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ronograma\"/>
    </mc:Choice>
  </mc:AlternateContent>
  <bookViews>
    <workbookView xWindow="0" yWindow="0" windowWidth="20430" windowHeight="8940" firstSheet="1" activeTab="1"/>
  </bookViews>
  <sheets>
    <sheet name="Respaldo" sheetId="6" state="hidden" r:id="rId1"/>
    <sheet name="Matriz" sheetId="3" r:id="rId2"/>
    <sheet name="Aspectos_diligenciamiento" sheetId="5" r:id="rId3"/>
    <sheet name="Descripción de cálculos" sheetId="7" r:id="rId4"/>
    <sheet name="Validaciones" sheetId="2" state="hidden" r:id="rId5"/>
    <sheet name="Contadores" sheetId="4" state="hidden" r:id="rId6"/>
  </sheets>
  <externalReferences>
    <externalReference r:id="rId7"/>
  </externalReferences>
  <definedNames>
    <definedName name="_xlnm._FilterDatabase" localSheetId="1" hidden="1">Matriz!$C$44:$Z$478</definedName>
    <definedName name="_xlnm.Print_Area" localSheetId="2">Aspectos_diligenciamiento!$B$1:$C$14</definedName>
    <definedName name="_xlnm.Print_Area" localSheetId="1">Matriz!$J$44:$T$467</definedName>
    <definedName name="_xlnm.Print_Area" localSheetId="0">Respaldo!$B$1:$E$13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150" i="3" l="1"/>
  <c r="V425" i="3"/>
  <c r="V424" i="3"/>
  <c r="V423" i="3"/>
  <c r="V422" i="3"/>
  <c r="V421" i="3"/>
  <c r="V420" i="3"/>
  <c r="V419" i="3"/>
  <c r="V418" i="3"/>
  <c r="V417" i="3"/>
  <c r="V416" i="3"/>
  <c r="V415" i="3"/>
  <c r="V414" i="3"/>
  <c r="V413" i="3"/>
  <c r="V412" i="3"/>
  <c r="V411" i="3"/>
  <c r="V410" i="3"/>
  <c r="V409" i="3"/>
  <c r="V408" i="3"/>
  <c r="V407" i="3"/>
  <c r="V406" i="3"/>
  <c r="V405" i="3"/>
  <c r="V404" i="3"/>
  <c r="V403" i="3"/>
  <c r="V402" i="3"/>
  <c r="V401" i="3"/>
  <c r="V400" i="3"/>
  <c r="V399" i="3"/>
  <c r="V398" i="3"/>
  <c r="V397" i="3"/>
  <c r="V396" i="3"/>
  <c r="V395" i="3"/>
  <c r="V394" i="3"/>
  <c r="V393" i="3"/>
  <c r="V392" i="3"/>
  <c r="V391" i="3"/>
  <c r="V390" i="3"/>
  <c r="V389" i="3"/>
  <c r="V388" i="3"/>
  <c r="V387" i="3"/>
  <c r="V386" i="3"/>
  <c r="V385" i="3"/>
  <c r="V384" i="3"/>
  <c r="V383" i="3"/>
  <c r="V382" i="3"/>
  <c r="V381" i="3"/>
  <c r="V380" i="3"/>
  <c r="V379" i="3"/>
  <c r="V378" i="3"/>
  <c r="V377" i="3"/>
  <c r="V376" i="3"/>
  <c r="V375" i="3"/>
  <c r="V374" i="3"/>
  <c r="V373" i="3"/>
  <c r="V372" i="3"/>
  <c r="V371" i="3"/>
  <c r="V370" i="3"/>
  <c r="V369" i="3"/>
  <c r="V368" i="3"/>
  <c r="V367" i="3"/>
  <c r="V366" i="3"/>
  <c r="V365" i="3"/>
  <c r="V364" i="3"/>
  <c r="V363" i="3"/>
  <c r="V362" i="3"/>
  <c r="V361" i="3"/>
  <c r="V360" i="3"/>
  <c r="V359" i="3"/>
  <c r="V358" i="3"/>
  <c r="V357" i="3"/>
  <c r="V356" i="3"/>
  <c r="V355" i="3"/>
  <c r="V354" i="3"/>
  <c r="V353" i="3"/>
  <c r="V352" i="3"/>
  <c r="V351" i="3"/>
  <c r="V350" i="3"/>
  <c r="V349" i="3"/>
  <c r="V348" i="3"/>
  <c r="V347" i="3"/>
  <c r="V346" i="3"/>
  <c r="V345" i="3"/>
  <c r="V344" i="3"/>
  <c r="V343" i="3"/>
  <c r="V342" i="3"/>
  <c r="V341" i="3"/>
  <c r="V340" i="3"/>
  <c r="V339" i="3"/>
  <c r="V338" i="3"/>
  <c r="V337" i="3"/>
  <c r="V336" i="3"/>
  <c r="V335" i="3"/>
  <c r="V334" i="3"/>
  <c r="V333" i="3"/>
  <c r="V332" i="3"/>
  <c r="V331" i="3"/>
  <c r="V330" i="3"/>
  <c r="V329" i="3"/>
  <c r="V328" i="3"/>
  <c r="V327" i="3"/>
  <c r="V326" i="3"/>
  <c r="V325" i="3"/>
  <c r="V324" i="3"/>
  <c r="V323" i="3"/>
  <c r="V322" i="3"/>
  <c r="V321" i="3"/>
  <c r="V320" i="3"/>
  <c r="V319" i="3"/>
  <c r="V318" i="3"/>
  <c r="V317" i="3"/>
  <c r="V316" i="3"/>
  <c r="V315" i="3"/>
  <c r="V314" i="3"/>
  <c r="V313" i="3"/>
  <c r="V312" i="3"/>
  <c r="V311" i="3"/>
  <c r="V310" i="3"/>
  <c r="V309" i="3"/>
  <c r="V308" i="3"/>
  <c r="V307" i="3"/>
  <c r="V306" i="3"/>
  <c r="V305" i="3"/>
  <c r="V304" i="3"/>
  <c r="V303" i="3"/>
  <c r="V302" i="3"/>
  <c r="V301" i="3"/>
  <c r="V300" i="3"/>
  <c r="V299" i="3"/>
  <c r="V298" i="3"/>
  <c r="V297" i="3"/>
  <c r="V296" i="3"/>
  <c r="V295" i="3"/>
  <c r="V294" i="3"/>
  <c r="V293" i="3"/>
  <c r="V292" i="3"/>
  <c r="V291" i="3"/>
  <c r="V290" i="3"/>
  <c r="V289" i="3"/>
  <c r="V288" i="3"/>
  <c r="V287" i="3"/>
  <c r="V286" i="3"/>
  <c r="V285" i="3"/>
  <c r="V284" i="3"/>
  <c r="V283" i="3"/>
  <c r="V282" i="3"/>
  <c r="V281" i="3"/>
  <c r="V280" i="3"/>
  <c r="V279" i="3"/>
  <c r="V278" i="3"/>
  <c r="V277" i="3"/>
  <c r="V276" i="3"/>
  <c r="V275" i="3"/>
  <c r="V274" i="3"/>
  <c r="V273" i="3"/>
  <c r="V272" i="3"/>
  <c r="V271" i="3"/>
  <c r="V270" i="3"/>
  <c r="V269" i="3"/>
  <c r="V268" i="3"/>
  <c r="V267" i="3"/>
  <c r="V266" i="3"/>
  <c r="V265" i="3"/>
  <c r="V264" i="3"/>
  <c r="V263" i="3"/>
  <c r="V262" i="3"/>
  <c r="V261" i="3"/>
  <c r="V260" i="3"/>
  <c r="V259" i="3"/>
  <c r="V258" i="3"/>
  <c r="V257" i="3"/>
  <c r="V256" i="3"/>
  <c r="V255" i="3"/>
  <c r="V254" i="3"/>
  <c r="V253" i="3"/>
  <c r="V252" i="3"/>
  <c r="V251" i="3"/>
  <c r="V250" i="3"/>
  <c r="V249" i="3"/>
  <c r="V248" i="3"/>
  <c r="V247" i="3"/>
  <c r="V246" i="3"/>
  <c r="V245" i="3"/>
  <c r="V244" i="3"/>
  <c r="V243" i="3"/>
  <c r="V242" i="3"/>
  <c r="V241" i="3"/>
  <c r="V240" i="3"/>
  <c r="V239" i="3"/>
  <c r="V238" i="3"/>
  <c r="V237" i="3"/>
  <c r="V236" i="3"/>
  <c r="V235" i="3"/>
  <c r="V234" i="3"/>
  <c r="V233" i="3"/>
  <c r="V232" i="3"/>
  <c r="V231" i="3"/>
  <c r="V230" i="3"/>
  <c r="V229" i="3"/>
  <c r="V228" i="3"/>
  <c r="V227" i="3"/>
  <c r="V226" i="3"/>
  <c r="V225" i="3"/>
  <c r="V224" i="3"/>
  <c r="V223" i="3"/>
  <c r="V222" i="3"/>
  <c r="V221" i="3"/>
  <c r="V220" i="3"/>
  <c r="V219" i="3"/>
  <c r="V218" i="3"/>
  <c r="V217" i="3"/>
  <c r="V216" i="3"/>
  <c r="V215" i="3"/>
  <c r="V214" i="3"/>
  <c r="V213" i="3"/>
  <c r="V212" i="3"/>
  <c r="V211" i="3"/>
  <c r="V210" i="3"/>
  <c r="V209" i="3"/>
  <c r="V208" i="3"/>
  <c r="V207" i="3"/>
  <c r="V206" i="3"/>
  <c r="V205" i="3"/>
  <c r="V204" i="3"/>
  <c r="V203" i="3"/>
  <c r="V202" i="3"/>
  <c r="V201" i="3"/>
  <c r="V200" i="3"/>
  <c r="V199" i="3"/>
  <c r="V198" i="3"/>
  <c r="V197" i="3"/>
  <c r="V196" i="3"/>
  <c r="V195" i="3"/>
  <c r="V194" i="3"/>
  <c r="V193" i="3"/>
  <c r="V192" i="3"/>
  <c r="V191" i="3"/>
  <c r="V190" i="3"/>
  <c r="V189" i="3"/>
  <c r="V188" i="3"/>
  <c r="V187" i="3"/>
  <c r="V186" i="3"/>
  <c r="V185" i="3"/>
  <c r="V184" i="3"/>
  <c r="V183" i="3"/>
  <c r="V182" i="3"/>
  <c r="V181" i="3"/>
  <c r="V180" i="3"/>
  <c r="V179" i="3"/>
  <c r="V178" i="3"/>
  <c r="V177" i="3"/>
  <c r="V176" i="3"/>
  <c r="V175" i="3"/>
  <c r="V174" i="3"/>
  <c r="V173" i="3"/>
  <c r="V172" i="3"/>
  <c r="V63" i="3" l="1"/>
  <c r="V478" i="3" l="1"/>
  <c r="V477" i="3"/>
  <c r="V476" i="3"/>
  <c r="V475" i="3"/>
  <c r="V474" i="3"/>
  <c r="V473" i="3"/>
  <c r="V472" i="3"/>
  <c r="V471" i="3"/>
  <c r="V470" i="3"/>
  <c r="V469" i="3"/>
  <c r="V468" i="3"/>
  <c r="V467" i="3"/>
  <c r="V466" i="3"/>
  <c r="V465" i="3"/>
  <c r="V464" i="3"/>
  <c r="V463" i="3"/>
  <c r="V462" i="3"/>
  <c r="V461" i="3"/>
  <c r="V460" i="3"/>
  <c r="V459" i="3"/>
  <c r="V458" i="3"/>
  <c r="V457" i="3"/>
  <c r="V456" i="3"/>
  <c r="V455" i="3"/>
  <c r="V454" i="3"/>
  <c r="V453" i="3"/>
  <c r="V452" i="3"/>
  <c r="V451" i="3"/>
  <c r="V450" i="3"/>
  <c r="V449" i="3"/>
  <c r="V448" i="3"/>
  <c r="V447" i="3"/>
  <c r="V446" i="3"/>
  <c r="V445" i="3"/>
  <c r="V444" i="3"/>
  <c r="V443" i="3"/>
  <c r="V442" i="3"/>
  <c r="V441" i="3"/>
  <c r="V440" i="3"/>
  <c r="V439" i="3"/>
  <c r="V438" i="3"/>
  <c r="V437" i="3"/>
  <c r="V436" i="3"/>
  <c r="V435" i="3"/>
  <c r="V434" i="3"/>
  <c r="V433" i="3"/>
  <c r="V432" i="3"/>
  <c r="V431" i="3"/>
  <c r="V430" i="3"/>
  <c r="V429" i="3"/>
  <c r="V428" i="3"/>
  <c r="V427" i="3"/>
  <c r="V426" i="3"/>
  <c r="V171" i="3"/>
  <c r="V170" i="3"/>
  <c r="V169" i="3"/>
  <c r="V168" i="3"/>
  <c r="V167" i="3"/>
  <c r="V166" i="3"/>
  <c r="V165" i="3"/>
  <c r="V164" i="3"/>
  <c r="V163" i="3"/>
  <c r="V162" i="3"/>
  <c r="V161" i="3"/>
  <c r="V160" i="3"/>
  <c r="V159" i="3"/>
  <c r="V158" i="3"/>
  <c r="V157" i="3"/>
  <c r="V156" i="3"/>
  <c r="V155" i="3"/>
  <c r="V154" i="3"/>
  <c r="V153" i="3"/>
  <c r="V152" i="3"/>
  <c r="V151" i="3"/>
  <c r="V149" i="3"/>
  <c r="V148" i="3"/>
  <c r="V147" i="3"/>
  <c r="V146" i="3"/>
  <c r="V145" i="3"/>
  <c r="V144" i="3"/>
  <c r="V143" i="3"/>
  <c r="V142" i="3"/>
  <c r="V141" i="3"/>
  <c r="V140" i="3"/>
  <c r="V139" i="3"/>
  <c r="V138" i="3"/>
  <c r="V137" i="3"/>
  <c r="V136" i="3"/>
  <c r="V135" i="3"/>
  <c r="V134" i="3"/>
  <c r="V133" i="3"/>
  <c r="V132" i="3"/>
  <c r="V131" i="3"/>
  <c r="V130" i="3"/>
  <c r="V129" i="3"/>
  <c r="V128" i="3"/>
  <c r="V127" i="3"/>
  <c r="V126" i="3"/>
  <c r="V125" i="3"/>
  <c r="V124" i="3"/>
  <c r="V123" i="3"/>
  <c r="V122" i="3"/>
  <c r="V121" i="3"/>
  <c r="V120" i="3"/>
  <c r="V119" i="3"/>
  <c r="V118" i="3"/>
  <c r="V117" i="3"/>
  <c r="V116" i="3"/>
  <c r="V115" i="3"/>
  <c r="V114" i="3"/>
  <c r="V113" i="3"/>
  <c r="V112" i="3"/>
  <c r="V111" i="3"/>
  <c r="V110" i="3"/>
  <c r="V109" i="3"/>
  <c r="V108" i="3"/>
  <c r="V107" i="3"/>
  <c r="V106" i="3"/>
  <c r="V105" i="3"/>
  <c r="V104" i="3"/>
  <c r="V103" i="3"/>
  <c r="V102" i="3"/>
  <c r="V101" i="3"/>
  <c r="V100" i="3"/>
  <c r="V99" i="3"/>
  <c r="V98" i="3"/>
  <c r="V97" i="3"/>
  <c r="V96" i="3"/>
  <c r="V95" i="3"/>
  <c r="V94" i="3"/>
  <c r="V93" i="3"/>
  <c r="V92" i="3"/>
  <c r="V91" i="3"/>
  <c r="V90" i="3"/>
  <c r="V89" i="3"/>
  <c r="V88" i="3"/>
  <c r="V87" i="3"/>
  <c r="V86" i="3"/>
  <c r="V85" i="3"/>
  <c r="V84" i="3"/>
  <c r="V83" i="3"/>
  <c r="V82" i="3"/>
  <c r="V81" i="3"/>
  <c r="V80" i="3"/>
  <c r="V79" i="3"/>
  <c r="V78" i="3"/>
  <c r="V77" i="3"/>
  <c r="V76" i="3"/>
  <c r="V75" i="3"/>
  <c r="V74" i="3"/>
  <c r="V73" i="3"/>
  <c r="V72" i="3"/>
  <c r="V71" i="3"/>
  <c r="V70" i="3"/>
  <c r="V69" i="3"/>
  <c r="V68" i="3"/>
  <c r="V67" i="3"/>
  <c r="V66" i="3"/>
  <c r="V65" i="3"/>
  <c r="V64" i="3"/>
  <c r="V62" i="3"/>
  <c r="V61" i="3"/>
  <c r="V60" i="3"/>
  <c r="V59" i="3"/>
  <c r="V58" i="3"/>
  <c r="V57" i="3"/>
  <c r="V56" i="3"/>
  <c r="V55" i="3"/>
  <c r="V54" i="3"/>
  <c r="V53" i="3"/>
  <c r="V52" i="3"/>
  <c r="V51" i="3"/>
  <c r="V50" i="3"/>
  <c r="V49" i="3"/>
  <c r="V48" i="3"/>
  <c r="V47" i="3"/>
  <c r="V46" i="3"/>
  <c r="K3" i="4" l="1"/>
  <c r="K4" i="4"/>
  <c r="K8" i="4"/>
  <c r="K12" i="4"/>
  <c r="K13" i="4"/>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K79" i="4"/>
  <c r="K80" i="4"/>
  <c r="K81" i="4"/>
  <c r="K82" i="4"/>
  <c r="K83" i="4"/>
  <c r="K84" i="4"/>
  <c r="K85" i="4"/>
  <c r="K86" i="4"/>
  <c r="K87" i="4"/>
  <c r="K88" i="4"/>
  <c r="K89" i="4"/>
  <c r="K90" i="4"/>
  <c r="K91" i="4"/>
  <c r="K92" i="4"/>
  <c r="K93" i="4"/>
  <c r="K94" i="4"/>
  <c r="K95" i="4"/>
  <c r="K96" i="4"/>
  <c r="K97" i="4"/>
  <c r="K98" i="4"/>
  <c r="K99" i="4"/>
  <c r="K100" i="4"/>
  <c r="K101" i="4"/>
  <c r="K102" i="4"/>
  <c r="K103" i="4"/>
  <c r="K104" i="4"/>
  <c r="K105" i="4"/>
  <c r="K106" i="4"/>
  <c r="K107" i="4"/>
  <c r="K108" i="4"/>
  <c r="K109" i="4"/>
  <c r="K110" i="4"/>
  <c r="K111" i="4"/>
  <c r="K112" i="4"/>
  <c r="K113" i="4"/>
  <c r="K114" i="4"/>
  <c r="K115" i="4"/>
  <c r="K116" i="4"/>
  <c r="K117" i="4"/>
  <c r="K118" i="4"/>
  <c r="K119" i="4"/>
  <c r="K120" i="4"/>
  <c r="K121" i="4"/>
  <c r="K122" i="4"/>
  <c r="K123" i="4"/>
  <c r="K124" i="4"/>
  <c r="K125" i="4"/>
  <c r="K126" i="4"/>
  <c r="K127" i="4"/>
  <c r="K128" i="4"/>
  <c r="K129" i="4"/>
  <c r="K130" i="4"/>
  <c r="K131" i="4"/>
  <c r="K132" i="4"/>
  <c r="K133" i="4"/>
  <c r="K134" i="4"/>
  <c r="K135" i="4"/>
  <c r="K136" i="4"/>
  <c r="K137" i="4"/>
  <c r="K138" i="4"/>
  <c r="K139" i="4"/>
  <c r="K140" i="4"/>
  <c r="K141" i="4"/>
  <c r="K142" i="4"/>
  <c r="K143" i="4"/>
  <c r="K144" i="4"/>
  <c r="K145" i="4"/>
  <c r="K146" i="4"/>
  <c r="K147" i="4"/>
  <c r="K148" i="4"/>
  <c r="K149" i="4"/>
  <c r="K150" i="4"/>
  <c r="K151" i="4"/>
  <c r="K152" i="4"/>
  <c r="K153" i="4"/>
  <c r="K154" i="4"/>
  <c r="K155" i="4"/>
  <c r="K156" i="4"/>
  <c r="K157" i="4"/>
  <c r="K158" i="4"/>
  <c r="K159" i="4"/>
  <c r="K160" i="4"/>
  <c r="K161" i="4"/>
  <c r="K162" i="4"/>
  <c r="K163" i="4"/>
  <c r="K164" i="4"/>
  <c r="K165" i="4"/>
  <c r="K166" i="4"/>
  <c r="K167" i="4"/>
  <c r="K168" i="4"/>
  <c r="K169" i="4"/>
  <c r="K170" i="4"/>
  <c r="K171" i="4"/>
  <c r="K172" i="4"/>
  <c r="K173" i="4"/>
  <c r="K174" i="4"/>
  <c r="K175" i="4"/>
  <c r="K176" i="4"/>
  <c r="K177" i="4"/>
  <c r="K178" i="4"/>
  <c r="K179" i="4"/>
  <c r="K180" i="4"/>
  <c r="K181" i="4"/>
  <c r="K182" i="4"/>
  <c r="K183" i="4"/>
  <c r="K184" i="4"/>
  <c r="K185" i="4"/>
  <c r="K186" i="4"/>
  <c r="K187" i="4"/>
  <c r="K188" i="4"/>
  <c r="K189" i="4"/>
  <c r="K190" i="4"/>
  <c r="K191" i="4"/>
  <c r="K192" i="4"/>
  <c r="K193" i="4"/>
  <c r="K194" i="4"/>
  <c r="K195" i="4"/>
  <c r="K196" i="4"/>
  <c r="K197" i="4"/>
  <c r="K198" i="4"/>
  <c r="K199" i="4"/>
  <c r="K200" i="4"/>
  <c r="K201" i="4"/>
  <c r="K202" i="4"/>
  <c r="K203" i="4"/>
  <c r="K204" i="4"/>
  <c r="K205" i="4"/>
  <c r="K206" i="4"/>
  <c r="K207" i="4"/>
  <c r="K208" i="4"/>
  <c r="K209" i="4"/>
  <c r="K210" i="4"/>
  <c r="K211" i="4"/>
  <c r="K212" i="4"/>
  <c r="K213" i="4"/>
  <c r="K214" i="4"/>
  <c r="K215" i="4"/>
  <c r="K216" i="4"/>
  <c r="K217" i="4"/>
  <c r="K218" i="4"/>
  <c r="K219" i="4"/>
  <c r="K220" i="4"/>
  <c r="K221" i="4"/>
  <c r="K222" i="4"/>
  <c r="K223" i="4"/>
  <c r="K224" i="4"/>
  <c r="K225" i="4"/>
  <c r="K226" i="4"/>
  <c r="K227" i="4"/>
  <c r="K228" i="4"/>
  <c r="K229" i="4"/>
  <c r="K230" i="4"/>
  <c r="K231" i="4"/>
  <c r="K232" i="4"/>
  <c r="K233" i="4"/>
  <c r="K234" i="4"/>
  <c r="K235" i="4"/>
  <c r="K236" i="4"/>
  <c r="K237" i="4"/>
  <c r="K238" i="4"/>
  <c r="K239" i="4"/>
  <c r="K240" i="4"/>
  <c r="K241" i="4"/>
  <c r="K242" i="4"/>
  <c r="K243" i="4"/>
  <c r="K244" i="4"/>
  <c r="K245" i="4"/>
  <c r="K246" i="4"/>
  <c r="K247" i="4"/>
  <c r="K248" i="4"/>
  <c r="K249" i="4"/>
  <c r="K250" i="4"/>
  <c r="K251" i="4"/>
  <c r="K252" i="4"/>
  <c r="K253" i="4"/>
  <c r="K254" i="4"/>
  <c r="K255" i="4"/>
  <c r="K256" i="4"/>
  <c r="K257" i="4"/>
  <c r="K258" i="4"/>
  <c r="K259" i="4"/>
  <c r="K260" i="4"/>
  <c r="K261" i="4"/>
  <c r="K262" i="4"/>
  <c r="K263" i="4"/>
  <c r="K264" i="4"/>
  <c r="K265" i="4"/>
  <c r="K266" i="4"/>
  <c r="K267" i="4"/>
  <c r="K268" i="4"/>
  <c r="K269" i="4"/>
  <c r="K270" i="4"/>
  <c r="K271" i="4"/>
  <c r="K272" i="4"/>
  <c r="K273" i="4"/>
  <c r="K274" i="4"/>
  <c r="K275" i="4"/>
  <c r="K276" i="4"/>
  <c r="K277" i="4"/>
  <c r="K278" i="4"/>
  <c r="K279" i="4"/>
  <c r="K280" i="4"/>
  <c r="K281" i="4"/>
  <c r="K282" i="4"/>
  <c r="K283" i="4"/>
  <c r="K284" i="4"/>
  <c r="K285" i="4"/>
  <c r="K286" i="4"/>
  <c r="K287" i="4"/>
  <c r="K288" i="4"/>
  <c r="K289" i="4"/>
  <c r="K290" i="4"/>
  <c r="K291" i="4"/>
  <c r="K292" i="4"/>
  <c r="K293" i="4"/>
  <c r="K294" i="4"/>
  <c r="K295" i="4"/>
  <c r="K296" i="4"/>
  <c r="K297" i="4"/>
  <c r="K298" i="4"/>
  <c r="K299" i="4"/>
  <c r="K300" i="4"/>
  <c r="K301" i="4"/>
  <c r="K302" i="4"/>
  <c r="K303" i="4"/>
  <c r="K304" i="4"/>
  <c r="K305" i="4"/>
  <c r="K306" i="4"/>
  <c r="K307" i="4"/>
  <c r="K308" i="4"/>
  <c r="K309" i="4"/>
  <c r="K310" i="4"/>
  <c r="K311" i="4"/>
  <c r="K312" i="4"/>
  <c r="K313" i="4"/>
  <c r="K314" i="4"/>
  <c r="K315" i="4"/>
  <c r="K316" i="4"/>
  <c r="K317" i="4"/>
  <c r="K318" i="4"/>
  <c r="K319" i="4"/>
  <c r="K320" i="4"/>
  <c r="K321" i="4"/>
  <c r="K322" i="4"/>
  <c r="K323" i="4"/>
  <c r="K324" i="4"/>
  <c r="K325" i="4"/>
  <c r="K326" i="4"/>
  <c r="K327" i="4"/>
  <c r="K328" i="4"/>
  <c r="K329" i="4"/>
  <c r="K330" i="4"/>
  <c r="K331" i="4"/>
  <c r="K332" i="4"/>
  <c r="K333" i="4"/>
  <c r="K334" i="4"/>
  <c r="K335" i="4"/>
  <c r="K336" i="4"/>
  <c r="K337" i="4"/>
  <c r="K338" i="4"/>
  <c r="K339" i="4"/>
  <c r="K340" i="4"/>
  <c r="K341" i="4"/>
  <c r="K342" i="4"/>
  <c r="K343" i="4"/>
  <c r="K344" i="4"/>
  <c r="K345" i="4"/>
  <c r="K346" i="4"/>
  <c r="K347" i="4"/>
  <c r="K348" i="4"/>
  <c r="K349" i="4"/>
  <c r="K350" i="4"/>
  <c r="K351" i="4"/>
  <c r="K352" i="4"/>
  <c r="K353" i="4"/>
  <c r="K354" i="4"/>
  <c r="K355" i="4"/>
  <c r="K356" i="4"/>
  <c r="K357" i="4"/>
  <c r="K358" i="4"/>
  <c r="K359" i="4"/>
  <c r="K360" i="4"/>
  <c r="K361" i="4"/>
  <c r="K362" i="4"/>
  <c r="K363" i="4"/>
  <c r="K364" i="4"/>
  <c r="K365" i="4"/>
  <c r="K366" i="4"/>
  <c r="K367" i="4"/>
  <c r="K368" i="4"/>
  <c r="K369" i="4"/>
  <c r="K370" i="4"/>
  <c r="K371" i="4"/>
  <c r="K372" i="4"/>
  <c r="K373" i="4"/>
  <c r="K374" i="4"/>
  <c r="K375" i="4"/>
  <c r="K376" i="4"/>
  <c r="K377" i="4"/>
  <c r="K378" i="4"/>
  <c r="K379" i="4"/>
  <c r="K380" i="4"/>
  <c r="K381" i="4"/>
  <c r="K382" i="4"/>
  <c r="K383" i="4"/>
  <c r="K384" i="4"/>
  <c r="K385" i="4"/>
  <c r="K386" i="4"/>
  <c r="K387" i="4"/>
  <c r="K388" i="4"/>
  <c r="K389" i="4"/>
  <c r="K390" i="4"/>
  <c r="K391" i="4"/>
  <c r="K392" i="4"/>
  <c r="K393" i="4"/>
  <c r="K394" i="4"/>
  <c r="K395" i="4"/>
  <c r="K396" i="4"/>
  <c r="K397" i="4"/>
  <c r="K398" i="4"/>
  <c r="K399" i="4"/>
  <c r="K400" i="4"/>
  <c r="K401" i="4"/>
  <c r="K402" i="4"/>
  <c r="K403" i="4"/>
  <c r="K404" i="4"/>
  <c r="K405" i="4"/>
  <c r="K406" i="4"/>
  <c r="K407" i="4"/>
  <c r="K408" i="4"/>
  <c r="K409" i="4"/>
  <c r="K410" i="4"/>
  <c r="K411" i="4"/>
  <c r="K412" i="4"/>
  <c r="K413" i="4"/>
  <c r="K414" i="4"/>
  <c r="K415" i="4"/>
  <c r="K416" i="4"/>
  <c r="K417" i="4"/>
  <c r="K418" i="4"/>
  <c r="K419" i="4"/>
  <c r="K420" i="4"/>
  <c r="K421" i="4"/>
  <c r="K422" i="4"/>
  <c r="K423" i="4"/>
  <c r="K424" i="4"/>
  <c r="K425" i="4"/>
  <c r="K426" i="4"/>
  <c r="K427" i="4"/>
  <c r="K428" i="4"/>
  <c r="K429" i="4"/>
  <c r="K430" i="4"/>
  <c r="K431" i="4"/>
  <c r="K432" i="4"/>
  <c r="K433" i="4"/>
  <c r="K434" i="4"/>
  <c r="K435" i="4"/>
  <c r="K436" i="4"/>
  <c r="K437" i="4"/>
  <c r="K438" i="4"/>
  <c r="K439" i="4"/>
  <c r="K440" i="4"/>
  <c r="K441" i="4"/>
  <c r="K442" i="4"/>
  <c r="K443" i="4"/>
  <c r="K444" i="4"/>
  <c r="K445" i="4"/>
  <c r="K446" i="4"/>
  <c r="K447" i="4"/>
  <c r="K448" i="4"/>
  <c r="K449" i="4"/>
  <c r="K450" i="4"/>
  <c r="K451" i="4"/>
  <c r="K452" i="4"/>
  <c r="K453" i="4"/>
  <c r="K454" i="4"/>
  <c r="K455" i="4"/>
  <c r="K456" i="4"/>
  <c r="K457" i="4"/>
  <c r="K458" i="4"/>
  <c r="K459" i="4"/>
  <c r="K460" i="4"/>
  <c r="K461" i="4"/>
  <c r="K462" i="4"/>
  <c r="K463" i="4"/>
  <c r="K464" i="4"/>
  <c r="K465" i="4"/>
  <c r="K466" i="4"/>
  <c r="K467" i="4"/>
  <c r="K468" i="4"/>
  <c r="K469" i="4"/>
  <c r="K470" i="4"/>
  <c r="K471" i="4"/>
  <c r="K472" i="4"/>
  <c r="K473" i="4"/>
  <c r="K474" i="4"/>
  <c r="K475" i="4"/>
  <c r="K476" i="4"/>
  <c r="K477" i="4"/>
  <c r="K478" i="4"/>
  <c r="K479" i="4"/>
  <c r="K480" i="4"/>
  <c r="K481" i="4"/>
  <c r="K482" i="4"/>
  <c r="K483" i="4"/>
  <c r="K484" i="4"/>
  <c r="K485" i="4"/>
  <c r="K486" i="4"/>
  <c r="K487" i="4"/>
  <c r="K488" i="4"/>
  <c r="K489" i="4"/>
  <c r="K490" i="4"/>
  <c r="K491" i="4"/>
  <c r="K492" i="4"/>
  <c r="K493" i="4"/>
  <c r="K494" i="4"/>
  <c r="K495" i="4"/>
  <c r="K496" i="4"/>
  <c r="K497" i="4"/>
  <c r="K498" i="4"/>
  <c r="K499" i="4"/>
  <c r="K500" i="4"/>
  <c r="K501" i="4"/>
  <c r="K502" i="4"/>
  <c r="K503" i="4"/>
  <c r="K504" i="4"/>
  <c r="K505" i="4"/>
  <c r="K506" i="4"/>
  <c r="K507" i="4"/>
  <c r="K508" i="4"/>
  <c r="K509" i="4"/>
  <c r="K510" i="4"/>
  <c r="K511" i="4"/>
  <c r="K512" i="4"/>
  <c r="K513" i="4"/>
  <c r="K514" i="4"/>
  <c r="K515" i="4"/>
  <c r="K516" i="4"/>
  <c r="K517" i="4"/>
  <c r="K518" i="4"/>
  <c r="K519" i="4"/>
  <c r="K520" i="4"/>
  <c r="K521" i="4"/>
  <c r="K522" i="4"/>
  <c r="K523" i="4"/>
  <c r="K524" i="4"/>
  <c r="K525" i="4"/>
  <c r="K526" i="4"/>
  <c r="K527" i="4"/>
  <c r="K528" i="4"/>
  <c r="K529" i="4"/>
  <c r="K530" i="4"/>
  <c r="K531" i="4"/>
  <c r="K532" i="4"/>
  <c r="K533" i="4"/>
  <c r="K534" i="4"/>
  <c r="K535" i="4"/>
  <c r="K536" i="4"/>
  <c r="K537" i="4"/>
  <c r="K538" i="4"/>
  <c r="K539" i="4"/>
  <c r="K540" i="4"/>
  <c r="K541" i="4"/>
  <c r="K542" i="4"/>
  <c r="K543" i="4"/>
  <c r="K544" i="4"/>
  <c r="K545" i="4"/>
  <c r="K546" i="4"/>
  <c r="K547" i="4"/>
  <c r="K548" i="4"/>
  <c r="K549" i="4"/>
  <c r="K550" i="4"/>
  <c r="K551" i="4"/>
  <c r="K552" i="4"/>
  <c r="K553" i="4"/>
  <c r="K554" i="4"/>
  <c r="K555" i="4"/>
  <c r="K556" i="4"/>
  <c r="K557" i="4"/>
  <c r="K558" i="4"/>
  <c r="K559" i="4"/>
  <c r="K560" i="4"/>
  <c r="K561" i="4"/>
  <c r="K562" i="4"/>
  <c r="K563" i="4"/>
  <c r="K564" i="4"/>
  <c r="K565" i="4"/>
  <c r="K566" i="4"/>
  <c r="K567" i="4"/>
  <c r="K568" i="4"/>
  <c r="K569" i="4"/>
  <c r="K570" i="4"/>
  <c r="K571" i="4"/>
  <c r="K572" i="4"/>
  <c r="K573" i="4"/>
  <c r="K574" i="4"/>
  <c r="K575" i="4"/>
  <c r="K576" i="4"/>
  <c r="K577" i="4"/>
  <c r="K578" i="4"/>
  <c r="K579" i="4"/>
  <c r="K580" i="4"/>
  <c r="K581" i="4"/>
  <c r="K582" i="4"/>
  <c r="K583" i="4"/>
  <c r="K584" i="4"/>
  <c r="K585" i="4"/>
  <c r="K586" i="4"/>
  <c r="K587" i="4"/>
  <c r="K588" i="4"/>
  <c r="K589" i="4"/>
  <c r="K590" i="4"/>
  <c r="K591" i="4"/>
  <c r="K592" i="4"/>
  <c r="K593" i="4"/>
  <c r="K594" i="4"/>
  <c r="K595" i="4"/>
  <c r="K596" i="4"/>
  <c r="K597" i="4"/>
  <c r="K598" i="4"/>
  <c r="K599" i="4"/>
  <c r="K600" i="4"/>
  <c r="K601" i="4"/>
  <c r="K602" i="4"/>
  <c r="K603" i="4"/>
  <c r="K604" i="4"/>
  <c r="K605" i="4"/>
  <c r="K606" i="4"/>
  <c r="K607" i="4"/>
  <c r="K608" i="4"/>
  <c r="K609" i="4"/>
  <c r="K610" i="4"/>
  <c r="K611" i="4"/>
  <c r="K612" i="4"/>
  <c r="K613" i="4"/>
  <c r="K614" i="4"/>
  <c r="K615" i="4"/>
  <c r="K616" i="4"/>
  <c r="K617" i="4"/>
  <c r="K618" i="4"/>
  <c r="K619" i="4"/>
  <c r="K620" i="4"/>
  <c r="K621" i="4"/>
  <c r="K622" i="4"/>
  <c r="K623" i="4"/>
  <c r="K624" i="4"/>
  <c r="K625" i="4"/>
  <c r="K626" i="4"/>
  <c r="K627" i="4"/>
  <c r="K628" i="4"/>
  <c r="K629" i="4"/>
  <c r="K2" i="4"/>
  <c r="J3" i="4"/>
  <c r="J4" i="4"/>
  <c r="J8"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I3" i="4"/>
  <c r="I4" i="4"/>
  <c r="I8"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H3" i="4"/>
  <c r="H4" i="4"/>
  <c r="H8"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5" i="4"/>
  <c r="H106" i="4"/>
  <c r="H107" i="4"/>
  <c r="H108" i="4"/>
  <c r="H109" i="4"/>
  <c r="H110" i="4"/>
  <c r="H111" i="4"/>
  <c r="H112" i="4"/>
  <c r="H113" i="4"/>
  <c r="H114" i="4"/>
  <c r="H115" i="4"/>
  <c r="H116" i="4"/>
  <c r="H117" i="4"/>
  <c r="H118" i="4"/>
  <c r="H119" i="4"/>
  <c r="H120" i="4"/>
  <c r="H121" i="4"/>
  <c r="H122" i="4"/>
  <c r="H123" i="4"/>
  <c r="H124" i="4"/>
  <c r="H125" i="4"/>
  <c r="H126" i="4"/>
  <c r="H127" i="4"/>
  <c r="H128" i="4"/>
  <c r="H129" i="4"/>
  <c r="H130" i="4"/>
  <c r="H131" i="4"/>
  <c r="H132" i="4"/>
  <c r="H133" i="4"/>
  <c r="H134" i="4"/>
  <c r="H135" i="4"/>
  <c r="H136" i="4"/>
  <c r="H137" i="4"/>
  <c r="H138" i="4"/>
  <c r="H139" i="4"/>
  <c r="H140" i="4"/>
  <c r="H141" i="4"/>
  <c r="H142" i="4"/>
  <c r="H143" i="4"/>
  <c r="H144" i="4"/>
  <c r="H145" i="4"/>
  <c r="H146" i="4"/>
  <c r="H147" i="4"/>
  <c r="H148" i="4"/>
  <c r="H149" i="4"/>
  <c r="H150" i="4"/>
  <c r="H151" i="4"/>
  <c r="H152" i="4"/>
  <c r="H153" i="4"/>
  <c r="H154" i="4"/>
  <c r="H155" i="4"/>
  <c r="H156" i="4"/>
  <c r="H157" i="4"/>
  <c r="H158" i="4"/>
  <c r="H159" i="4"/>
  <c r="H160" i="4"/>
  <c r="H161" i="4"/>
  <c r="H162" i="4"/>
  <c r="H163" i="4"/>
  <c r="H164" i="4"/>
  <c r="H165" i="4"/>
  <c r="H166" i="4"/>
  <c r="H167" i="4"/>
  <c r="H168" i="4"/>
  <c r="H169" i="4"/>
  <c r="H170" i="4"/>
  <c r="H171" i="4"/>
  <c r="H172" i="4"/>
  <c r="H173" i="4"/>
  <c r="H174" i="4"/>
  <c r="H175" i="4"/>
  <c r="H176" i="4"/>
  <c r="H177" i="4"/>
  <c r="H178" i="4"/>
  <c r="H179" i="4"/>
  <c r="H180" i="4"/>
  <c r="H181" i="4"/>
  <c r="H182" i="4"/>
  <c r="H183" i="4"/>
  <c r="H184" i="4"/>
  <c r="H185" i="4"/>
  <c r="H186" i="4"/>
  <c r="H187" i="4"/>
  <c r="H188" i="4"/>
  <c r="H189" i="4"/>
  <c r="H190" i="4"/>
  <c r="H191" i="4"/>
  <c r="H192" i="4"/>
  <c r="H193" i="4"/>
  <c r="H194" i="4"/>
  <c r="H195" i="4"/>
  <c r="H196" i="4"/>
  <c r="H197" i="4"/>
  <c r="H198" i="4"/>
  <c r="H199" i="4"/>
  <c r="H200" i="4"/>
  <c r="H201" i="4"/>
  <c r="H202" i="4"/>
  <c r="H203" i="4"/>
  <c r="H204" i="4"/>
  <c r="H205" i="4"/>
  <c r="H206" i="4"/>
  <c r="H207" i="4"/>
  <c r="H208" i="4"/>
  <c r="H209" i="4"/>
  <c r="H210" i="4"/>
  <c r="H211" i="4"/>
  <c r="H212" i="4"/>
  <c r="H213" i="4"/>
  <c r="H214" i="4"/>
  <c r="H215" i="4"/>
  <c r="H216" i="4"/>
  <c r="H217" i="4"/>
  <c r="H218" i="4"/>
  <c r="H219" i="4"/>
  <c r="H220" i="4"/>
  <c r="H221" i="4"/>
  <c r="H222" i="4"/>
  <c r="H223" i="4"/>
  <c r="H224" i="4"/>
  <c r="H225" i="4"/>
  <c r="H226" i="4"/>
  <c r="H227" i="4"/>
  <c r="H228" i="4"/>
  <c r="H229" i="4"/>
  <c r="H230" i="4"/>
  <c r="H231" i="4"/>
  <c r="H232" i="4"/>
  <c r="H233" i="4"/>
  <c r="H234" i="4"/>
  <c r="H235" i="4"/>
  <c r="H236" i="4"/>
  <c r="H237" i="4"/>
  <c r="H238" i="4"/>
  <c r="H239" i="4"/>
  <c r="H240" i="4"/>
  <c r="H241" i="4"/>
  <c r="H242" i="4"/>
  <c r="H243" i="4"/>
  <c r="H244" i="4"/>
  <c r="H245" i="4"/>
  <c r="H246" i="4"/>
  <c r="H247" i="4"/>
  <c r="H248" i="4"/>
  <c r="H249" i="4"/>
  <c r="H250" i="4"/>
  <c r="H251" i="4"/>
  <c r="H252" i="4"/>
  <c r="H253" i="4"/>
  <c r="H254" i="4"/>
  <c r="H255" i="4"/>
  <c r="H256" i="4"/>
  <c r="H257" i="4"/>
  <c r="H258" i="4"/>
  <c r="H259" i="4"/>
  <c r="H260" i="4"/>
  <c r="H261" i="4"/>
  <c r="H262" i="4"/>
  <c r="H263" i="4"/>
  <c r="H264" i="4"/>
  <c r="H265" i="4"/>
  <c r="H266" i="4"/>
  <c r="H267" i="4"/>
  <c r="H268" i="4"/>
  <c r="H269" i="4"/>
  <c r="H270" i="4"/>
  <c r="H271" i="4"/>
  <c r="H272" i="4"/>
  <c r="H273" i="4"/>
  <c r="H274" i="4"/>
  <c r="H275" i="4"/>
  <c r="H276" i="4"/>
  <c r="H277" i="4"/>
  <c r="H278" i="4"/>
  <c r="H279" i="4"/>
  <c r="H280" i="4"/>
  <c r="H281" i="4"/>
  <c r="H282" i="4"/>
  <c r="H283" i="4"/>
  <c r="H284" i="4"/>
  <c r="H285" i="4"/>
  <c r="H286" i="4"/>
  <c r="H287" i="4"/>
  <c r="H288" i="4"/>
  <c r="H289" i="4"/>
  <c r="H290" i="4"/>
  <c r="H291" i="4"/>
  <c r="H292" i="4"/>
  <c r="H293" i="4"/>
  <c r="H294" i="4"/>
  <c r="H295" i="4"/>
  <c r="H296" i="4"/>
  <c r="H297" i="4"/>
  <c r="H298" i="4"/>
  <c r="H299" i="4"/>
  <c r="H300" i="4"/>
  <c r="H301" i="4"/>
  <c r="H302" i="4"/>
  <c r="H303" i="4"/>
  <c r="H304" i="4"/>
  <c r="H305" i="4"/>
  <c r="H306" i="4"/>
  <c r="H307" i="4"/>
  <c r="H308" i="4"/>
  <c r="H309" i="4"/>
  <c r="H310" i="4"/>
  <c r="H311" i="4"/>
  <c r="H312" i="4"/>
  <c r="H313" i="4"/>
  <c r="H314" i="4"/>
  <c r="H315" i="4"/>
  <c r="H316" i="4"/>
  <c r="H317" i="4"/>
  <c r="H318" i="4"/>
  <c r="H319" i="4"/>
  <c r="H320" i="4"/>
  <c r="H321" i="4"/>
  <c r="H322" i="4"/>
  <c r="H323" i="4"/>
  <c r="H324" i="4"/>
  <c r="H325" i="4"/>
  <c r="H326" i="4"/>
  <c r="H327" i="4"/>
  <c r="H328" i="4"/>
  <c r="H329" i="4"/>
  <c r="H330" i="4"/>
  <c r="H331" i="4"/>
  <c r="H332" i="4"/>
  <c r="H333" i="4"/>
  <c r="H334" i="4"/>
  <c r="H335" i="4"/>
  <c r="H336" i="4"/>
  <c r="H337" i="4"/>
  <c r="H338" i="4"/>
  <c r="H339" i="4"/>
  <c r="H340" i="4"/>
  <c r="H341" i="4"/>
  <c r="H342" i="4"/>
  <c r="H343" i="4"/>
  <c r="H344" i="4"/>
  <c r="H345" i="4"/>
  <c r="H346" i="4"/>
  <c r="H347" i="4"/>
  <c r="H348" i="4"/>
  <c r="H349" i="4"/>
  <c r="H350" i="4"/>
  <c r="H351" i="4"/>
  <c r="H352" i="4"/>
  <c r="H353" i="4"/>
  <c r="H354" i="4"/>
  <c r="H355" i="4"/>
  <c r="H356" i="4"/>
  <c r="H357" i="4"/>
  <c r="H358" i="4"/>
  <c r="H359" i="4"/>
  <c r="H360" i="4"/>
  <c r="H361" i="4"/>
  <c r="H362" i="4"/>
  <c r="H363" i="4"/>
  <c r="H364" i="4"/>
  <c r="H365" i="4"/>
  <c r="H366" i="4"/>
  <c r="H367" i="4"/>
  <c r="H368" i="4"/>
  <c r="H369" i="4"/>
  <c r="H370" i="4"/>
  <c r="H371" i="4"/>
  <c r="H372" i="4"/>
  <c r="H373" i="4"/>
  <c r="H374" i="4"/>
  <c r="H375" i="4"/>
  <c r="H376" i="4"/>
  <c r="H377" i="4"/>
  <c r="H378" i="4"/>
  <c r="H379" i="4"/>
  <c r="H380" i="4"/>
  <c r="H381" i="4"/>
  <c r="H382" i="4"/>
  <c r="H383" i="4"/>
  <c r="H384" i="4"/>
  <c r="H385" i="4"/>
  <c r="H386" i="4"/>
  <c r="H387" i="4"/>
  <c r="H388" i="4"/>
  <c r="H389" i="4"/>
  <c r="H390" i="4"/>
  <c r="H391" i="4"/>
  <c r="H392" i="4"/>
  <c r="H393" i="4"/>
  <c r="H394" i="4"/>
  <c r="H395" i="4"/>
  <c r="H396" i="4"/>
  <c r="H397" i="4"/>
  <c r="H398" i="4"/>
  <c r="H399" i="4"/>
  <c r="H400" i="4"/>
  <c r="H401" i="4"/>
  <c r="H402" i="4"/>
  <c r="H403" i="4"/>
  <c r="H404" i="4"/>
  <c r="H405" i="4"/>
  <c r="H406" i="4"/>
  <c r="H407" i="4"/>
  <c r="H408" i="4"/>
  <c r="H409" i="4"/>
  <c r="H410" i="4"/>
  <c r="H411" i="4"/>
  <c r="H412" i="4"/>
  <c r="H413" i="4"/>
  <c r="H414" i="4"/>
  <c r="H415" i="4"/>
  <c r="H416" i="4"/>
  <c r="H417" i="4"/>
  <c r="H418" i="4"/>
  <c r="H419" i="4"/>
  <c r="H420" i="4"/>
  <c r="H421" i="4"/>
  <c r="H422" i="4"/>
  <c r="H423" i="4"/>
  <c r="H424" i="4"/>
  <c r="H425" i="4"/>
  <c r="H426" i="4"/>
  <c r="H427" i="4"/>
  <c r="H428" i="4"/>
  <c r="H429" i="4"/>
  <c r="H430" i="4"/>
  <c r="H431" i="4"/>
  <c r="H432" i="4"/>
  <c r="H433" i="4"/>
  <c r="H434" i="4"/>
  <c r="H435" i="4"/>
  <c r="H436" i="4"/>
  <c r="H437" i="4"/>
  <c r="H438" i="4"/>
  <c r="H439" i="4"/>
  <c r="H440" i="4"/>
  <c r="H441" i="4"/>
  <c r="H442" i="4"/>
  <c r="H443" i="4"/>
  <c r="H444" i="4"/>
  <c r="H445" i="4"/>
  <c r="H446" i="4"/>
  <c r="H447" i="4"/>
  <c r="H448" i="4"/>
  <c r="H449" i="4"/>
  <c r="H450" i="4"/>
  <c r="H451" i="4"/>
  <c r="H452" i="4"/>
  <c r="H453" i="4"/>
  <c r="H454" i="4"/>
  <c r="H455" i="4"/>
  <c r="H456" i="4"/>
  <c r="H457" i="4"/>
  <c r="H458" i="4"/>
  <c r="H459" i="4"/>
  <c r="H460" i="4"/>
  <c r="H461" i="4"/>
  <c r="H462" i="4"/>
  <c r="H463" i="4"/>
  <c r="H464" i="4"/>
  <c r="H465" i="4"/>
  <c r="H466" i="4"/>
  <c r="H467" i="4"/>
  <c r="H468" i="4"/>
  <c r="H469" i="4"/>
  <c r="H470" i="4"/>
  <c r="H471" i="4"/>
  <c r="H472" i="4"/>
  <c r="H473" i="4"/>
  <c r="H474" i="4"/>
  <c r="H475" i="4"/>
  <c r="H476" i="4"/>
  <c r="H477" i="4"/>
  <c r="H478" i="4"/>
  <c r="H479" i="4"/>
  <c r="H480" i="4"/>
  <c r="H481" i="4"/>
  <c r="H482" i="4"/>
  <c r="H483" i="4"/>
  <c r="H484" i="4"/>
  <c r="H485" i="4"/>
  <c r="H486" i="4"/>
  <c r="H487" i="4"/>
  <c r="H488" i="4"/>
  <c r="H489" i="4"/>
  <c r="H490" i="4"/>
  <c r="H491" i="4"/>
  <c r="H492" i="4"/>
  <c r="H493" i="4"/>
  <c r="H494" i="4"/>
  <c r="H495" i="4"/>
  <c r="H496" i="4"/>
  <c r="H497" i="4"/>
  <c r="H498" i="4"/>
  <c r="H499" i="4"/>
  <c r="H500" i="4"/>
  <c r="H501" i="4"/>
  <c r="H502" i="4"/>
  <c r="H503" i="4"/>
  <c r="H504" i="4"/>
  <c r="H505" i="4"/>
  <c r="H506" i="4"/>
  <c r="H507" i="4"/>
  <c r="H508" i="4"/>
  <c r="H509" i="4"/>
  <c r="H510" i="4"/>
  <c r="H511" i="4"/>
  <c r="H512" i="4"/>
  <c r="H513" i="4"/>
  <c r="H514" i="4"/>
  <c r="H515" i="4"/>
  <c r="H516" i="4"/>
  <c r="H517" i="4"/>
  <c r="H518" i="4"/>
  <c r="H519" i="4"/>
  <c r="H520" i="4"/>
  <c r="H521" i="4"/>
  <c r="H522" i="4"/>
  <c r="H523" i="4"/>
  <c r="H524" i="4"/>
  <c r="H525" i="4"/>
  <c r="H526" i="4"/>
  <c r="H527" i="4"/>
  <c r="H528" i="4"/>
  <c r="H529" i="4"/>
  <c r="H530" i="4"/>
  <c r="H531" i="4"/>
  <c r="H532" i="4"/>
  <c r="H533" i="4"/>
  <c r="H534" i="4"/>
  <c r="H535" i="4"/>
  <c r="H536" i="4"/>
  <c r="H537" i="4"/>
  <c r="H538" i="4"/>
  <c r="H539" i="4"/>
  <c r="H540" i="4"/>
  <c r="H541" i="4"/>
  <c r="H542" i="4"/>
  <c r="H543" i="4"/>
  <c r="H544" i="4"/>
  <c r="H545" i="4"/>
  <c r="H546" i="4"/>
  <c r="H547" i="4"/>
  <c r="H548" i="4"/>
  <c r="H549" i="4"/>
  <c r="H550" i="4"/>
  <c r="H551" i="4"/>
  <c r="H552" i="4"/>
  <c r="H553" i="4"/>
  <c r="H554" i="4"/>
  <c r="H555" i="4"/>
  <c r="H556" i="4"/>
  <c r="H557" i="4"/>
  <c r="H558" i="4"/>
  <c r="H559" i="4"/>
  <c r="H560" i="4"/>
  <c r="H561" i="4"/>
  <c r="H562" i="4"/>
  <c r="H563" i="4"/>
  <c r="H564" i="4"/>
  <c r="H565" i="4"/>
  <c r="H566" i="4"/>
  <c r="H567" i="4"/>
  <c r="H568" i="4"/>
  <c r="H569" i="4"/>
  <c r="H570" i="4"/>
  <c r="H571" i="4"/>
  <c r="H572" i="4"/>
  <c r="H573" i="4"/>
  <c r="H574" i="4"/>
  <c r="H575" i="4"/>
  <c r="H576" i="4"/>
  <c r="H577" i="4"/>
  <c r="H578" i="4"/>
  <c r="H579" i="4"/>
  <c r="H580" i="4"/>
  <c r="H581" i="4"/>
  <c r="H582" i="4"/>
  <c r="H583" i="4"/>
  <c r="H584" i="4"/>
  <c r="H585" i="4"/>
  <c r="H586" i="4"/>
  <c r="H587" i="4"/>
  <c r="H588" i="4"/>
  <c r="H589" i="4"/>
  <c r="H590" i="4"/>
  <c r="H591" i="4"/>
  <c r="H592" i="4"/>
  <c r="H593" i="4"/>
  <c r="H594" i="4"/>
  <c r="H595" i="4"/>
  <c r="H596" i="4"/>
  <c r="H597" i="4"/>
  <c r="H598" i="4"/>
  <c r="H599" i="4"/>
  <c r="H600" i="4"/>
  <c r="H601" i="4"/>
  <c r="H602" i="4"/>
  <c r="H603" i="4"/>
  <c r="H604" i="4"/>
  <c r="H605" i="4"/>
  <c r="H606" i="4"/>
  <c r="H607" i="4"/>
  <c r="H608" i="4"/>
  <c r="H609" i="4"/>
  <c r="H610" i="4"/>
  <c r="H611" i="4"/>
  <c r="H612" i="4"/>
  <c r="H613" i="4"/>
  <c r="H614" i="4"/>
  <c r="H615" i="4"/>
  <c r="H616" i="4"/>
  <c r="H617" i="4"/>
  <c r="H618" i="4"/>
  <c r="H619" i="4"/>
  <c r="H620" i="4"/>
  <c r="H621" i="4"/>
  <c r="H622" i="4"/>
  <c r="H623" i="4"/>
  <c r="H624" i="4"/>
  <c r="H625" i="4"/>
  <c r="H626" i="4"/>
  <c r="H627" i="4"/>
  <c r="H628" i="4"/>
  <c r="H629" i="4"/>
  <c r="G4" i="4"/>
  <c r="G8"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59" i="4"/>
  <c r="G160" i="4"/>
  <c r="G161" i="4"/>
  <c r="G162" i="4"/>
  <c r="G163" i="4"/>
  <c r="G164" i="4"/>
  <c r="G165" i="4"/>
  <c r="G166"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6" i="4"/>
  <c r="G267" i="4"/>
  <c r="G268" i="4"/>
  <c r="G269" i="4"/>
  <c r="G270" i="4"/>
  <c r="G271" i="4"/>
  <c r="G272" i="4"/>
  <c r="G273" i="4"/>
  <c r="G274" i="4"/>
  <c r="G275" i="4"/>
  <c r="G276" i="4"/>
  <c r="G277" i="4"/>
  <c r="G278" i="4"/>
  <c r="G279" i="4"/>
  <c r="G280" i="4"/>
  <c r="G281" i="4"/>
  <c r="G282" i="4"/>
  <c r="G283" i="4"/>
  <c r="G284" i="4"/>
  <c r="G285" i="4"/>
  <c r="G286" i="4"/>
  <c r="G287" i="4"/>
  <c r="G288" i="4"/>
  <c r="G289" i="4"/>
  <c r="G290" i="4"/>
  <c r="G291" i="4"/>
  <c r="G292" i="4"/>
  <c r="G293" i="4"/>
  <c r="G294" i="4"/>
  <c r="G295" i="4"/>
  <c r="G296" i="4"/>
  <c r="G297" i="4"/>
  <c r="G298" i="4"/>
  <c r="G299" i="4"/>
  <c r="G300" i="4"/>
  <c r="G301" i="4"/>
  <c r="G302" i="4"/>
  <c r="G303" i="4"/>
  <c r="G304" i="4"/>
  <c r="G305" i="4"/>
  <c r="G306" i="4"/>
  <c r="G307" i="4"/>
  <c r="G308" i="4"/>
  <c r="G309" i="4"/>
  <c r="G310" i="4"/>
  <c r="G311" i="4"/>
  <c r="G312" i="4"/>
  <c r="G313" i="4"/>
  <c r="G314" i="4"/>
  <c r="G315" i="4"/>
  <c r="G316" i="4"/>
  <c r="G317" i="4"/>
  <c r="G318" i="4"/>
  <c r="G319" i="4"/>
  <c r="G320" i="4"/>
  <c r="G321" i="4"/>
  <c r="G322" i="4"/>
  <c r="G323" i="4"/>
  <c r="G324" i="4"/>
  <c r="G325" i="4"/>
  <c r="G326" i="4"/>
  <c r="G327" i="4"/>
  <c r="G328" i="4"/>
  <c r="G329" i="4"/>
  <c r="G330" i="4"/>
  <c r="G331" i="4"/>
  <c r="G332" i="4"/>
  <c r="G333" i="4"/>
  <c r="G334" i="4"/>
  <c r="G335" i="4"/>
  <c r="G336" i="4"/>
  <c r="G337" i="4"/>
  <c r="G338" i="4"/>
  <c r="G339" i="4"/>
  <c r="G340" i="4"/>
  <c r="G341" i="4"/>
  <c r="G342" i="4"/>
  <c r="G343" i="4"/>
  <c r="G344" i="4"/>
  <c r="G345" i="4"/>
  <c r="G346" i="4"/>
  <c r="G347" i="4"/>
  <c r="G348" i="4"/>
  <c r="G349" i="4"/>
  <c r="G350" i="4"/>
  <c r="G351" i="4"/>
  <c r="G352" i="4"/>
  <c r="G353" i="4"/>
  <c r="G354" i="4"/>
  <c r="G355" i="4"/>
  <c r="G356" i="4"/>
  <c r="G357" i="4"/>
  <c r="G358" i="4"/>
  <c r="G359" i="4"/>
  <c r="G360" i="4"/>
  <c r="G361" i="4"/>
  <c r="G362" i="4"/>
  <c r="G363" i="4"/>
  <c r="G364" i="4"/>
  <c r="G365" i="4"/>
  <c r="G366" i="4"/>
  <c r="G367" i="4"/>
  <c r="G368" i="4"/>
  <c r="G369" i="4"/>
  <c r="G370" i="4"/>
  <c r="G371" i="4"/>
  <c r="G372" i="4"/>
  <c r="G373" i="4"/>
  <c r="G374" i="4"/>
  <c r="G375" i="4"/>
  <c r="G376" i="4"/>
  <c r="G377" i="4"/>
  <c r="G378" i="4"/>
  <c r="G379" i="4"/>
  <c r="G380" i="4"/>
  <c r="G381" i="4"/>
  <c r="G382" i="4"/>
  <c r="G383" i="4"/>
  <c r="G384" i="4"/>
  <c r="G385" i="4"/>
  <c r="G386" i="4"/>
  <c r="G387" i="4"/>
  <c r="G388" i="4"/>
  <c r="G389" i="4"/>
  <c r="G390" i="4"/>
  <c r="G391" i="4"/>
  <c r="G392" i="4"/>
  <c r="G393" i="4"/>
  <c r="G394" i="4"/>
  <c r="G395" i="4"/>
  <c r="G396" i="4"/>
  <c r="G397" i="4"/>
  <c r="G398" i="4"/>
  <c r="G399" i="4"/>
  <c r="G400" i="4"/>
  <c r="G401" i="4"/>
  <c r="G402" i="4"/>
  <c r="G403" i="4"/>
  <c r="G404" i="4"/>
  <c r="G405" i="4"/>
  <c r="G406" i="4"/>
  <c r="G407" i="4"/>
  <c r="G408" i="4"/>
  <c r="G409" i="4"/>
  <c r="G410" i="4"/>
  <c r="G411" i="4"/>
  <c r="G412" i="4"/>
  <c r="G413" i="4"/>
  <c r="G414" i="4"/>
  <c r="G415" i="4"/>
  <c r="G416" i="4"/>
  <c r="G417" i="4"/>
  <c r="G418" i="4"/>
  <c r="G419" i="4"/>
  <c r="G420" i="4"/>
  <c r="G421" i="4"/>
  <c r="G422" i="4"/>
  <c r="G423" i="4"/>
  <c r="G424" i="4"/>
  <c r="G425" i="4"/>
  <c r="G426" i="4"/>
  <c r="G427" i="4"/>
  <c r="G428" i="4"/>
  <c r="G429" i="4"/>
  <c r="G430" i="4"/>
  <c r="G431" i="4"/>
  <c r="G432" i="4"/>
  <c r="G433" i="4"/>
  <c r="G434" i="4"/>
  <c r="G435" i="4"/>
  <c r="G436" i="4"/>
  <c r="G437" i="4"/>
  <c r="G438" i="4"/>
  <c r="G439" i="4"/>
  <c r="G440" i="4"/>
  <c r="G441" i="4"/>
  <c r="G442" i="4"/>
  <c r="G443" i="4"/>
  <c r="G444" i="4"/>
  <c r="G445" i="4"/>
  <c r="G446" i="4"/>
  <c r="G447" i="4"/>
  <c r="G448" i="4"/>
  <c r="G449" i="4"/>
  <c r="G450" i="4"/>
  <c r="G451" i="4"/>
  <c r="G452" i="4"/>
  <c r="G453" i="4"/>
  <c r="G454" i="4"/>
  <c r="G455" i="4"/>
  <c r="G456" i="4"/>
  <c r="G457" i="4"/>
  <c r="G458" i="4"/>
  <c r="G459" i="4"/>
  <c r="G460" i="4"/>
  <c r="G461" i="4"/>
  <c r="G462" i="4"/>
  <c r="G463" i="4"/>
  <c r="G464" i="4"/>
  <c r="G465" i="4"/>
  <c r="G466" i="4"/>
  <c r="G467" i="4"/>
  <c r="G468" i="4"/>
  <c r="G469" i="4"/>
  <c r="G470" i="4"/>
  <c r="G471" i="4"/>
  <c r="G472" i="4"/>
  <c r="G473" i="4"/>
  <c r="G474" i="4"/>
  <c r="G475" i="4"/>
  <c r="G476" i="4"/>
  <c r="G477" i="4"/>
  <c r="G478" i="4"/>
  <c r="G479" i="4"/>
  <c r="G480" i="4"/>
  <c r="G481" i="4"/>
  <c r="G482" i="4"/>
  <c r="G483" i="4"/>
  <c r="G484" i="4"/>
  <c r="G485" i="4"/>
  <c r="G486" i="4"/>
  <c r="G487" i="4"/>
  <c r="G488" i="4"/>
  <c r="G489" i="4"/>
  <c r="G490" i="4"/>
  <c r="G491" i="4"/>
  <c r="G492" i="4"/>
  <c r="G493" i="4"/>
  <c r="G494" i="4"/>
  <c r="G495" i="4"/>
  <c r="G496" i="4"/>
  <c r="G497" i="4"/>
  <c r="G498" i="4"/>
  <c r="G499" i="4"/>
  <c r="G500" i="4"/>
  <c r="G501" i="4"/>
  <c r="G502" i="4"/>
  <c r="G503" i="4"/>
  <c r="G504" i="4"/>
  <c r="G505" i="4"/>
  <c r="G506" i="4"/>
  <c r="G507" i="4"/>
  <c r="G508" i="4"/>
  <c r="G509" i="4"/>
  <c r="G510" i="4"/>
  <c r="G511" i="4"/>
  <c r="G512" i="4"/>
  <c r="G513" i="4"/>
  <c r="G514" i="4"/>
  <c r="G515" i="4"/>
  <c r="G516" i="4"/>
  <c r="G517" i="4"/>
  <c r="G518" i="4"/>
  <c r="G519" i="4"/>
  <c r="G520" i="4"/>
  <c r="G521" i="4"/>
  <c r="G522" i="4"/>
  <c r="G523" i="4"/>
  <c r="G524" i="4"/>
  <c r="G525" i="4"/>
  <c r="G526" i="4"/>
  <c r="G527" i="4"/>
  <c r="G528" i="4"/>
  <c r="G529" i="4"/>
  <c r="G530" i="4"/>
  <c r="G531" i="4"/>
  <c r="G532" i="4"/>
  <c r="G533" i="4"/>
  <c r="G534" i="4"/>
  <c r="G535" i="4"/>
  <c r="G536" i="4"/>
  <c r="G537" i="4"/>
  <c r="G538" i="4"/>
  <c r="G539" i="4"/>
  <c r="G540" i="4"/>
  <c r="G541" i="4"/>
  <c r="G542" i="4"/>
  <c r="G543" i="4"/>
  <c r="G544" i="4"/>
  <c r="G545" i="4"/>
  <c r="G546" i="4"/>
  <c r="G547" i="4"/>
  <c r="G548" i="4"/>
  <c r="G549" i="4"/>
  <c r="G550" i="4"/>
  <c r="G551" i="4"/>
  <c r="G552" i="4"/>
  <c r="G553" i="4"/>
  <c r="G554" i="4"/>
  <c r="G555" i="4"/>
  <c r="G556" i="4"/>
  <c r="G557" i="4"/>
  <c r="G558" i="4"/>
  <c r="G559" i="4"/>
  <c r="G560" i="4"/>
  <c r="G561" i="4"/>
  <c r="G562" i="4"/>
  <c r="G563" i="4"/>
  <c r="G564" i="4"/>
  <c r="G565" i="4"/>
  <c r="G566" i="4"/>
  <c r="G567" i="4"/>
  <c r="G568" i="4"/>
  <c r="G569" i="4"/>
  <c r="G570" i="4"/>
  <c r="G571" i="4"/>
  <c r="G572" i="4"/>
  <c r="G573" i="4"/>
  <c r="G574" i="4"/>
  <c r="G575" i="4"/>
  <c r="G576" i="4"/>
  <c r="G577" i="4"/>
  <c r="G578" i="4"/>
  <c r="G579" i="4"/>
  <c r="G580" i="4"/>
  <c r="G581" i="4"/>
  <c r="G582" i="4"/>
  <c r="G583" i="4"/>
  <c r="G584" i="4"/>
  <c r="G585" i="4"/>
  <c r="G586" i="4"/>
  <c r="G587" i="4"/>
  <c r="G588" i="4"/>
  <c r="G589" i="4"/>
  <c r="G590" i="4"/>
  <c r="G591" i="4"/>
  <c r="G592" i="4"/>
  <c r="G593" i="4"/>
  <c r="G594" i="4"/>
  <c r="G595" i="4"/>
  <c r="G596" i="4"/>
  <c r="G597" i="4"/>
  <c r="G598" i="4"/>
  <c r="G599" i="4"/>
  <c r="G600" i="4"/>
  <c r="G601" i="4"/>
  <c r="G602" i="4"/>
  <c r="G603" i="4"/>
  <c r="G604" i="4"/>
  <c r="G605" i="4"/>
  <c r="G606" i="4"/>
  <c r="G607" i="4"/>
  <c r="G608" i="4"/>
  <c r="G609" i="4"/>
  <c r="G610" i="4"/>
  <c r="G611" i="4"/>
  <c r="G612" i="4"/>
  <c r="G613" i="4"/>
  <c r="G614" i="4"/>
  <c r="G615" i="4"/>
  <c r="G616" i="4"/>
  <c r="G617" i="4"/>
  <c r="G618" i="4"/>
  <c r="G619" i="4"/>
  <c r="G620" i="4"/>
  <c r="G621" i="4"/>
  <c r="G622" i="4"/>
  <c r="G623" i="4"/>
  <c r="G624" i="4"/>
  <c r="G625" i="4"/>
  <c r="G626" i="4"/>
  <c r="G627" i="4"/>
  <c r="G628" i="4"/>
  <c r="G629" i="4"/>
  <c r="F4" i="4"/>
  <c r="F8"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E4" i="4"/>
  <c r="E8"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7" i="4"/>
  <c r="E108" i="4"/>
  <c r="E109" i="4"/>
  <c r="E110" i="4"/>
  <c r="E111" i="4"/>
  <c r="E112" i="4"/>
  <c r="E113" i="4"/>
  <c r="E114" i="4"/>
  <c r="E115" i="4"/>
  <c r="E116" i="4"/>
  <c r="E117" i="4"/>
  <c r="E118" i="4"/>
  <c r="E119" i="4"/>
  <c r="E120" i="4"/>
  <c r="E121" i="4"/>
  <c r="E122" i="4"/>
  <c r="E123" i="4"/>
  <c r="E124" i="4"/>
  <c r="E125" i="4"/>
  <c r="E126" i="4"/>
  <c r="E127" i="4"/>
  <c r="E128" i="4"/>
  <c r="E129" i="4"/>
  <c r="E130" i="4"/>
  <c r="E131" i="4"/>
  <c r="E132" i="4"/>
  <c r="E133" i="4"/>
  <c r="E134" i="4"/>
  <c r="E135" i="4"/>
  <c r="E136" i="4"/>
  <c r="E137" i="4"/>
  <c r="E138" i="4"/>
  <c r="E139" i="4"/>
  <c r="E140" i="4"/>
  <c r="E141" i="4"/>
  <c r="E142" i="4"/>
  <c r="E143" i="4"/>
  <c r="E144" i="4"/>
  <c r="E145" i="4"/>
  <c r="E146" i="4"/>
  <c r="E147" i="4"/>
  <c r="E148" i="4"/>
  <c r="E149" i="4"/>
  <c r="E150" i="4"/>
  <c r="E151" i="4"/>
  <c r="E152" i="4"/>
  <c r="E153" i="4"/>
  <c r="E154" i="4"/>
  <c r="E155" i="4"/>
  <c r="E156" i="4"/>
  <c r="E157" i="4"/>
  <c r="E158" i="4"/>
  <c r="E159" i="4"/>
  <c r="E160" i="4"/>
  <c r="E161" i="4"/>
  <c r="E162" i="4"/>
  <c r="E163" i="4"/>
  <c r="E164" i="4"/>
  <c r="E165" i="4"/>
  <c r="E166" i="4"/>
  <c r="E167" i="4"/>
  <c r="E168" i="4"/>
  <c r="E169" i="4"/>
  <c r="E170" i="4"/>
  <c r="E171" i="4"/>
  <c r="E172" i="4"/>
  <c r="E173" i="4"/>
  <c r="E174" i="4"/>
  <c r="E175" i="4"/>
  <c r="E176" i="4"/>
  <c r="E177" i="4"/>
  <c r="E178" i="4"/>
  <c r="E179" i="4"/>
  <c r="E180" i="4"/>
  <c r="E181" i="4"/>
  <c r="E182" i="4"/>
  <c r="E183" i="4"/>
  <c r="E184" i="4"/>
  <c r="E185" i="4"/>
  <c r="E186" i="4"/>
  <c r="E187" i="4"/>
  <c r="E188" i="4"/>
  <c r="E189" i="4"/>
  <c r="E190" i="4"/>
  <c r="E191" i="4"/>
  <c r="E192" i="4"/>
  <c r="E193" i="4"/>
  <c r="E194" i="4"/>
  <c r="E195" i="4"/>
  <c r="E196" i="4"/>
  <c r="E197" i="4"/>
  <c r="E198" i="4"/>
  <c r="E199" i="4"/>
  <c r="E200" i="4"/>
  <c r="E201" i="4"/>
  <c r="E202" i="4"/>
  <c r="E203" i="4"/>
  <c r="E204" i="4"/>
  <c r="E205" i="4"/>
  <c r="E206" i="4"/>
  <c r="E207" i="4"/>
  <c r="E208" i="4"/>
  <c r="E209" i="4"/>
  <c r="E210" i="4"/>
  <c r="E211" i="4"/>
  <c r="E212" i="4"/>
  <c r="E213" i="4"/>
  <c r="E214" i="4"/>
  <c r="E215" i="4"/>
  <c r="E216" i="4"/>
  <c r="E217" i="4"/>
  <c r="E218" i="4"/>
  <c r="E219" i="4"/>
  <c r="E220" i="4"/>
  <c r="E221" i="4"/>
  <c r="E222" i="4"/>
  <c r="E223" i="4"/>
  <c r="E224" i="4"/>
  <c r="E225" i="4"/>
  <c r="E226" i="4"/>
  <c r="E227" i="4"/>
  <c r="E228" i="4"/>
  <c r="E229" i="4"/>
  <c r="E230" i="4"/>
  <c r="E231" i="4"/>
  <c r="E232" i="4"/>
  <c r="E233" i="4"/>
  <c r="E234" i="4"/>
  <c r="E235" i="4"/>
  <c r="E236" i="4"/>
  <c r="E237" i="4"/>
  <c r="E238" i="4"/>
  <c r="E239" i="4"/>
  <c r="E240" i="4"/>
  <c r="E241" i="4"/>
  <c r="E242" i="4"/>
  <c r="E243" i="4"/>
  <c r="E244" i="4"/>
  <c r="E245" i="4"/>
  <c r="E246" i="4"/>
  <c r="E247" i="4"/>
  <c r="E248" i="4"/>
  <c r="E249" i="4"/>
  <c r="E250" i="4"/>
  <c r="E251" i="4"/>
  <c r="E252" i="4"/>
  <c r="E253" i="4"/>
  <c r="E254" i="4"/>
  <c r="E255" i="4"/>
  <c r="E256" i="4"/>
  <c r="E257" i="4"/>
  <c r="E258" i="4"/>
  <c r="E259" i="4"/>
  <c r="E260" i="4"/>
  <c r="E261" i="4"/>
  <c r="E262" i="4"/>
  <c r="E263" i="4"/>
  <c r="E264" i="4"/>
  <c r="E265" i="4"/>
  <c r="E266" i="4"/>
  <c r="E267" i="4"/>
  <c r="E268" i="4"/>
  <c r="E269" i="4"/>
  <c r="E270" i="4"/>
  <c r="E271" i="4"/>
  <c r="E272" i="4"/>
  <c r="E273" i="4"/>
  <c r="E274" i="4"/>
  <c r="E275" i="4"/>
  <c r="E276" i="4"/>
  <c r="E277" i="4"/>
  <c r="E278" i="4"/>
  <c r="E279" i="4"/>
  <c r="E280" i="4"/>
  <c r="E281" i="4"/>
  <c r="E282" i="4"/>
  <c r="E283" i="4"/>
  <c r="E284" i="4"/>
  <c r="E285" i="4"/>
  <c r="E286" i="4"/>
  <c r="E287" i="4"/>
  <c r="E288" i="4"/>
  <c r="E289" i="4"/>
  <c r="E290" i="4"/>
  <c r="E291" i="4"/>
  <c r="E292" i="4"/>
  <c r="E293" i="4"/>
  <c r="E294" i="4"/>
  <c r="E295" i="4"/>
  <c r="E296" i="4"/>
  <c r="E297" i="4"/>
  <c r="E298" i="4"/>
  <c r="E299" i="4"/>
  <c r="E300" i="4"/>
  <c r="E301" i="4"/>
  <c r="E302" i="4"/>
  <c r="E303" i="4"/>
  <c r="E304" i="4"/>
  <c r="E305" i="4"/>
  <c r="E306" i="4"/>
  <c r="E307" i="4"/>
  <c r="E308" i="4"/>
  <c r="E309" i="4"/>
  <c r="E310" i="4"/>
  <c r="E311" i="4"/>
  <c r="E312" i="4"/>
  <c r="E313" i="4"/>
  <c r="E314" i="4"/>
  <c r="E315" i="4"/>
  <c r="E316" i="4"/>
  <c r="E317" i="4"/>
  <c r="E318" i="4"/>
  <c r="E319" i="4"/>
  <c r="E320" i="4"/>
  <c r="E321" i="4"/>
  <c r="E322" i="4"/>
  <c r="E323" i="4"/>
  <c r="E324" i="4"/>
  <c r="E325" i="4"/>
  <c r="E326" i="4"/>
  <c r="E327" i="4"/>
  <c r="E328" i="4"/>
  <c r="E329" i="4"/>
  <c r="E330" i="4"/>
  <c r="E331" i="4"/>
  <c r="E332" i="4"/>
  <c r="E333" i="4"/>
  <c r="E334" i="4"/>
  <c r="E335" i="4"/>
  <c r="E336" i="4"/>
  <c r="E337" i="4"/>
  <c r="E338" i="4"/>
  <c r="E339" i="4"/>
  <c r="E340" i="4"/>
  <c r="E341" i="4"/>
  <c r="E342" i="4"/>
  <c r="E343" i="4"/>
  <c r="E344" i="4"/>
  <c r="E345" i="4"/>
  <c r="E346" i="4"/>
  <c r="E347" i="4"/>
  <c r="E348" i="4"/>
  <c r="E349" i="4"/>
  <c r="E350" i="4"/>
  <c r="E351" i="4"/>
  <c r="E352" i="4"/>
  <c r="E353" i="4"/>
  <c r="E354" i="4"/>
  <c r="E355" i="4"/>
  <c r="E356" i="4"/>
  <c r="E357" i="4"/>
  <c r="E358" i="4"/>
  <c r="E359" i="4"/>
  <c r="E360" i="4"/>
  <c r="E361" i="4"/>
  <c r="E362" i="4"/>
  <c r="E363" i="4"/>
  <c r="E364" i="4"/>
  <c r="E365" i="4"/>
  <c r="E366" i="4"/>
  <c r="E367" i="4"/>
  <c r="E368" i="4"/>
  <c r="E369" i="4"/>
  <c r="E370" i="4"/>
  <c r="E371" i="4"/>
  <c r="E372" i="4"/>
  <c r="E373" i="4"/>
  <c r="E374" i="4"/>
  <c r="E375" i="4"/>
  <c r="E376" i="4"/>
  <c r="E377" i="4"/>
  <c r="E378" i="4"/>
  <c r="E379" i="4"/>
  <c r="E380" i="4"/>
  <c r="E381" i="4"/>
  <c r="E382" i="4"/>
  <c r="E383" i="4"/>
  <c r="E384" i="4"/>
  <c r="E385" i="4"/>
  <c r="E386" i="4"/>
  <c r="E387" i="4"/>
  <c r="E388" i="4"/>
  <c r="E389" i="4"/>
  <c r="E390" i="4"/>
  <c r="E391" i="4"/>
  <c r="E392" i="4"/>
  <c r="E393" i="4"/>
  <c r="E394" i="4"/>
  <c r="E395" i="4"/>
  <c r="E396" i="4"/>
  <c r="E397" i="4"/>
  <c r="E398" i="4"/>
  <c r="E399" i="4"/>
  <c r="E400" i="4"/>
  <c r="E401" i="4"/>
  <c r="E402" i="4"/>
  <c r="E403" i="4"/>
  <c r="E404" i="4"/>
  <c r="E405" i="4"/>
  <c r="E406" i="4"/>
  <c r="E407" i="4"/>
  <c r="E408" i="4"/>
  <c r="E409" i="4"/>
  <c r="E410" i="4"/>
  <c r="E411" i="4"/>
  <c r="E412" i="4"/>
  <c r="E413" i="4"/>
  <c r="E414" i="4"/>
  <c r="E415" i="4"/>
  <c r="E416" i="4"/>
  <c r="E417" i="4"/>
  <c r="E418" i="4"/>
  <c r="E419" i="4"/>
  <c r="E420" i="4"/>
  <c r="E421" i="4"/>
  <c r="E422" i="4"/>
  <c r="E423" i="4"/>
  <c r="E424" i="4"/>
  <c r="E425" i="4"/>
  <c r="E426" i="4"/>
  <c r="E427" i="4"/>
  <c r="E428" i="4"/>
  <c r="E429" i="4"/>
  <c r="E430" i="4"/>
  <c r="E431" i="4"/>
  <c r="E432" i="4"/>
  <c r="E433" i="4"/>
  <c r="E434" i="4"/>
  <c r="E435" i="4"/>
  <c r="E436" i="4"/>
  <c r="E437" i="4"/>
  <c r="E438" i="4"/>
  <c r="E439" i="4"/>
  <c r="E440" i="4"/>
  <c r="E441" i="4"/>
  <c r="E442" i="4"/>
  <c r="E443" i="4"/>
  <c r="E444" i="4"/>
  <c r="E445" i="4"/>
  <c r="E446" i="4"/>
  <c r="E447" i="4"/>
  <c r="E448" i="4"/>
  <c r="E449" i="4"/>
  <c r="E450" i="4"/>
  <c r="E451" i="4"/>
  <c r="E452" i="4"/>
  <c r="E453" i="4"/>
  <c r="E454" i="4"/>
  <c r="E455" i="4"/>
  <c r="E456" i="4"/>
  <c r="E457" i="4"/>
  <c r="E458" i="4"/>
  <c r="E459" i="4"/>
  <c r="E460" i="4"/>
  <c r="E461" i="4"/>
  <c r="E462" i="4"/>
  <c r="E463" i="4"/>
  <c r="E464" i="4"/>
  <c r="E465" i="4"/>
  <c r="E466" i="4"/>
  <c r="E467" i="4"/>
  <c r="E468" i="4"/>
  <c r="E469" i="4"/>
  <c r="E470" i="4"/>
  <c r="E471" i="4"/>
  <c r="E472" i="4"/>
  <c r="E473" i="4"/>
  <c r="E474" i="4"/>
  <c r="E475" i="4"/>
  <c r="E476" i="4"/>
  <c r="E477" i="4"/>
  <c r="E478" i="4"/>
  <c r="E479" i="4"/>
  <c r="E480" i="4"/>
  <c r="E481" i="4"/>
  <c r="E482" i="4"/>
  <c r="E483" i="4"/>
  <c r="E484" i="4"/>
  <c r="E485" i="4"/>
  <c r="E486" i="4"/>
  <c r="E487" i="4"/>
  <c r="E488" i="4"/>
  <c r="E489" i="4"/>
  <c r="E490" i="4"/>
  <c r="E491" i="4"/>
  <c r="E492" i="4"/>
  <c r="E493" i="4"/>
  <c r="E494" i="4"/>
  <c r="E495" i="4"/>
  <c r="E496" i="4"/>
  <c r="E497" i="4"/>
  <c r="E498" i="4"/>
  <c r="E499" i="4"/>
  <c r="E500" i="4"/>
  <c r="E501" i="4"/>
  <c r="E502" i="4"/>
  <c r="E503" i="4"/>
  <c r="E504" i="4"/>
  <c r="E505" i="4"/>
  <c r="E506" i="4"/>
  <c r="E507" i="4"/>
  <c r="E508" i="4"/>
  <c r="E509" i="4"/>
  <c r="E510" i="4"/>
  <c r="E511" i="4"/>
  <c r="E512" i="4"/>
  <c r="E513" i="4"/>
  <c r="E514" i="4"/>
  <c r="E515" i="4"/>
  <c r="E516" i="4"/>
  <c r="E517" i="4"/>
  <c r="E518" i="4"/>
  <c r="E519" i="4"/>
  <c r="E520" i="4"/>
  <c r="E521" i="4"/>
  <c r="E522" i="4"/>
  <c r="E523" i="4"/>
  <c r="E524" i="4"/>
  <c r="E525" i="4"/>
  <c r="E526" i="4"/>
  <c r="E527" i="4"/>
  <c r="E528" i="4"/>
  <c r="E529" i="4"/>
  <c r="E530" i="4"/>
  <c r="E531" i="4"/>
  <c r="E532" i="4"/>
  <c r="E533" i="4"/>
  <c r="E534" i="4"/>
  <c r="E535" i="4"/>
  <c r="E536" i="4"/>
  <c r="E537" i="4"/>
  <c r="E538" i="4"/>
  <c r="E539" i="4"/>
  <c r="E540" i="4"/>
  <c r="E541" i="4"/>
  <c r="E542" i="4"/>
  <c r="E543" i="4"/>
  <c r="E544" i="4"/>
  <c r="E545" i="4"/>
  <c r="E546" i="4"/>
  <c r="E547" i="4"/>
  <c r="E548" i="4"/>
  <c r="E549" i="4"/>
  <c r="E550" i="4"/>
  <c r="E551" i="4"/>
  <c r="E552" i="4"/>
  <c r="E553" i="4"/>
  <c r="E554" i="4"/>
  <c r="E555" i="4"/>
  <c r="E556" i="4"/>
  <c r="E557" i="4"/>
  <c r="E558" i="4"/>
  <c r="E559" i="4"/>
  <c r="E560" i="4"/>
  <c r="E561" i="4"/>
  <c r="E562" i="4"/>
  <c r="E563" i="4"/>
  <c r="E564" i="4"/>
  <c r="E565" i="4"/>
  <c r="E566" i="4"/>
  <c r="E567" i="4"/>
  <c r="E568" i="4"/>
  <c r="E569" i="4"/>
  <c r="E570" i="4"/>
  <c r="E571" i="4"/>
  <c r="E572" i="4"/>
  <c r="E573" i="4"/>
  <c r="E574" i="4"/>
  <c r="E575" i="4"/>
  <c r="E576" i="4"/>
  <c r="E577" i="4"/>
  <c r="E578" i="4"/>
  <c r="E579" i="4"/>
  <c r="E580" i="4"/>
  <c r="E581" i="4"/>
  <c r="E582" i="4"/>
  <c r="E583" i="4"/>
  <c r="E584" i="4"/>
  <c r="E585" i="4"/>
  <c r="E586" i="4"/>
  <c r="E587" i="4"/>
  <c r="E588" i="4"/>
  <c r="E589" i="4"/>
  <c r="E590" i="4"/>
  <c r="E591" i="4"/>
  <c r="E592" i="4"/>
  <c r="E593" i="4"/>
  <c r="E594" i="4"/>
  <c r="E595" i="4"/>
  <c r="E596" i="4"/>
  <c r="E597" i="4"/>
  <c r="E598" i="4"/>
  <c r="E599" i="4"/>
  <c r="E600" i="4"/>
  <c r="E601" i="4"/>
  <c r="E602" i="4"/>
  <c r="E603" i="4"/>
  <c r="E604" i="4"/>
  <c r="E605" i="4"/>
  <c r="E606" i="4"/>
  <c r="E607" i="4"/>
  <c r="E608" i="4"/>
  <c r="E609" i="4"/>
  <c r="E610" i="4"/>
  <c r="E611" i="4"/>
  <c r="E612" i="4"/>
  <c r="E613" i="4"/>
  <c r="E614" i="4"/>
  <c r="E615" i="4"/>
  <c r="E616" i="4"/>
  <c r="E617" i="4"/>
  <c r="E618" i="4"/>
  <c r="E619" i="4"/>
  <c r="E620" i="4"/>
  <c r="E621" i="4"/>
  <c r="E622" i="4"/>
  <c r="E623" i="4"/>
  <c r="E624" i="4"/>
  <c r="E625" i="4"/>
  <c r="E626" i="4"/>
  <c r="E627" i="4"/>
  <c r="E628" i="4"/>
  <c r="E629" i="4"/>
  <c r="D4" i="4"/>
  <c r="D8"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301" i="4"/>
  <c r="D302" i="4"/>
  <c r="D303" i="4"/>
  <c r="D304" i="4"/>
  <c r="D305" i="4"/>
  <c r="D306" i="4"/>
  <c r="D307" i="4"/>
  <c r="D308" i="4"/>
  <c r="D309" i="4"/>
  <c r="D310" i="4"/>
  <c r="D311" i="4"/>
  <c r="D312" i="4"/>
  <c r="D313" i="4"/>
  <c r="D314" i="4"/>
  <c r="D315" i="4"/>
  <c r="D316" i="4"/>
  <c r="D317" i="4"/>
  <c r="D318" i="4"/>
  <c r="D319" i="4"/>
  <c r="D320" i="4"/>
  <c r="D321" i="4"/>
  <c r="D322" i="4"/>
  <c r="D323" i="4"/>
  <c r="D324" i="4"/>
  <c r="D325" i="4"/>
  <c r="D326" i="4"/>
  <c r="D327" i="4"/>
  <c r="D328" i="4"/>
  <c r="D329" i="4"/>
  <c r="D330" i="4"/>
  <c r="D331" i="4"/>
  <c r="D332" i="4"/>
  <c r="D333" i="4"/>
  <c r="D334" i="4"/>
  <c r="D335" i="4"/>
  <c r="D336" i="4"/>
  <c r="D337" i="4"/>
  <c r="D338" i="4"/>
  <c r="D339" i="4"/>
  <c r="D340" i="4"/>
  <c r="D341" i="4"/>
  <c r="D342" i="4"/>
  <c r="D343" i="4"/>
  <c r="D344" i="4"/>
  <c r="D345" i="4"/>
  <c r="D346" i="4"/>
  <c r="D347" i="4"/>
  <c r="D348" i="4"/>
  <c r="D349" i="4"/>
  <c r="D350" i="4"/>
  <c r="D351" i="4"/>
  <c r="D352" i="4"/>
  <c r="D353" i="4"/>
  <c r="D354" i="4"/>
  <c r="D355" i="4"/>
  <c r="D356" i="4"/>
  <c r="D357" i="4"/>
  <c r="D358" i="4"/>
  <c r="D359" i="4"/>
  <c r="D360" i="4"/>
  <c r="D361" i="4"/>
  <c r="D362" i="4"/>
  <c r="D363" i="4"/>
  <c r="D364" i="4"/>
  <c r="D365" i="4"/>
  <c r="D366" i="4"/>
  <c r="D367" i="4"/>
  <c r="D368" i="4"/>
  <c r="D369" i="4"/>
  <c r="D370" i="4"/>
  <c r="D371" i="4"/>
  <c r="D372" i="4"/>
  <c r="D373" i="4"/>
  <c r="D374" i="4"/>
  <c r="D375" i="4"/>
  <c r="D376" i="4"/>
  <c r="D377" i="4"/>
  <c r="D378" i="4"/>
  <c r="D379" i="4"/>
  <c r="D380" i="4"/>
  <c r="D381" i="4"/>
  <c r="D382" i="4"/>
  <c r="D383" i="4"/>
  <c r="D384" i="4"/>
  <c r="D385" i="4"/>
  <c r="D386" i="4"/>
  <c r="D387" i="4"/>
  <c r="D388" i="4"/>
  <c r="D389" i="4"/>
  <c r="D390" i="4"/>
  <c r="D391" i="4"/>
  <c r="D392" i="4"/>
  <c r="D393" i="4"/>
  <c r="D394" i="4"/>
  <c r="D395" i="4"/>
  <c r="D396" i="4"/>
  <c r="D397" i="4"/>
  <c r="D398" i="4"/>
  <c r="D399" i="4"/>
  <c r="D400" i="4"/>
  <c r="D401" i="4"/>
  <c r="D402" i="4"/>
  <c r="D403" i="4"/>
  <c r="D404" i="4"/>
  <c r="D405" i="4"/>
  <c r="D406" i="4"/>
  <c r="D407" i="4"/>
  <c r="D408" i="4"/>
  <c r="D409" i="4"/>
  <c r="D410" i="4"/>
  <c r="D411" i="4"/>
  <c r="D412" i="4"/>
  <c r="D413" i="4"/>
  <c r="D414" i="4"/>
  <c r="D415" i="4"/>
  <c r="D416" i="4"/>
  <c r="D417" i="4"/>
  <c r="D418" i="4"/>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7" i="4"/>
  <c r="D458" i="4"/>
  <c r="D459" i="4"/>
  <c r="D460" i="4"/>
  <c r="D461" i="4"/>
  <c r="D462" i="4"/>
  <c r="D463" i="4"/>
  <c r="D464" i="4"/>
  <c r="D465" i="4"/>
  <c r="D466" i="4"/>
  <c r="D467" i="4"/>
  <c r="D468" i="4"/>
  <c r="D469" i="4"/>
  <c r="D470" i="4"/>
  <c r="D471" i="4"/>
  <c r="D472" i="4"/>
  <c r="D473" i="4"/>
  <c r="D474" i="4"/>
  <c r="D475" i="4"/>
  <c r="D476" i="4"/>
  <c r="D477" i="4"/>
  <c r="D478" i="4"/>
  <c r="D479" i="4"/>
  <c r="D480" i="4"/>
  <c r="D481" i="4"/>
  <c r="D482" i="4"/>
  <c r="D483" i="4"/>
  <c r="D484" i="4"/>
  <c r="D485" i="4"/>
  <c r="D486" i="4"/>
  <c r="D487" i="4"/>
  <c r="D488" i="4"/>
  <c r="D489" i="4"/>
  <c r="D490" i="4"/>
  <c r="D491" i="4"/>
  <c r="D492" i="4"/>
  <c r="D493" i="4"/>
  <c r="D494" i="4"/>
  <c r="D495" i="4"/>
  <c r="D496" i="4"/>
  <c r="D497" i="4"/>
  <c r="D498" i="4"/>
  <c r="D499" i="4"/>
  <c r="D500" i="4"/>
  <c r="D501" i="4"/>
  <c r="D502" i="4"/>
  <c r="D503" i="4"/>
  <c r="D504" i="4"/>
  <c r="D505" i="4"/>
  <c r="D506" i="4"/>
  <c r="D507" i="4"/>
  <c r="D508" i="4"/>
  <c r="D509" i="4"/>
  <c r="D510" i="4"/>
  <c r="D511" i="4"/>
  <c r="D512" i="4"/>
  <c r="D513" i="4"/>
  <c r="D514" i="4"/>
  <c r="D515" i="4"/>
  <c r="D516" i="4"/>
  <c r="D517" i="4"/>
  <c r="D518" i="4"/>
  <c r="D519" i="4"/>
  <c r="D520" i="4"/>
  <c r="D521" i="4"/>
  <c r="D522" i="4"/>
  <c r="D523" i="4"/>
  <c r="D524" i="4"/>
  <c r="D525" i="4"/>
  <c r="D526" i="4"/>
  <c r="D527" i="4"/>
  <c r="D528" i="4"/>
  <c r="D529" i="4"/>
  <c r="D530" i="4"/>
  <c r="D531" i="4"/>
  <c r="D532" i="4"/>
  <c r="D533" i="4"/>
  <c r="D534" i="4"/>
  <c r="D535" i="4"/>
  <c r="D536" i="4"/>
  <c r="D537" i="4"/>
  <c r="D538" i="4"/>
  <c r="D539" i="4"/>
  <c r="D540" i="4"/>
  <c r="D541" i="4"/>
  <c r="D542" i="4"/>
  <c r="D543" i="4"/>
  <c r="D544" i="4"/>
  <c r="D545" i="4"/>
  <c r="D546" i="4"/>
  <c r="D547" i="4"/>
  <c r="D548" i="4"/>
  <c r="D549" i="4"/>
  <c r="D550" i="4"/>
  <c r="D551" i="4"/>
  <c r="D552" i="4"/>
  <c r="D553" i="4"/>
  <c r="D554" i="4"/>
  <c r="D555" i="4"/>
  <c r="D556" i="4"/>
  <c r="D557" i="4"/>
  <c r="D558" i="4"/>
  <c r="D559" i="4"/>
  <c r="D560" i="4"/>
  <c r="D561" i="4"/>
  <c r="D562" i="4"/>
  <c r="D563" i="4"/>
  <c r="D564" i="4"/>
  <c r="D565" i="4"/>
  <c r="D566" i="4"/>
  <c r="D567" i="4"/>
  <c r="D568" i="4"/>
  <c r="D569" i="4"/>
  <c r="D570" i="4"/>
  <c r="D571" i="4"/>
  <c r="D572" i="4"/>
  <c r="D573" i="4"/>
  <c r="D574" i="4"/>
  <c r="D575" i="4"/>
  <c r="D576" i="4"/>
  <c r="D577" i="4"/>
  <c r="D578" i="4"/>
  <c r="D579" i="4"/>
  <c r="D580" i="4"/>
  <c r="D581" i="4"/>
  <c r="D582" i="4"/>
  <c r="D583" i="4"/>
  <c r="D584" i="4"/>
  <c r="D585" i="4"/>
  <c r="D586" i="4"/>
  <c r="D587" i="4"/>
  <c r="D588" i="4"/>
  <c r="D589" i="4"/>
  <c r="D590" i="4"/>
  <c r="D591" i="4"/>
  <c r="D592" i="4"/>
  <c r="D593" i="4"/>
  <c r="D594" i="4"/>
  <c r="D595" i="4"/>
  <c r="D596" i="4"/>
  <c r="D597" i="4"/>
  <c r="D598" i="4"/>
  <c r="D599" i="4"/>
  <c r="D600" i="4"/>
  <c r="D601" i="4"/>
  <c r="D602" i="4"/>
  <c r="D603" i="4"/>
  <c r="D604" i="4"/>
  <c r="D605" i="4"/>
  <c r="D606" i="4"/>
  <c r="D607" i="4"/>
  <c r="D608" i="4"/>
  <c r="D609" i="4"/>
  <c r="D610" i="4"/>
  <c r="D611" i="4"/>
  <c r="D612" i="4"/>
  <c r="D613" i="4"/>
  <c r="D614" i="4"/>
  <c r="D615" i="4"/>
  <c r="D616" i="4"/>
  <c r="D617" i="4"/>
  <c r="D618" i="4"/>
  <c r="D619" i="4"/>
  <c r="D620" i="4"/>
  <c r="D621" i="4"/>
  <c r="D622" i="4"/>
  <c r="D623" i="4"/>
  <c r="D624" i="4"/>
  <c r="D625" i="4"/>
  <c r="D626" i="4"/>
  <c r="D627" i="4"/>
  <c r="D628" i="4"/>
  <c r="D629" i="4"/>
  <c r="C4" i="4"/>
  <c r="C8"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461" i="4"/>
  <c r="C462" i="4"/>
  <c r="C463" i="4"/>
  <c r="C464" i="4"/>
  <c r="C465" i="4"/>
  <c r="C466" i="4"/>
  <c r="C467" i="4"/>
  <c r="C468" i="4"/>
  <c r="C469" i="4"/>
  <c r="C470" i="4"/>
  <c r="C471" i="4"/>
  <c r="C472" i="4"/>
  <c r="C473" i="4"/>
  <c r="C474" i="4"/>
  <c r="C475" i="4"/>
  <c r="C476" i="4"/>
  <c r="C477" i="4"/>
  <c r="C478" i="4"/>
  <c r="C479" i="4"/>
  <c r="C480" i="4"/>
  <c r="C481" i="4"/>
  <c r="C482" i="4"/>
  <c r="C483" i="4"/>
  <c r="C484" i="4"/>
  <c r="C485" i="4"/>
  <c r="C486" i="4"/>
  <c r="C487" i="4"/>
  <c r="C488" i="4"/>
  <c r="C489" i="4"/>
  <c r="C490" i="4"/>
  <c r="C491" i="4"/>
  <c r="C492" i="4"/>
  <c r="C493" i="4"/>
  <c r="C494" i="4"/>
  <c r="C495" i="4"/>
  <c r="C496" i="4"/>
  <c r="C497" i="4"/>
  <c r="C498" i="4"/>
  <c r="C499" i="4"/>
  <c r="C500" i="4"/>
  <c r="C501" i="4"/>
  <c r="C502" i="4"/>
  <c r="C503" i="4"/>
  <c r="C504" i="4"/>
  <c r="C505" i="4"/>
  <c r="C506" i="4"/>
  <c r="C507" i="4"/>
  <c r="C508" i="4"/>
  <c r="C509" i="4"/>
  <c r="C510" i="4"/>
  <c r="C511" i="4"/>
  <c r="C512" i="4"/>
  <c r="C513" i="4"/>
  <c r="C514" i="4"/>
  <c r="C515" i="4"/>
  <c r="C516" i="4"/>
  <c r="C517" i="4"/>
  <c r="C518" i="4"/>
  <c r="C519" i="4"/>
  <c r="C520" i="4"/>
  <c r="C521" i="4"/>
  <c r="C522" i="4"/>
  <c r="C523" i="4"/>
  <c r="C524" i="4"/>
  <c r="C525" i="4"/>
  <c r="C526" i="4"/>
  <c r="C527" i="4"/>
  <c r="C528" i="4"/>
  <c r="C529" i="4"/>
  <c r="C530" i="4"/>
  <c r="C531" i="4"/>
  <c r="C532" i="4"/>
  <c r="C533" i="4"/>
  <c r="C534" i="4"/>
  <c r="C535" i="4"/>
  <c r="C536" i="4"/>
  <c r="C537" i="4"/>
  <c r="C538" i="4"/>
  <c r="C539" i="4"/>
  <c r="C540" i="4"/>
  <c r="C541" i="4"/>
  <c r="C542" i="4"/>
  <c r="C543" i="4"/>
  <c r="C544" i="4"/>
  <c r="C545" i="4"/>
  <c r="C546" i="4"/>
  <c r="C547" i="4"/>
  <c r="C548" i="4"/>
  <c r="C549" i="4"/>
  <c r="C550" i="4"/>
  <c r="C551" i="4"/>
  <c r="C552" i="4"/>
  <c r="C553" i="4"/>
  <c r="C554" i="4"/>
  <c r="C555" i="4"/>
  <c r="C556" i="4"/>
  <c r="C557" i="4"/>
  <c r="C558" i="4"/>
  <c r="C559" i="4"/>
  <c r="C560" i="4"/>
  <c r="C561" i="4"/>
  <c r="C562" i="4"/>
  <c r="C563" i="4"/>
  <c r="C564" i="4"/>
  <c r="C565" i="4"/>
  <c r="C566" i="4"/>
  <c r="C567" i="4"/>
  <c r="C568" i="4"/>
  <c r="C569" i="4"/>
  <c r="C570" i="4"/>
  <c r="C571" i="4"/>
  <c r="C572" i="4"/>
  <c r="C573" i="4"/>
  <c r="C574" i="4"/>
  <c r="C575" i="4"/>
  <c r="C576" i="4"/>
  <c r="C577" i="4"/>
  <c r="C578" i="4"/>
  <c r="C579" i="4"/>
  <c r="C580" i="4"/>
  <c r="C581" i="4"/>
  <c r="C582" i="4"/>
  <c r="C583" i="4"/>
  <c r="C584" i="4"/>
  <c r="C585" i="4"/>
  <c r="C586" i="4"/>
  <c r="C587" i="4"/>
  <c r="C588" i="4"/>
  <c r="C589" i="4"/>
  <c r="C590" i="4"/>
  <c r="C591" i="4"/>
  <c r="C592" i="4"/>
  <c r="C593" i="4"/>
  <c r="C594" i="4"/>
  <c r="C595" i="4"/>
  <c r="C596" i="4"/>
  <c r="C597" i="4"/>
  <c r="C598" i="4"/>
  <c r="C599" i="4"/>
  <c r="C600" i="4"/>
  <c r="C601" i="4"/>
  <c r="C602" i="4"/>
  <c r="C603" i="4"/>
  <c r="C604" i="4"/>
  <c r="C605" i="4"/>
  <c r="C606" i="4"/>
  <c r="C607" i="4"/>
  <c r="C608" i="4"/>
  <c r="C609" i="4"/>
  <c r="C610" i="4"/>
  <c r="C611" i="4"/>
  <c r="C612" i="4"/>
  <c r="C613" i="4"/>
  <c r="C614" i="4"/>
  <c r="C615" i="4"/>
  <c r="C616" i="4"/>
  <c r="C617" i="4"/>
  <c r="C618" i="4"/>
  <c r="C619" i="4"/>
  <c r="C620" i="4"/>
  <c r="C621" i="4"/>
  <c r="C622" i="4"/>
  <c r="C623" i="4"/>
  <c r="C624" i="4"/>
  <c r="C625" i="4"/>
  <c r="C626" i="4"/>
  <c r="C627" i="4"/>
  <c r="C628" i="4"/>
  <c r="C629" i="4"/>
  <c r="B4" i="4"/>
  <c r="B8" i="4"/>
  <c r="B12" i="4"/>
  <c r="B13" i="4"/>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301" i="4"/>
  <c r="B302" i="4"/>
  <c r="B303" i="4"/>
  <c r="B304" i="4"/>
  <c r="B305" i="4"/>
  <c r="B306" i="4"/>
  <c r="B307" i="4"/>
  <c r="B308" i="4"/>
  <c r="B309" i="4"/>
  <c r="B310" i="4"/>
  <c r="B311" i="4"/>
  <c r="B312" i="4"/>
  <c r="B313" i="4"/>
  <c r="B314" i="4"/>
  <c r="B315" i="4"/>
  <c r="B316" i="4"/>
  <c r="B317" i="4"/>
  <c r="B318" i="4"/>
  <c r="B319" i="4"/>
  <c r="B320" i="4"/>
  <c r="B321" i="4"/>
  <c r="B322" i="4"/>
  <c r="B323" i="4"/>
  <c r="B324" i="4"/>
  <c r="B325" i="4"/>
  <c r="B326" i="4"/>
  <c r="B327" i="4"/>
  <c r="B328" i="4"/>
  <c r="B329" i="4"/>
  <c r="B330" i="4"/>
  <c r="B331" i="4"/>
  <c r="B332" i="4"/>
  <c r="B333" i="4"/>
  <c r="B334" i="4"/>
  <c r="B335" i="4"/>
  <c r="B336" i="4"/>
  <c r="B337" i="4"/>
  <c r="B338" i="4"/>
  <c r="B339" i="4"/>
  <c r="B340" i="4"/>
  <c r="B341" i="4"/>
  <c r="B342" i="4"/>
  <c r="B343" i="4"/>
  <c r="B344" i="4"/>
  <c r="B345" i="4"/>
  <c r="B346" i="4"/>
  <c r="B347" i="4"/>
  <c r="B348" i="4"/>
  <c r="B349" i="4"/>
  <c r="B350" i="4"/>
  <c r="B351" i="4"/>
  <c r="B352" i="4"/>
  <c r="B353" i="4"/>
  <c r="B354" i="4"/>
  <c r="B355" i="4"/>
  <c r="B356" i="4"/>
  <c r="B357" i="4"/>
  <c r="B358" i="4"/>
  <c r="B359" i="4"/>
  <c r="B360" i="4"/>
  <c r="B361" i="4"/>
  <c r="B362" i="4"/>
  <c r="B363" i="4"/>
  <c r="B364" i="4"/>
  <c r="B365" i="4"/>
  <c r="B366" i="4"/>
  <c r="B367" i="4"/>
  <c r="B368" i="4"/>
  <c r="B369" i="4"/>
  <c r="B370" i="4"/>
  <c r="B371" i="4"/>
  <c r="B372" i="4"/>
  <c r="B373" i="4"/>
  <c r="B374" i="4"/>
  <c r="B375" i="4"/>
  <c r="B376" i="4"/>
  <c r="B377" i="4"/>
  <c r="B378" i="4"/>
  <c r="B379" i="4"/>
  <c r="B380" i="4"/>
  <c r="B381" i="4"/>
  <c r="B382" i="4"/>
  <c r="B383" i="4"/>
  <c r="B384" i="4"/>
  <c r="B385" i="4"/>
  <c r="B386" i="4"/>
  <c r="B387" i="4"/>
  <c r="B388" i="4"/>
  <c r="B389" i="4"/>
  <c r="B390" i="4"/>
  <c r="B391" i="4"/>
  <c r="B392" i="4"/>
  <c r="B393" i="4"/>
  <c r="B394" i="4"/>
  <c r="B395" i="4"/>
  <c r="B396" i="4"/>
  <c r="B397" i="4"/>
  <c r="B398" i="4"/>
  <c r="B399" i="4"/>
  <c r="B400" i="4"/>
  <c r="B401" i="4"/>
  <c r="B402" i="4"/>
  <c r="B403" i="4"/>
  <c r="B404" i="4"/>
  <c r="B405" i="4"/>
  <c r="B406" i="4"/>
  <c r="B407" i="4"/>
  <c r="B408" i="4"/>
  <c r="B409" i="4"/>
  <c r="B410" i="4"/>
  <c r="B411" i="4"/>
  <c r="B412" i="4"/>
  <c r="B413" i="4"/>
  <c r="B414" i="4"/>
  <c r="B415" i="4"/>
  <c r="B416" i="4"/>
  <c r="B417" i="4"/>
  <c r="B418" i="4"/>
  <c r="B419" i="4"/>
  <c r="B420" i="4"/>
  <c r="B421" i="4"/>
  <c r="B422" i="4"/>
  <c r="B423" i="4"/>
  <c r="B424" i="4"/>
  <c r="B425" i="4"/>
  <c r="B426" i="4"/>
  <c r="B427" i="4"/>
  <c r="B428" i="4"/>
  <c r="B429" i="4"/>
  <c r="B430" i="4"/>
  <c r="B431" i="4"/>
  <c r="B432" i="4"/>
  <c r="B433" i="4"/>
  <c r="B434" i="4"/>
  <c r="B435" i="4"/>
  <c r="B436" i="4"/>
  <c r="B437" i="4"/>
  <c r="B438" i="4"/>
  <c r="B439" i="4"/>
  <c r="B440" i="4"/>
  <c r="B441" i="4"/>
  <c r="B442" i="4"/>
  <c r="B443" i="4"/>
  <c r="B444" i="4"/>
  <c r="B445" i="4"/>
  <c r="B446" i="4"/>
  <c r="B447" i="4"/>
  <c r="B448" i="4"/>
  <c r="B449" i="4"/>
  <c r="B450" i="4"/>
  <c r="B451" i="4"/>
  <c r="B452" i="4"/>
  <c r="B453" i="4"/>
  <c r="B454" i="4"/>
  <c r="B455" i="4"/>
  <c r="B456" i="4"/>
  <c r="B457" i="4"/>
  <c r="B458" i="4"/>
  <c r="B459" i="4"/>
  <c r="B460" i="4"/>
  <c r="B461" i="4"/>
  <c r="B462" i="4"/>
  <c r="B463" i="4"/>
  <c r="B464" i="4"/>
  <c r="B465" i="4"/>
  <c r="B466" i="4"/>
  <c r="B467" i="4"/>
  <c r="B468" i="4"/>
  <c r="B469" i="4"/>
  <c r="B470" i="4"/>
  <c r="B471" i="4"/>
  <c r="B472" i="4"/>
  <c r="B473" i="4"/>
  <c r="B474" i="4"/>
  <c r="B475" i="4"/>
  <c r="B476" i="4"/>
  <c r="B477" i="4"/>
  <c r="B478" i="4"/>
  <c r="B479" i="4"/>
  <c r="B480" i="4"/>
  <c r="B481" i="4"/>
  <c r="B482" i="4"/>
  <c r="B483" i="4"/>
  <c r="B484" i="4"/>
  <c r="B485" i="4"/>
  <c r="B486" i="4"/>
  <c r="B487" i="4"/>
  <c r="B488" i="4"/>
  <c r="B489" i="4"/>
  <c r="B490" i="4"/>
  <c r="B491" i="4"/>
  <c r="B492" i="4"/>
  <c r="B493" i="4"/>
  <c r="B494" i="4"/>
  <c r="B495" i="4"/>
  <c r="B496" i="4"/>
  <c r="B497" i="4"/>
  <c r="B498" i="4"/>
  <c r="B499" i="4"/>
  <c r="B500" i="4"/>
  <c r="B501" i="4"/>
  <c r="B502" i="4"/>
  <c r="B503" i="4"/>
  <c r="B504" i="4"/>
  <c r="B505" i="4"/>
  <c r="B506" i="4"/>
  <c r="B507" i="4"/>
  <c r="B508" i="4"/>
  <c r="B509" i="4"/>
  <c r="B510" i="4"/>
  <c r="B511" i="4"/>
  <c r="B512" i="4"/>
  <c r="B513" i="4"/>
  <c r="B514" i="4"/>
  <c r="B515" i="4"/>
  <c r="B516" i="4"/>
  <c r="B517" i="4"/>
  <c r="B518" i="4"/>
  <c r="B519" i="4"/>
  <c r="B520" i="4"/>
  <c r="B521" i="4"/>
  <c r="B522" i="4"/>
  <c r="B523" i="4"/>
  <c r="B524" i="4"/>
  <c r="B525" i="4"/>
  <c r="B526" i="4"/>
  <c r="B527" i="4"/>
  <c r="B528" i="4"/>
  <c r="B529" i="4"/>
  <c r="B530" i="4"/>
  <c r="B531" i="4"/>
  <c r="B532" i="4"/>
  <c r="B533" i="4"/>
  <c r="B534" i="4"/>
  <c r="B535" i="4"/>
  <c r="B536" i="4"/>
  <c r="B537" i="4"/>
  <c r="B538" i="4"/>
  <c r="B539" i="4"/>
  <c r="B540" i="4"/>
  <c r="B541" i="4"/>
  <c r="B542" i="4"/>
  <c r="B543" i="4"/>
  <c r="B544" i="4"/>
  <c r="B545" i="4"/>
  <c r="B546" i="4"/>
  <c r="B547" i="4"/>
  <c r="B548" i="4"/>
  <c r="B549" i="4"/>
  <c r="B550" i="4"/>
  <c r="B551" i="4"/>
  <c r="B552" i="4"/>
  <c r="B553" i="4"/>
  <c r="B554" i="4"/>
  <c r="B555" i="4"/>
  <c r="B556" i="4"/>
  <c r="B557" i="4"/>
  <c r="B558" i="4"/>
  <c r="B559" i="4"/>
  <c r="B560" i="4"/>
  <c r="B561" i="4"/>
  <c r="B562" i="4"/>
  <c r="B563" i="4"/>
  <c r="B564" i="4"/>
  <c r="B565" i="4"/>
  <c r="B566" i="4"/>
  <c r="B567" i="4"/>
  <c r="B568" i="4"/>
  <c r="B569" i="4"/>
  <c r="B570" i="4"/>
  <c r="B571" i="4"/>
  <c r="B572" i="4"/>
  <c r="B573" i="4"/>
  <c r="B574" i="4"/>
  <c r="B575" i="4"/>
  <c r="B576" i="4"/>
  <c r="B577" i="4"/>
  <c r="B578" i="4"/>
  <c r="B579" i="4"/>
  <c r="B580" i="4"/>
  <c r="B581" i="4"/>
  <c r="B582" i="4"/>
  <c r="B583" i="4"/>
  <c r="B584" i="4"/>
  <c r="B585" i="4"/>
  <c r="B586" i="4"/>
  <c r="B587" i="4"/>
  <c r="B588" i="4"/>
  <c r="B589" i="4"/>
  <c r="B590" i="4"/>
  <c r="B591" i="4"/>
  <c r="B592" i="4"/>
  <c r="B593" i="4"/>
  <c r="B594" i="4"/>
  <c r="B595" i="4"/>
  <c r="B596" i="4"/>
  <c r="B597" i="4"/>
  <c r="B598" i="4"/>
  <c r="B599" i="4"/>
  <c r="B600" i="4"/>
  <c r="B601" i="4"/>
  <c r="B602" i="4"/>
  <c r="B603" i="4"/>
  <c r="B604" i="4"/>
  <c r="B605" i="4"/>
  <c r="B606" i="4"/>
  <c r="B607" i="4"/>
  <c r="B608" i="4"/>
  <c r="B609" i="4"/>
  <c r="B610" i="4"/>
  <c r="B611" i="4"/>
  <c r="B612" i="4"/>
  <c r="B613" i="4"/>
  <c r="B614" i="4"/>
  <c r="B615" i="4"/>
  <c r="B616" i="4"/>
  <c r="B617" i="4"/>
  <c r="B618" i="4"/>
  <c r="B619" i="4"/>
  <c r="B620" i="4"/>
  <c r="B621" i="4"/>
  <c r="B622" i="4"/>
  <c r="B623" i="4"/>
  <c r="B624" i="4"/>
  <c r="B625" i="4"/>
  <c r="B626" i="4"/>
  <c r="B627" i="4"/>
  <c r="B628" i="4"/>
  <c r="B629" i="4"/>
  <c r="B2" i="4"/>
  <c r="E36" i="3"/>
  <c r="H10" i="4" l="1"/>
  <c r="G10" i="4"/>
  <c r="F10" i="4"/>
  <c r="K10" i="4"/>
  <c r="E10" i="4"/>
  <c r="D10" i="4"/>
  <c r="J10" i="4"/>
  <c r="C10" i="4"/>
  <c r="B10" i="4"/>
  <c r="I10" i="4"/>
  <c r="F5" i="4"/>
  <c r="K5" i="4"/>
  <c r="E5" i="4"/>
  <c r="D5" i="4"/>
  <c r="J5" i="4"/>
  <c r="C5" i="4"/>
  <c r="B5" i="4"/>
  <c r="I5" i="4"/>
  <c r="H5" i="4"/>
  <c r="G5" i="4"/>
  <c r="F6" i="4"/>
  <c r="K6" i="4"/>
  <c r="D6" i="4"/>
  <c r="J6" i="4"/>
  <c r="C6" i="4"/>
  <c r="B6" i="4"/>
  <c r="I6" i="4"/>
  <c r="E6" i="4"/>
  <c r="H6" i="4"/>
  <c r="G6" i="4"/>
  <c r="H9" i="4"/>
  <c r="G9" i="4"/>
  <c r="F9" i="4"/>
  <c r="K9" i="4"/>
  <c r="E9" i="4"/>
  <c r="D9" i="4"/>
  <c r="J9" i="4"/>
  <c r="C9" i="4"/>
  <c r="B9" i="4"/>
  <c r="I9" i="4"/>
  <c r="H11" i="4"/>
  <c r="G11" i="4"/>
  <c r="F11" i="4"/>
  <c r="K11" i="4"/>
  <c r="E11" i="4"/>
  <c r="D11" i="4"/>
  <c r="J11" i="4"/>
  <c r="C11" i="4"/>
  <c r="B11" i="4"/>
  <c r="I11" i="4"/>
  <c r="G7" i="4"/>
  <c r="F7" i="4"/>
  <c r="K7" i="4"/>
  <c r="E7" i="4"/>
  <c r="D7" i="4"/>
  <c r="J7" i="4"/>
  <c r="C7" i="4"/>
  <c r="B7" i="4"/>
  <c r="I7" i="4"/>
  <c r="H7" i="4"/>
  <c r="G15" i="2"/>
  <c r="F15" i="2" s="1"/>
  <c r="G16" i="2"/>
  <c r="F16" i="2" s="1"/>
  <c r="G17" i="2"/>
  <c r="F17" i="2" s="1"/>
  <c r="G18" i="2"/>
  <c r="F18" i="2" s="1"/>
  <c r="G19" i="2"/>
  <c r="F19" i="2" s="1"/>
  <c r="G20" i="2"/>
  <c r="F20" i="2" s="1"/>
  <c r="G21" i="2"/>
  <c r="F21" i="2" s="1"/>
  <c r="E26" i="3" l="1"/>
  <c r="E24" i="3"/>
  <c r="E22" i="3"/>
  <c r="E20" i="3"/>
  <c r="G2" i="2" l="1"/>
  <c r="B3" i="4"/>
  <c r="C3" i="4"/>
  <c r="D3" i="4"/>
  <c r="E3" i="4"/>
  <c r="F3" i="4"/>
  <c r="G3" i="4"/>
  <c r="H2" i="4"/>
  <c r="I2" i="4" l="1"/>
  <c r="C2" i="4"/>
  <c r="D2" i="4"/>
  <c r="E2" i="4"/>
  <c r="G2" i="4"/>
  <c r="V45" i="3"/>
  <c r="F2" i="4"/>
  <c r="J2" i="4"/>
  <c r="G3" i="2"/>
  <c r="F3" i="2" s="1"/>
  <c r="G4" i="2"/>
  <c r="F4" i="2" s="1"/>
  <c r="G5" i="2"/>
  <c r="F5" i="2" s="1"/>
  <c r="G6" i="2"/>
  <c r="F6" i="2" s="1"/>
  <c r="G7" i="2"/>
  <c r="F7" i="2" s="1"/>
  <c r="G8" i="2"/>
  <c r="F8" i="2" s="1"/>
  <c r="G9" i="2"/>
  <c r="F9" i="2" s="1"/>
  <c r="G10" i="2"/>
  <c r="F10" i="2" s="1"/>
  <c r="G11" i="2"/>
  <c r="F11" i="2" s="1"/>
  <c r="G12" i="2"/>
  <c r="F12" i="2" s="1"/>
  <c r="G13" i="2"/>
  <c r="F13" i="2" s="1"/>
  <c r="G14" i="2"/>
  <c r="F14" i="2" s="1"/>
  <c r="G22" i="2"/>
  <c r="F22" i="2" s="1"/>
  <c r="G23" i="2"/>
  <c r="F23" i="2" s="1"/>
  <c r="G24" i="2"/>
  <c r="F24" i="2" s="1"/>
  <c r="G25" i="2"/>
  <c r="F25" i="2" s="1"/>
  <c r="G26" i="2"/>
  <c r="F26" i="2" s="1"/>
  <c r="G27" i="2"/>
  <c r="F27" i="2" s="1"/>
  <c r="G28" i="2"/>
  <c r="F28" i="2" s="1"/>
  <c r="G29" i="2"/>
  <c r="F29" i="2" s="1"/>
  <c r="G30" i="2"/>
  <c r="F30" i="2" s="1"/>
  <c r="G31" i="2"/>
  <c r="F31" i="2" s="1"/>
  <c r="G32" i="2"/>
  <c r="F32" i="2" s="1"/>
  <c r="G33" i="2"/>
  <c r="F33" i="2" s="1"/>
  <c r="G34" i="2"/>
  <c r="F34" i="2" s="1"/>
  <c r="G35" i="2"/>
  <c r="F35" i="2" s="1"/>
  <c r="G36" i="2"/>
  <c r="F36" i="2" s="1"/>
  <c r="G37" i="2"/>
  <c r="F37" i="2" s="1"/>
  <c r="G38" i="2"/>
  <c r="F38" i="2" s="1"/>
  <c r="G39" i="2"/>
  <c r="F39" i="2" s="1"/>
  <c r="G40" i="2"/>
  <c r="F40" i="2" s="1"/>
  <c r="G41" i="2"/>
  <c r="F41" i="2" s="1"/>
  <c r="G42" i="2"/>
  <c r="F42" i="2" s="1"/>
  <c r="G43" i="2"/>
  <c r="F43" i="2" s="1"/>
  <c r="G44" i="2"/>
  <c r="F44" i="2" s="1"/>
  <c r="G45" i="2"/>
  <c r="F45" i="2" s="1"/>
  <c r="G46" i="2"/>
  <c r="F46" i="2" s="1"/>
  <c r="G47" i="2"/>
  <c r="F47" i="2" s="1"/>
  <c r="G48" i="2"/>
  <c r="F48" i="2" s="1"/>
  <c r="G49" i="2"/>
  <c r="F49" i="2" s="1"/>
  <c r="G50" i="2"/>
  <c r="F50" i="2" s="1"/>
  <c r="F2" i="2"/>
  <c r="H7" i="2" l="1"/>
  <c r="H18" i="2"/>
  <c r="H20" i="2"/>
  <c r="H17" i="2"/>
  <c r="H19" i="2"/>
  <c r="H16" i="2"/>
  <c r="H15" i="2"/>
  <c r="H21" i="2"/>
  <c r="H2" i="2"/>
  <c r="H27" i="2"/>
  <c r="H49" i="2"/>
  <c r="H41" i="2"/>
  <c r="H45" i="2"/>
  <c r="H37" i="2"/>
  <c r="H25" i="2"/>
  <c r="H13" i="2"/>
  <c r="H5" i="2"/>
  <c r="H44" i="2"/>
  <c r="H36" i="2"/>
  <c r="H28" i="2"/>
  <c r="H8" i="2"/>
  <c r="H4" i="2"/>
  <c r="H43" i="2"/>
  <c r="H11" i="2"/>
  <c r="H29" i="2"/>
  <c r="H9" i="2"/>
  <c r="H47" i="2"/>
  <c r="H31" i="2"/>
  <c r="H48" i="2"/>
  <c r="H40" i="2"/>
  <c r="H32" i="2"/>
  <c r="H24" i="2"/>
  <c r="H12" i="2"/>
  <c r="H39" i="2"/>
  <c r="H23" i="2"/>
  <c r="H33" i="2"/>
  <c r="H50" i="2"/>
  <c r="H46" i="2"/>
  <c r="H42" i="2"/>
  <c r="H38" i="2"/>
  <c r="H34" i="2"/>
  <c r="H30" i="2"/>
  <c r="H26" i="2"/>
  <c r="H22" i="2"/>
  <c r="H14" i="2"/>
  <c r="H10" i="2"/>
  <c r="H6" i="2"/>
  <c r="H35" i="2"/>
  <c r="H3" i="2"/>
  <c r="J32" i="3" l="1"/>
  <c r="H32" i="3"/>
  <c r="J26" i="3"/>
  <c r="L32" i="3"/>
  <c r="H24" i="3"/>
  <c r="H20" i="3"/>
  <c r="E38" i="3"/>
  <c r="E34" i="3" l="1"/>
  <c r="E32" i="3"/>
  <c r="E30" i="3"/>
  <c r="E28" i="3"/>
  <c r="H22" i="3" l="1"/>
  <c r="J34" i="3"/>
  <c r="J36" i="3"/>
  <c r="H34" i="3"/>
  <c r="O5" i="4"/>
  <c r="H38" i="3"/>
  <c r="H36" i="3"/>
  <c r="H30" i="3"/>
  <c r="J22" i="3"/>
  <c r="O3" i="4"/>
  <c r="H28" i="3"/>
  <c r="J38" i="3"/>
  <c r="J28" i="3"/>
  <c r="J30" i="3"/>
  <c r="J24" i="3"/>
  <c r="J20" i="3"/>
  <c r="H26" i="3"/>
  <c r="O6" i="4" s="1"/>
  <c r="L38" i="3"/>
  <c r="L22" i="3"/>
  <c r="L36" i="3"/>
  <c r="L30" i="3"/>
  <c r="L28" i="3"/>
  <c r="L26" i="3"/>
  <c r="L24" i="3"/>
  <c r="L20" i="3"/>
  <c r="L34" i="3"/>
  <c r="Q12" i="4" l="1"/>
  <c r="P12" i="4"/>
  <c r="V12" i="4" s="1"/>
  <c r="O12" i="4"/>
  <c r="Q11" i="4"/>
  <c r="P11" i="4"/>
  <c r="O11" i="4"/>
  <c r="Q10" i="4"/>
  <c r="P10" i="4"/>
  <c r="O10" i="4"/>
  <c r="Q9" i="4"/>
  <c r="P9" i="4"/>
  <c r="Q8" i="4"/>
  <c r="P8" i="4"/>
  <c r="O8" i="4"/>
  <c r="Q7" i="4"/>
  <c r="P7" i="4"/>
  <c r="O7" i="4"/>
  <c r="Q6" i="4"/>
  <c r="P6" i="4"/>
  <c r="Q5" i="4"/>
  <c r="P5" i="4"/>
  <c r="Q3" i="4"/>
  <c r="F20" i="3"/>
  <c r="J21" i="3" s="1"/>
  <c r="P3" i="4"/>
  <c r="O9" i="4"/>
  <c r="F32" i="3"/>
  <c r="J33" i="3" s="1"/>
  <c r="P4" i="4"/>
  <c r="Q4" i="4"/>
  <c r="O4" i="4"/>
  <c r="F34" i="3"/>
  <c r="L35" i="3" s="1"/>
  <c r="F28" i="3"/>
  <c r="L29" i="3" s="1"/>
  <c r="F22" i="3"/>
  <c r="L23" i="3" s="1"/>
  <c r="F38" i="3"/>
  <c r="L39" i="3" s="1"/>
  <c r="F30" i="3"/>
  <c r="L31" i="3" s="1"/>
  <c r="F24" i="3"/>
  <c r="J25" i="3" s="1"/>
  <c r="F26" i="3"/>
  <c r="L27" i="3" s="1"/>
  <c r="F36" i="3"/>
  <c r="L37" i="3" s="1"/>
  <c r="U11" i="4" l="1"/>
  <c r="U5" i="4"/>
  <c r="V11" i="4"/>
  <c r="U10" i="4"/>
  <c r="U8" i="4"/>
  <c r="U6" i="4"/>
  <c r="T11" i="4"/>
  <c r="S11" i="4"/>
  <c r="R11" i="4"/>
  <c r="V7" i="4"/>
  <c r="W10" i="4"/>
  <c r="W5" i="4"/>
  <c r="W11" i="4"/>
  <c r="W8" i="4"/>
  <c r="W7" i="4"/>
  <c r="W6" i="4"/>
  <c r="W12" i="4"/>
  <c r="T12" i="4"/>
  <c r="U12" i="4"/>
  <c r="R12" i="4"/>
  <c r="S12" i="4"/>
  <c r="J39" i="3"/>
  <c r="H39" i="3"/>
  <c r="J37" i="3"/>
  <c r="H37" i="3"/>
  <c r="T10" i="4"/>
  <c r="R10" i="4"/>
  <c r="V10" i="4"/>
  <c r="S10" i="4"/>
  <c r="J35" i="3"/>
  <c r="L33" i="3"/>
  <c r="H35" i="3"/>
  <c r="T9" i="4"/>
  <c r="S5" i="4"/>
  <c r="V5" i="4"/>
  <c r="R8" i="4"/>
  <c r="H33" i="3"/>
  <c r="S8" i="4"/>
  <c r="R6" i="4"/>
  <c r="T5" i="4"/>
  <c r="T8" i="4"/>
  <c r="V8" i="4"/>
  <c r="J31" i="3"/>
  <c r="H31" i="3"/>
  <c r="S6" i="4"/>
  <c r="T7" i="4"/>
  <c r="R5" i="4"/>
  <c r="J29" i="3"/>
  <c r="U7" i="4"/>
  <c r="S7" i="4"/>
  <c r="R7" i="4"/>
  <c r="H29" i="3"/>
  <c r="T6" i="4"/>
  <c r="V6" i="4"/>
  <c r="J27" i="3"/>
  <c r="H27" i="3"/>
  <c r="L25" i="3"/>
  <c r="T3" i="4"/>
  <c r="H25" i="3"/>
  <c r="L21" i="3"/>
  <c r="H21" i="3"/>
  <c r="J23" i="3"/>
  <c r="H23" i="3"/>
  <c r="T4" i="4"/>
  <c r="U4" i="4"/>
  <c r="R4" i="4"/>
  <c r="U9" i="4"/>
  <c r="R9" i="4"/>
  <c r="S9" i="4"/>
  <c r="S4" i="4"/>
  <c r="S3" i="4"/>
  <c r="R3" i="4"/>
  <c r="U3" i="4"/>
  <c r="V3" i="4"/>
  <c r="W4" i="4"/>
  <c r="W3" i="4"/>
  <c r="V9" i="4"/>
  <c r="W9" i="4"/>
  <c r="V4" i="4"/>
  <c r="Q13" i="4"/>
  <c r="P13" i="4"/>
  <c r="O13" i="4"/>
  <c r="F23" i="3" l="1"/>
  <c r="V13" i="4"/>
  <c r="T13" i="4"/>
  <c r="F21" i="3"/>
  <c r="U13" i="4"/>
  <c r="W13" i="4"/>
  <c r="S13" i="4"/>
  <c r="R13" i="4"/>
  <c r="S14" i="3"/>
  <c r="F39" i="3"/>
  <c r="F33" i="3"/>
  <c r="F37" i="3"/>
  <c r="F35" i="3"/>
  <c r="F29" i="3"/>
  <c r="F31" i="3"/>
  <c r="F27" i="3"/>
  <c r="F25" i="3"/>
</calcChain>
</file>

<file path=xl/comments1.xml><?xml version="1.0" encoding="utf-8"?>
<comments xmlns="http://schemas.openxmlformats.org/spreadsheetml/2006/main">
  <authors>
    <author>INEC Victor Guevara</author>
  </authors>
  <commentList>
    <comment ref="I1" authorId="0" shapeId="0">
      <text>
        <r>
          <rPr>
            <b/>
            <sz val="9"/>
            <color indexed="81"/>
            <rFont val="Tahoma"/>
            <family val="2"/>
          </rPr>
          <t>INEC Victor Guevara:</t>
        </r>
        <r>
          <rPr>
            <sz val="9"/>
            <color indexed="81"/>
            <rFont val="Tahoma"/>
            <family val="2"/>
          </rPr>
          <t xml:space="preserve">
(MENSUAL N): da inicio desde en el año de la operación.
(MENSUAL N-1): da inicio un mes anterior al año de la operación (DICIEMBRE N-1).</t>
        </r>
      </text>
    </comment>
  </commentList>
</comments>
</file>

<file path=xl/sharedStrings.xml><?xml version="1.0" encoding="utf-8"?>
<sst xmlns="http://schemas.openxmlformats.org/spreadsheetml/2006/main" count="2907" uniqueCount="643">
  <si>
    <t>TIPO FINANC</t>
  </si>
  <si>
    <t>COMPONENTE_ML</t>
  </si>
  <si>
    <t>FASE_MPE</t>
  </si>
  <si>
    <t>PROCESO_ MPE</t>
  </si>
  <si>
    <t>FECHA_INICIO (PLANF)</t>
  </si>
  <si>
    <t>FECHA_FIN (PLANF)</t>
  </si>
  <si>
    <t>PESO</t>
  </si>
  <si>
    <t>1. Planificación</t>
  </si>
  <si>
    <t>1.1 Identificar necesidades</t>
  </si>
  <si>
    <t>Marco Legal y procesos revisados</t>
  </si>
  <si>
    <t>1.2 Consultar y confirmar necesidades</t>
  </si>
  <si>
    <t>Matriz de atención a usuarios revisada</t>
  </si>
  <si>
    <t>Documento metodológico revisado ( Aparatado 1.3 Marco conceptual y metodológico )</t>
  </si>
  <si>
    <t>1.5 Comprobar la disponibilidad de datos</t>
  </si>
  <si>
    <t>Plan de trabajo aprobado y Manual de evaluación de la operación actualizado.</t>
  </si>
  <si>
    <t>2. Diseño</t>
  </si>
  <si>
    <t>2.1 Diseñar los productos</t>
  </si>
  <si>
    <t>Catálogo de productos mínimos revisado</t>
  </si>
  <si>
    <t>2.2 Diseñar la descripción de variables</t>
  </si>
  <si>
    <t>Documento metodológico revisado</t>
  </si>
  <si>
    <t>Manuales revisados (Investigador, Supervisor, Tipologías de fuentes informantes y Capacitación), Formatos de reportes revisados y Cronograma de levantamiento actualizado.</t>
  </si>
  <si>
    <t>2.6 Diseñar el procesamiento y análisis</t>
  </si>
  <si>
    <t>2.7 Diseñar los sistemas de producción y flujo de trabajo</t>
  </si>
  <si>
    <t>Manual de procesos revisado y Matriz de desarrollos informáticos 2022 actualizada.</t>
  </si>
  <si>
    <t>3. Construcción</t>
  </si>
  <si>
    <t>Manuales actualizados (Investigador, Supervisor, Tipologías de fuentes informantes y Capacitación), Formatos de reportes acualizados, Matriz de especificaciones actualizada y Banco de preguntas de evaluación actualizado.</t>
  </si>
  <si>
    <t>Cambios implementados al módulo de recolección, validación y generación de reportes del sistema informático.</t>
  </si>
  <si>
    <t>Manuales actualizados (Validación, Cálculo y Análisis), Formatos de informes actualizados y matriz de especificaciones actualizados.</t>
  </si>
  <si>
    <t>Manual e instructivos actualizados (Publicación y Difusión) y Formatos actualizados de productos de difusión (ppt, boletín técnico y tabulados).</t>
  </si>
  <si>
    <t>3.4 Configurar los flujos de trabajo</t>
  </si>
  <si>
    <t>Manual de procesos revisado.</t>
  </si>
  <si>
    <t>Informes de pruebas de funcionamiento de cambios realizados al sistema informático.</t>
  </si>
  <si>
    <t>4. Recolección</t>
  </si>
  <si>
    <t>4.1 Utilizar y/o actualizar la cartografía estadística</t>
  </si>
  <si>
    <t>5. Procesamiento</t>
  </si>
  <si>
    <t>6. Análisis</t>
  </si>
  <si>
    <t>6.3 Interpretar y explicar los resultados</t>
  </si>
  <si>
    <t>7. Difusión</t>
  </si>
  <si>
    <t>7.1 Actualizar los sistemas de difusión</t>
  </si>
  <si>
    <t>7.2 Generar productos de difusión</t>
  </si>
  <si>
    <t>7.3 Gestionar la comunicación de productos de difusión</t>
  </si>
  <si>
    <t>Medios de verificación de comunicación a usuarios: web, correos electrónicos, oficios y redes sociales.</t>
  </si>
  <si>
    <t>7.4 Promocionar los productos a los usuarios</t>
  </si>
  <si>
    <t>Evidencia de promoción en redes y otros medios.</t>
  </si>
  <si>
    <t>7.5 Administrar el soporte al usuario</t>
  </si>
  <si>
    <t>Matriz de atención a usuarios</t>
  </si>
  <si>
    <t>8.1 Reunir los insumos para la evaluación</t>
  </si>
  <si>
    <t>8.2 Evaluar los productos y los procesos de producción</t>
  </si>
  <si>
    <t>8.3 Acordar un plan de acción</t>
  </si>
  <si>
    <t>9.1 Realizar controles y definir indicadores de calidad</t>
  </si>
  <si>
    <t>Memorando de actualización del ANDA y Mail del RIBD.</t>
  </si>
  <si>
    <t xml:space="preserve">1.- INFORMACIÓN GENERAL </t>
  </si>
  <si>
    <t>TIPO DE EJECUCIÓN</t>
  </si>
  <si>
    <t>DIRECTA</t>
  </si>
  <si>
    <t>NACIONAL</t>
  </si>
  <si>
    <t>INVERSIÓN</t>
  </si>
  <si>
    <t>TIPO</t>
  </si>
  <si>
    <t>NOMBRE PROYECTO</t>
  </si>
  <si>
    <t>SIGLA</t>
  </si>
  <si>
    <t>FASE GENERICA PROYECTOS</t>
  </si>
  <si>
    <t xml:space="preserve">FASE </t>
  </si>
  <si>
    <t>HITOS</t>
  </si>
  <si>
    <t>INNOVA_EC</t>
  </si>
  <si>
    <t>C1.  Innovar las metodologías de producción de estadísticas económicas, basadas en registros administrativos y la ciencia de datos.</t>
  </si>
  <si>
    <t>INNOVA_EC_C1.  Innovar las metodologías de producción de estadísticas económicas, basadas en registros administrativos y la ciencia de datos.</t>
  </si>
  <si>
    <t>Planeación</t>
  </si>
  <si>
    <t>C2. Fortalecer y sostener la cobertura y oportunidad de la información estadística de base de la Encuesta Estructural Empresarial, con innovación metodológica y el uso de registros administrativos empresariales.</t>
  </si>
  <si>
    <t>INNOVA_EC_C2. Fortalecer y sostener la cobertura y oportunidad de la información estadística de base de la Encuesta Estructural Empresarial, con innovación metodológica y el uso de registros administrativos empresariales.</t>
  </si>
  <si>
    <t>Definición</t>
  </si>
  <si>
    <t>CO EJECUTOR</t>
  </si>
  <si>
    <t>C3. Producir estadísticas coyunturales de transporte, mejorando metodologías y propiciando la articulación de las instituciones rectoras y generadoras de la información.</t>
  </si>
  <si>
    <t>INNOVA_EC_C3. Producir estadísticas coyunturales de transporte, mejorando metodologías y propiciando la articulación de las instituciones rectoras y generadoras de la información.</t>
  </si>
  <si>
    <t>C4. Fortalecer la construcción de estadísticas de edificaciones, en base a registros administrativos de los GAD municipales.</t>
  </si>
  <si>
    <t>INNOVA_EC_C4. Fortalecer la construcción de estadísticas de edificaciones, en base a registros administrativos de los GAD municipales.</t>
  </si>
  <si>
    <t>Ejecución</t>
  </si>
  <si>
    <t>C5. Sostener la cobertura y calidad del Sistema de Indicadores de la Producción  y el Programa de Comparación Internacional.</t>
  </si>
  <si>
    <t>INNOVA_EC_C5. Sostener la cobertura y calidad del Sistema de Indicadores de la Producción  y el Programa de Comparación Internacional.</t>
  </si>
  <si>
    <t>UBICACIÓN</t>
  </si>
  <si>
    <t>C6. Propiciar la actualización oportuna de las estadísticas de síntesis de salud, educación y trabajo no remunerado.</t>
  </si>
  <si>
    <t>INNOVA_EC_C6. Propiciar la actualización oportuna de las estadísticas de síntesis de salud, educación y trabajo no remunerado.</t>
  </si>
  <si>
    <t>LOCAL</t>
  </si>
  <si>
    <t>CPV</t>
  </si>
  <si>
    <t>C1. Actualización Cartográfica y Pre censo de viviendas</t>
  </si>
  <si>
    <t>CPV_C1. Actualización Cartográfica y Pre censo de viviendas</t>
  </si>
  <si>
    <t>C2. Censo Experimental</t>
  </si>
  <si>
    <t>CPV_C2. Censo Experimental</t>
  </si>
  <si>
    <t>Cierre</t>
  </si>
  <si>
    <t>C3. Empadronamiento</t>
  </si>
  <si>
    <t>CPV_C3. Empadronamiento</t>
  </si>
  <si>
    <t>C4. Encuesta Post Censal</t>
  </si>
  <si>
    <t>CPV_C4. Encuesta Post Censal</t>
  </si>
  <si>
    <t>2.4 Diseñar el marco y la muestra</t>
  </si>
  <si>
    <t>FINANCIAMIENTO</t>
  </si>
  <si>
    <t>C5. Coordinación, gestión y logística, monitoreo y control de calidad.</t>
  </si>
  <si>
    <t>CPV_C5. Coordinación, gestión y logística, monitoreo y control de calidad.</t>
  </si>
  <si>
    <t>2.5 Diseñar la cartografía estadística</t>
  </si>
  <si>
    <t>CORRIENTE</t>
  </si>
  <si>
    <t>ENDI</t>
  </si>
  <si>
    <t>C1. Diseñar y crear instrumentos para fortalecer los servicios de inclusión social.</t>
  </si>
  <si>
    <t>ENDI_C1. Diseñar y crear instrumentos para fortalecer los servicios de inclusión social.</t>
  </si>
  <si>
    <t>PRETT_BM</t>
  </si>
  <si>
    <t>C1. Encuesta Complementaria (Demanda Laboral)</t>
  </si>
  <si>
    <t>RECONV_BM_C1. Encuesta Complementaria (Demanda Laboral)</t>
  </si>
  <si>
    <t>C2 Fortalecimiento del Sistema de Información de empresas</t>
  </si>
  <si>
    <t>RECONV_BM_C2 Fortalecimiento del Sistema de Información de empresas</t>
  </si>
  <si>
    <t>C3. Fortalecimiento de los Mecanismos de Coordinación Institucional, Impulsando la Demanda y la Gestión</t>
  </si>
  <si>
    <t>RECONV_BM_C3. Fortalecimiento de los Mecanismos de Coordinación Institucional, Impulsando la Demanda y la Gestión</t>
  </si>
  <si>
    <t>C4. Fortalecimiento de las Capacidades Institucionales</t>
  </si>
  <si>
    <t>RECONV_BM_C4. Fortalecimiento de las Capacidades Institucionales</t>
  </si>
  <si>
    <t>4.2 Crear el marco y seleccionar la muestra</t>
  </si>
  <si>
    <t>PLAN DE PROYECTOS</t>
  </si>
  <si>
    <t>SIGLAS</t>
  </si>
  <si>
    <t>IPC</t>
  </si>
  <si>
    <t>ESPAC</t>
  </si>
  <si>
    <t>ENEMDU</t>
  </si>
  <si>
    <t xml:space="preserve">SIPRO (IPP - IPI/INAR) </t>
  </si>
  <si>
    <t>5.2 Clasificar y codificar</t>
  </si>
  <si>
    <t>IPCO</t>
  </si>
  <si>
    <t>DIRECTORIO_EMP</t>
  </si>
  <si>
    <t>VITALES</t>
  </si>
  <si>
    <t>INF_AMB_GADS</t>
  </si>
  <si>
    <t>PREET_BM</t>
  </si>
  <si>
    <t>6.4 Aplicar el control de difusión</t>
  </si>
  <si>
    <t>10. Gestión de Archivo</t>
  </si>
  <si>
    <t>9. Aseguramiento de calidad</t>
  </si>
  <si>
    <t>CONC. TIPO FINANC &amp; COMPONENTE_ML</t>
  </si>
  <si>
    <t>FASES MPE</t>
  </si>
  <si>
    <t>Cartografía utlizada para la investigación</t>
  </si>
  <si>
    <t>Se establecerá el marco muestral y se identificará la muestra</t>
  </si>
  <si>
    <t>Informes semestrales de evaluación de la operación y Otros verificables de evaluación. (2DO. SEMESTRE)</t>
  </si>
  <si>
    <t>Informes, Actas de reuniones, Reportes de indicadores de calidad y gestión y Matrices de estado de planes de mejora. (2DO. SEMESTRE)</t>
  </si>
  <si>
    <t>Informes semestrales de planes de acción. (2DO. SEMESTRE)</t>
  </si>
  <si>
    <t>Documento metodológico revisado (Apartado 1.2 Objetivos y delimitación de la operación estadística)</t>
  </si>
  <si>
    <t>Documento metodológico revisado (Apartado 1.4 Verificación y contraste de la disponibilidad de la información en fuentes oficiales)</t>
  </si>
  <si>
    <t>Manuales revisados (Validación, Cálculo y Análisis) y Formatos de informes revisados.</t>
  </si>
  <si>
    <t>Probar los cambios y/o actualizaciones en el sistema informático.</t>
  </si>
  <si>
    <t>Matriz de indicadores de calidad y formulario de autoevaluación</t>
  </si>
  <si>
    <t>Mail de entrega de cronogramas de investigación, Actas de capacitaciones e inducciones realizadas e Informe de evaluación de conocimientos del personal. (MENSUAL N)</t>
  </si>
  <si>
    <t>Mail de confirmación de sincronización selectiva, Reportes semanales de cobertura de investigación, Informes mensuales de supervisores locales e Informes de supervisión nacional. (MENSUAL N)</t>
  </si>
  <si>
    <t>Reportes finales de cobertura de investigación e Informes mensuales de supervisores locales. (MENSUAL N)</t>
  </si>
  <si>
    <t>Mail de confirmación de analistas de validación y reemplazos por ausencias (comisiones, vacaciones y permisos) (MENSUAL N)</t>
  </si>
  <si>
    <t>Se realizará una busqueda de errores como omisiones, inconsistencias, datos atípicos, duplicidades y datos perdidos para establecer el informe de crítica (MENSUAL N)</t>
  </si>
  <si>
    <t>Se clasificará y codificará las bases de datos integradas (MENSUAL N)</t>
  </si>
  <si>
    <t>Reportes semanales y finales de validación e Informes mensuales de actividades. (MENSUAL N)</t>
  </si>
  <si>
    <t>Obtención de nuevas variables en base a las variables recopiladas, mediante cálculos, separaciones o agregación, etc. (MENSUAL N)</t>
  </si>
  <si>
    <t>Se aplicará los factores de expansión a la muestra (MENSUAL N)</t>
  </si>
  <si>
    <t>Se verificará la representatividad en base a los coeficientes de variación y niveles de confianza (MENSUAL N)</t>
  </si>
  <si>
    <t>Reportes mensuales de resultados generados del sistema informático e Informes mensuales de actividades. (MENSUAL N)</t>
  </si>
  <si>
    <t>Productos mínimos de publicación y otros productos internos para usuarios elaborados. (MENSUAL N-1)</t>
  </si>
  <si>
    <t>Informes mensuales de novedades e Informes de actividades elaborados. (MENSUAL N-1)</t>
  </si>
  <si>
    <t>Se verificará que los datos y metadatos a ser difundidos cumplan con las normas correspondientes a confidencialidad (MENSUAL N-1)</t>
  </si>
  <si>
    <t>Productos mínimos de publicación aprobados y Mail del RIBD. (MENSUAL N-1)</t>
  </si>
  <si>
    <t>Productos mínimos publicados en la web y Mail del RIBD. (MENSUAL N-1)</t>
  </si>
  <si>
    <t>Productos mínimos publicados, Mail del RIBD y Productos para principales usuarios. (MENSUAL N-1)</t>
  </si>
  <si>
    <t>ALERTA</t>
  </si>
  <si>
    <t>MOTIVO DE ALERTA</t>
  </si>
  <si>
    <t>ACCIÓN EMPRENDIDA</t>
  </si>
  <si>
    <t>%PESO</t>
  </si>
  <si>
    <t>% AVANCE</t>
  </si>
  <si>
    <t>RESPONSABLE</t>
  </si>
  <si>
    <t>FECHA INICIO:</t>
  </si>
  <si>
    <t>FECHA FIN:</t>
  </si>
  <si>
    <t>% AVANCE:</t>
  </si>
  <si>
    <t>PERIODO DE GESTION:</t>
  </si>
  <si>
    <t>Dirección Estadísticas Económicas</t>
  </si>
  <si>
    <t>Dirección Estadísticas Sociodemográficas</t>
  </si>
  <si>
    <t>Dirección Estadísticas Ambientales</t>
  </si>
  <si>
    <t>Gerencia CPV</t>
  </si>
  <si>
    <t>Innovación de la Producción de Estadísticas Económicas- Innova_Ec</t>
  </si>
  <si>
    <t>Viii Censo de Población Y Vii de Vivienda- Cpv</t>
  </si>
  <si>
    <t>Encuesta Nacional de Desnutrición Infantil</t>
  </si>
  <si>
    <t>Reconversión Banco Mundial</t>
  </si>
  <si>
    <t>Corriente</t>
  </si>
  <si>
    <t>Inversión</t>
  </si>
  <si>
    <t>Elaboración de Índices de Precios al Consumidor IPC</t>
  </si>
  <si>
    <t>Encuesta de Superficie y Producción Agropecuaria Continua</t>
  </si>
  <si>
    <t>Encuesta Nacional de Empleo, Desempleo y Subempleo</t>
  </si>
  <si>
    <t>Sistema de Indicadores de la Producción e INAR</t>
  </si>
  <si>
    <t xml:space="preserve">Índice de Precios de la Construcción </t>
  </si>
  <si>
    <t>Directorio de Empresas</t>
  </si>
  <si>
    <t>Estadísticas Sociales y de Salud</t>
  </si>
  <si>
    <t>Información Ambiental en Empresas y GADS</t>
  </si>
  <si>
    <t>VIII Censo de Población y VII de Vivienda</t>
  </si>
  <si>
    <t>Umbral fecha de corte</t>
  </si>
  <si>
    <t>Por elaborar</t>
  </si>
  <si>
    <t>Pendiente</t>
  </si>
  <si>
    <t>Terminado</t>
  </si>
  <si>
    <t>n°</t>
  </si>
  <si>
    <t>ACTIVIDAD / TAREA / PRODUCTO</t>
  </si>
  <si>
    <t>Cantidad</t>
  </si>
  <si>
    <t>2.- MATRIZ CRONOGRAMA</t>
  </si>
  <si>
    <t>Variables</t>
  </si>
  <si>
    <t>Texto</t>
  </si>
  <si>
    <t>Date</t>
  </si>
  <si>
    <t>Numérico</t>
  </si>
  <si>
    <t>8. Evaluación</t>
  </si>
  <si>
    <t>RESPONSABLE DE LA OPERACIÓN ESTADÍSTICA:</t>
  </si>
  <si>
    <t>FECHA EJECUTADO (ACT/PROD)</t>
  </si>
  <si>
    <t>Categorias</t>
  </si>
  <si>
    <t>Formato del dato</t>
  </si>
  <si>
    <t>Nombre de la fase conforme al Modelo de Producción Estadística establecido en la Norma Técnica para la Producción de Estadística Básica.</t>
  </si>
  <si>
    <t>Procesos conforme a las fases del Modelo de Producción Estadística.</t>
  </si>
  <si>
    <t>Se presenta en la lista desplegable por cada celda debajo de la variable PROCESO_MPE de la hoja "Matriz".</t>
  </si>
  <si>
    <t>Se presenta en la lista desplegable por cada celda debajo de la variable FASE_MPE de la hoja "Matriz".</t>
  </si>
  <si>
    <t>N/A</t>
  </si>
  <si>
    <t>Es el área técnica encargada de la tarea, actividad a realizar o producto a obtener.</t>
  </si>
  <si>
    <t>Fecha de inicio de la tarea, actividad a realizar o producto a obtener.</t>
  </si>
  <si>
    <t xml:space="preserve">Fecha en la que se planifica la finalización de la tarea, actividad o producto. </t>
  </si>
  <si>
    <t>Fecha en la que realmente finalizó la tarea, actividad o producto.</t>
  </si>
  <si>
    <t>Verde: Cumplimiento de la actividad, tarea o producto según cronograma, tal que la fecha es menor o igual a la fecha fin planificada.
Rojo: Incumplimiento de la actividad, tarea o producto según cronograma, tal que la fecha es mayor a la fecha fin planificada.</t>
  </si>
  <si>
    <t>En función de la fecha planificada fin se realiza la semaforización (verde-rojo)</t>
  </si>
  <si>
    <t>Porcentaje que indica el avance por actividad, tarea o producto según las fases establecidas para el proyecto.</t>
  </si>
  <si>
    <t>Catergórico</t>
  </si>
  <si>
    <t>DICCIONARIO DE VARIABLES</t>
  </si>
  <si>
    <t xml:space="preserve">Detalla la tarea, actividad a realizar o producto obtenido que corresponde al proceso  y fase del Modelo de Producción Estadística que se ha señalado. </t>
  </si>
  <si>
    <t xml:space="preserve">                         Estado Actividades
   Fases MPE</t>
  </si>
  <si>
    <r>
      <t xml:space="preserve">Por </t>
    </r>
    <r>
      <rPr>
        <b/>
        <sz val="8"/>
        <rFont val="Century Gothic"/>
        <family val="2"/>
      </rPr>
      <t>ejecutar/</t>
    </r>
    <r>
      <rPr>
        <b/>
        <sz val="8"/>
        <color theme="1"/>
        <rFont val="Century Gothic"/>
        <family val="2"/>
      </rPr>
      <t>elaborar</t>
    </r>
  </si>
  <si>
    <t xml:space="preserve">9.2 Participar en procesos de aseguramiento de la calidad </t>
  </si>
  <si>
    <t>RESUMEN ESTADO DE ACTIVIDADES/TAREAS/PRODUCTOS SEGÚN CRONOGRAMA</t>
  </si>
  <si>
    <t>ESTADO GENERAL DE ACTIVIDADES/TAREAS/PRODUCTOS  SEGÚN CRONOGRAMA</t>
  </si>
  <si>
    <t>Total actividades/tareas/productos</t>
  </si>
  <si>
    <t>Campo de llenado automático que indica el porcentaje de avance por actividad, tarea o producto según las fases establecidas para la operación estadística.</t>
  </si>
  <si>
    <t>ACTIVIDAD/TAREA/PRODUCTO</t>
  </si>
  <si>
    <t xml:space="preserve">Ubicar la fecha en la que se planifica la finalización de la actividad/tarea o producto. </t>
  </si>
  <si>
    <t>NOMBRE DE LA ENTIDAD</t>
  </si>
  <si>
    <t>Seleccionar la fase del Modelo de Producción estadística a la que corresponde la actividad a detallar en el cronograma, esta se mostrará en forma de lista desplegable.</t>
  </si>
  <si>
    <t>Ubicar la fecha de inicio de la actividad/tarea a realizar o producto a obtener.</t>
  </si>
  <si>
    <t>Ubicar la fecha efectiva en la que se ejecutó la actividad/tarea o se finalizó el producto.</t>
  </si>
  <si>
    <t>Campo de llenado automático, en donde en función a la fecha fin planificada y la fecha efectiva de ejecución mostrará una alarma tipo semaforización de la siguiente manera: 
       *Verde: si la fecha ejecutada de la actividad, tarea o producto es igual a la fecha fin planificada.
       *Rojo: si la fecha ejecutada de la actividad, tarea o producto es mayor a la fecha fin planificada.</t>
  </si>
  <si>
    <t>ÁREA RESPONSABLE:</t>
  </si>
  <si>
    <t>SIGLAS DEL ÁREA RESPONSABLE:</t>
  </si>
  <si>
    <t>Describir el motivo por el cual el avance actividad, tarea o producto presentó un atraso según la fecha fin planificada. 
Es recomendable diligenciarla pero dependerá de cada institución del Sistema Estadístico Nacional.</t>
  </si>
  <si>
    <t>Describir la acción emprendida para resolver lo detallado en la alerta, es recomendable diligenciarla pero dependerá de cada institución del Sistema Estadístico Nacional.</t>
  </si>
  <si>
    <t>CUADRO DE RESUMEN ESTADO DE ACTIVIDADES/TAREAS/PRODUCTOS SEGÚN CRONOGRAMA</t>
  </si>
  <si>
    <t>"CONTAR.SI($C$45:$C$92;D20)"</t>
  </si>
  <si>
    <t>Fórmula:</t>
  </si>
  <si>
    <t>Descripción:</t>
  </si>
  <si>
    <t>Selecciona toda la matriz del campo FASE_MPE de la columna C y realiza una comparación con la palabra del cuadro, para este caso con "Planificación".
Sí la palabra de la matriz concuerda con la palabra del cuadro contará: n+1.</t>
  </si>
  <si>
    <t>Campo:</t>
  </si>
  <si>
    <t>"SUMA(H21:L21)"</t>
  </si>
  <si>
    <t>Por ejecutar/elaborar</t>
  </si>
  <si>
    <t>"CONTAR.SI(Contadores!B2:B629;1)"</t>
  </si>
  <si>
    <t>Realiza la suma de las tres celdas que le siguen y corresponde a los campos: Por ejecutar/elaborar, pendiente y terminado, esto es igual para el registro del porcentaje.</t>
  </si>
  <si>
    <t>"H20/$F20"</t>
  </si>
  <si>
    <t>"CONTAR.SI(Contadores!B2:B629;2)"</t>
  </si>
  <si>
    <t>"J20/$F20"</t>
  </si>
  <si>
    <r>
      <t xml:space="preserve">Toma el valor del resultado obtenido sobre la suma del campo </t>
    </r>
    <r>
      <rPr>
        <i/>
        <sz val="11"/>
        <color theme="1"/>
        <rFont val="Calibri"/>
        <family val="2"/>
        <scheme val="minor"/>
      </rPr>
      <t>Umbral fecha de corte</t>
    </r>
    <r>
      <rPr>
        <sz val="11"/>
        <color theme="1"/>
        <rFont val="Calibri"/>
        <family val="2"/>
        <scheme val="minor"/>
      </rPr>
      <t>.</t>
    </r>
  </si>
  <si>
    <t>"CONTAR.SI(Contadores!B2:B629;3)"</t>
  </si>
  <si>
    <t>Gráfico:</t>
  </si>
  <si>
    <t>Toma los valores totales de la matriz ubicado en la hoja Contadores, desde la columna R a la T.</t>
  </si>
  <si>
    <t>Toma los valores de la matriz ubicado en la hoja Contadores, desde la columna U a la W.</t>
  </si>
  <si>
    <t>HOJA CONTADORES</t>
  </si>
  <si>
    <t>"SI(Y(Matriz!C45=Contadores!B$1;HOY()-Matriz!S45&lt;=0;Matriz!T45="")=VERDADERO;1;
   SI(Y(Matriz!C45=Contadores!B$1;HOY()-Matriz!S45&gt;0;Matriz!T45="")=VERDADERO;2;
      SI(Y(Matriz!C45=Contadores!B$1;Matriz!T45&lt;&gt;"")=VERDADERO;3;0)
   )
)"</t>
  </si>
  <si>
    <t>Porcentaje2</t>
  </si>
  <si>
    <t>Porcentaje1</t>
  </si>
  <si>
    <t>Matriz:</t>
  </si>
  <si>
    <t>"Matriz!H20"</t>
  </si>
  <si>
    <t>Cantidad, columnas O-Q</t>
  </si>
  <si>
    <t>Porcentaje 1, columnas R-T</t>
  </si>
  <si>
    <t>"O3/SUMA($O3:$Q3)"</t>
  </si>
  <si>
    <t>"SI(O3=0;NOD();O3/SUMA($O3:$Q3))"</t>
  </si>
  <si>
    <t>Porcentaje 2, columnas U-W</t>
  </si>
  <si>
    <r>
      <t xml:space="preserve">Recupera los valores de la tabla </t>
    </r>
    <r>
      <rPr>
        <i/>
        <sz val="11"/>
        <color theme="1"/>
        <rFont val="Calibri"/>
        <family val="2"/>
        <scheme val="minor"/>
      </rPr>
      <t xml:space="preserve">CUADRO DE RESUMEN ESTADO DE ACTIVIDADES/TAREAS/PRODUCTOS SEGÚN CRONOGRAMA </t>
    </r>
    <r>
      <rPr>
        <sz val="11"/>
        <color theme="1"/>
        <rFont val="Calibri"/>
        <family val="2"/>
        <scheme val="minor"/>
      </rPr>
      <t>para rellenar los valores numéricos.</t>
    </r>
  </si>
  <si>
    <r>
      <t>Matriz!S=campo {FECHA_FIN (PLANF)}
Matriz!T=campo {FECHA EJECUTADO (ACT/PROD)}
------------------------------------------------------------------------------
1:Por ejecutar/elaborar
2:Pendiente
3: Terminado
------------------------------------------------------------------------------
El condicional está abierto para tres etapas:
P</t>
    </r>
    <r>
      <rPr>
        <b/>
        <sz val="11"/>
        <color theme="1"/>
        <rFont val="Calibri"/>
        <family val="2"/>
        <scheme val="minor"/>
      </rPr>
      <t>rimero (1-Por ejecutar/elaborar):</t>
    </r>
    <r>
      <rPr>
        <sz val="11"/>
        <color theme="1"/>
        <rFont val="Calibri"/>
        <family val="2"/>
        <scheme val="minor"/>
      </rPr>
      <t xml:space="preserve"> Compara en la matriz que el registro corresponda al nombre de la fase del campo columna de la hoja Contadores, si la fecha de planificación es menor o igual a la fecha Hoy() y que el campo de Fecha Ejecutado esté vacío.
</t>
    </r>
    <r>
      <rPr>
        <b/>
        <sz val="11"/>
        <color theme="1"/>
        <rFont val="Calibri"/>
        <family val="2"/>
        <scheme val="minor"/>
      </rPr>
      <t>Segundo  (2-Pendiente):</t>
    </r>
    <r>
      <rPr>
        <sz val="11"/>
        <color theme="1"/>
        <rFont val="Calibri"/>
        <family val="2"/>
        <scheme val="minor"/>
      </rPr>
      <t xml:space="preserve"> Compara en la matriz que el registro corresponda al nombre de la fase del campo columna de la hoja Contadores, si la fecha de planificación es mayor a la fecha Hoy() y que el campo de Fecha Ejecutado esté vacío.
</t>
    </r>
    <r>
      <rPr>
        <b/>
        <sz val="11"/>
        <color theme="1"/>
        <rFont val="Calibri"/>
        <family val="2"/>
        <scheme val="minor"/>
      </rPr>
      <t>Tercero (3-Terminado):</t>
    </r>
    <r>
      <rPr>
        <sz val="11"/>
        <color theme="1"/>
        <rFont val="Calibri"/>
        <family val="2"/>
        <scheme val="minor"/>
      </rPr>
      <t xml:space="preserve"> Compara en la matriz que el registro corresponda al nombre de la fase del campo columna de la hoja Contadores y que el campo sea diferente a vacío.</t>
    </r>
  </si>
  <si>
    <t xml:space="preserve">Avance general según cronograma </t>
  </si>
  <si>
    <t>Avance por fases según cronograma</t>
  </si>
  <si>
    <t>"SI(T45="";SI(S45-HOY()&lt;0;-1;1);SI(S45-T45&lt;0;-1;1))"</t>
  </si>
  <si>
    <r>
      <t>Verifica si el campo</t>
    </r>
    <r>
      <rPr>
        <i/>
        <sz val="11"/>
        <color theme="1"/>
        <rFont val="Calibri"/>
        <family val="2"/>
        <scheme val="minor"/>
      </rPr>
      <t xml:space="preserve"> FECHA_FIN (PLANF) está vacío de ser así  FECHA_FIN (PLANF) </t>
    </r>
    <r>
      <rPr>
        <sz val="11"/>
        <color theme="1"/>
        <rFont val="Calibri"/>
        <family val="2"/>
        <scheme val="minor"/>
      </rPr>
      <t>resta del día Hoy() y si el resultado es negativo arrojará el valor -1 caso contrario 1; de ser que el campo FECHA EJECUTADO (ACT/PROD) no esté vacío FECHA_FIN (PLANF) resta del día FECHA EJECUTADO (ACT/PROD) y si el resultado es negativo arrojará el valor -1 caso contrario 1; tal que, -1 será el semáforo rojo y 1 el semáforo verde.</t>
    </r>
  </si>
  <si>
    <t>"SI(T45&lt;&gt;"";BUSCARV(E45;Validaciones!D:G;4;0);0)"</t>
  </si>
  <si>
    <t>Realiza una ponderación tal que es el resultado de la división entre el valor  de la columna O sobre la suma de la fase desde la columna O hasta Q, si el valor es igual a cero este ubica un resultado de error (NO APLICA-N/A).</t>
  </si>
  <si>
    <t>Revisará que la actividad planificada haya concluido, dado esto buscará el peso que está asignado en la hoja Validaciones en la columna G y lo recuperará ese valor, caso contrario arrojará cero.</t>
  </si>
  <si>
    <t>PESO VERIFICACIÓN</t>
  </si>
  <si>
    <t>Verifica que el campo Hitos tenga un valor y lo recupera.</t>
  </si>
  <si>
    <t>"SI(G2=0;0;E2)"</t>
  </si>
  <si>
    <t>"CONTAR.SI(Matriz!$E$45:$I$925;Validaciones!D2)"</t>
  </si>
  <si>
    <r>
      <t xml:space="preserve">Realiza un conteo del número de hitos de acuerdo a las veces que se pueda repetir una actividad/tarea/producto según el campo </t>
    </r>
    <r>
      <rPr>
        <i/>
        <sz val="11"/>
        <color theme="1"/>
        <rFont val="Calibri"/>
        <family val="2"/>
        <scheme val="minor"/>
      </rPr>
      <t>PROCESO_ MPE de la hoja Matriz.</t>
    </r>
  </si>
  <si>
    <t>"SI.ERROR((F2/G2)/SUMA($F$2:$F$63);0)"</t>
  </si>
  <si>
    <r>
      <t xml:space="preserve">Realiza la ponderación tomando en cuenta el número de veces que se repita los hitos en función al peso asignado a la actividad/tarea/producto y divide para el total  del campo </t>
    </r>
    <r>
      <rPr>
        <i/>
        <sz val="11"/>
        <color theme="1"/>
        <rFont val="Calibri"/>
        <family val="2"/>
        <scheme val="minor"/>
      </rPr>
      <t>PESO VERIFICACIÓN</t>
    </r>
    <r>
      <rPr>
        <sz val="11"/>
        <color theme="1"/>
        <rFont val="Calibri"/>
        <family val="2"/>
        <scheme val="minor"/>
      </rPr>
      <t>.</t>
    </r>
  </si>
  <si>
    <t>MATRIZ CRONOGRAMA</t>
  </si>
  <si>
    <t>HOJA VALIDACIONES</t>
  </si>
  <si>
    <t>HOJA MATRIZ</t>
  </si>
  <si>
    <t>DETALLE DE FÓRMULAS PARA EL FORMATO DE CRONOGRAMA SEN</t>
  </si>
  <si>
    <t>Realiza una ponderación tal que es el resultado de la división entre el valor  de la columna O sobre la suma de la fase desde la columna O hasta Q.</t>
  </si>
  <si>
    <t>Describir la actividad/tarea/producto a realizar, el cual se debe enmarcar en la fase y proceso según lo seleccionado en los campos anteriores .</t>
  </si>
  <si>
    <t>Realiza un conteo de la hoja Contadores con la columna que identifica el mismo nombre del cuadro de resultados identificados por las fases del MPE, toma solo los valores iguales a 1.</t>
  </si>
  <si>
    <t>Realiza un conteo de la hoja Contadores con la columna que identifica el mismo nombre del cuadro de resultados identificados por las fases del MPE, toma solo los valores iguales a 2.</t>
  </si>
  <si>
    <t>Realiza un conteo de la hoja Contadores con la columna que identifica el mismo nombre del cuadro de resultados identificados por las fases del MPE, toma solo los valores iguales a 3.</t>
  </si>
  <si>
    <t xml:space="preserve">VERIFICABLES </t>
  </si>
  <si>
    <t>VERIFICABLES</t>
  </si>
  <si>
    <t>ü</t>
  </si>
  <si>
    <t>û</t>
  </si>
  <si>
    <t>.</t>
  </si>
  <si>
    <t>3.2 Reusar, actualizar o construir los componentes del procesamiento y análisis</t>
  </si>
  <si>
    <t>3.3 Reusar, actualizar o construir los componentes de difusión</t>
  </si>
  <si>
    <t>3.5 Probar el sistema de producción y el proceso estadístico</t>
  </si>
  <si>
    <t>3.6 Finalizar el sistema de producción</t>
  </si>
  <si>
    <t>3.1 Reusar/actualizar o construir los instrumentos de recolección/recopilación</t>
  </si>
  <si>
    <t xml:space="preserve">4.3 Planificar/establecer la recolección/recopilación </t>
  </si>
  <si>
    <t>4.4 Recolectar/recopilar la información</t>
  </si>
  <si>
    <t>4.5 Finalizar la recolección/recopilación</t>
  </si>
  <si>
    <t>5.1 Criticar e integrar la base de datos o Compilar y/o revisar los datos</t>
  </si>
  <si>
    <t>5.3 Validar los datos</t>
  </si>
  <si>
    <t>5.4 Editar e Imputar</t>
  </si>
  <si>
    <t>5.5 Derivar nuevas variables y unidades</t>
  </si>
  <si>
    <t>5.6 Ajustar los factores de expansión</t>
  </si>
  <si>
    <t>5.7 Cálculo de agregados</t>
  </si>
  <si>
    <t xml:space="preserve">5.8 Integrar los archivos de datos </t>
  </si>
  <si>
    <t xml:space="preserve">5.9 Finalizar los archivos de datos </t>
  </si>
  <si>
    <t>6.1 Preparar los resultados</t>
  </si>
  <si>
    <t xml:space="preserve">6.2 Validar los resultados </t>
  </si>
  <si>
    <t>6.5 Finalizar los productos y resultados estadísticos</t>
  </si>
  <si>
    <t>10.1 Documentar el proceso estadístico</t>
  </si>
  <si>
    <t xml:space="preserve">1.3 Establecer los  objetivos </t>
  </si>
  <si>
    <t>1.4 Identificar  conceptos</t>
  </si>
  <si>
    <t>2.3 Diseñar la recolección/recopilación</t>
  </si>
  <si>
    <r>
      <rPr>
        <sz val="10"/>
        <rFont val="Century Gothic"/>
        <family val="2"/>
      </rPr>
      <t>Detallar</t>
    </r>
    <r>
      <rPr>
        <sz val="10"/>
        <color theme="1"/>
        <rFont val="Century Gothic"/>
        <family val="2"/>
      </rPr>
      <t xml:space="preserve"> el área técnica encargada de la actividad/tarea a realizar o producto a obtener.</t>
    </r>
  </si>
  <si>
    <t>ASPECTOS DE DILIGENCIAMIENTO</t>
  </si>
  <si>
    <t>PROCESO_MPE</t>
  </si>
  <si>
    <t>EJEMPLO PRODUCTOS/TEREA/ACTIVIDAD</t>
  </si>
  <si>
    <t xml:space="preserve">Este campo se diligenciará, dependiendo de la estrategia de documentación interna de cada operación estadística, en algunos casos puede documentarse un producto por actividad y en otros casos englobar algunas actividades. </t>
  </si>
  <si>
    <t>1.6 Preparar el proyecto o plan de trabajo</t>
  </si>
  <si>
    <r>
      <rPr>
        <b/>
        <sz val="10"/>
        <color theme="1"/>
        <rFont val="Century Gothic"/>
        <family val="2"/>
      </rPr>
      <t>RECOMENDACIÓN:</t>
    </r>
    <r>
      <rPr>
        <sz val="10"/>
        <color theme="1"/>
        <rFont val="Century Gothic"/>
        <family val="2"/>
      </rPr>
      <t xml:space="preserve"> Cuando se hayan definido las actividades/tareas/productos a reportar en torno al Modelo de Producción estadística, se recomienda bloquear las columnas calculadas para evitar alterar los cálculos automáticos. </t>
    </r>
  </si>
  <si>
    <r>
      <t xml:space="preserve">Seleccionar el proceso conforme a las fases del Modelo de Producción Estadística seleccionada, se mostrará en forma de lista desplegable.
</t>
    </r>
    <r>
      <rPr>
        <b/>
        <i/>
        <sz val="10"/>
        <color theme="4"/>
        <rFont val="Century Gothic"/>
        <family val="2"/>
      </rPr>
      <t xml:space="preserve">Nota: </t>
    </r>
    <r>
      <rPr>
        <i/>
        <sz val="10"/>
        <color theme="4"/>
        <rFont val="Century Gothic"/>
        <family val="2"/>
      </rPr>
      <t xml:space="preserve">Para la especificación de procesos y actividades del cronograma se debe considerar la naturaleza de la operación estadística ya que dependiendo de sus características, se diligenciarán los procesos y actividades que apliquen, y por lo tanto estos deberán ser tomados en cuenta para el seguimiento de su cumplimiento. </t>
    </r>
  </si>
  <si>
    <r>
      <t>NOTA:</t>
    </r>
    <r>
      <rPr>
        <sz val="10"/>
        <color theme="1"/>
        <rFont val="Century Gothic"/>
        <family val="2"/>
      </rPr>
      <t xml:space="preserve">  Si se considera que una actividad/tarea/producto es más importante y por tanto conlleva un mayor peso como avance según el cronograma puede dirigirse hoja</t>
    </r>
    <r>
      <rPr>
        <b/>
        <i/>
        <sz val="10"/>
        <color theme="1"/>
        <rFont val="Century Gothic"/>
        <family val="2"/>
      </rPr>
      <t xml:space="preserve"> "Validaciones"</t>
    </r>
    <r>
      <rPr>
        <sz val="10"/>
        <color theme="1"/>
        <rFont val="Century Gothic"/>
        <family val="2"/>
      </rPr>
      <t xml:space="preserve"> y en la columna con la variable </t>
    </r>
    <r>
      <rPr>
        <b/>
        <i/>
        <sz val="10"/>
        <color theme="1"/>
        <rFont val="Century Gothic"/>
        <family val="2"/>
      </rPr>
      <t>"Peso"</t>
    </r>
    <r>
      <rPr>
        <sz val="10"/>
        <color theme="1"/>
        <rFont val="Century Gothic"/>
        <family val="2"/>
      </rPr>
      <t xml:space="preserve"> colocar el valor que se considere pertinente. Se ubicó  por default el número 1 del cuál se obtiene un resultado de 2,08%, por lo que al modificar el Peso cambia para todos los registro este valor, con lo cual se calcula el campo avance.
Para más detalle de los cálculos que intervienen en el formato, diríjase por favor a la Hoja </t>
    </r>
    <r>
      <rPr>
        <b/>
        <i/>
        <sz val="10"/>
        <color theme="1"/>
        <rFont val="Century Gothic"/>
        <family val="2"/>
      </rPr>
      <t>"Descripción de cálculos"</t>
    </r>
    <r>
      <rPr>
        <sz val="10"/>
        <color theme="1"/>
        <rFont val="Century Gothic"/>
        <family val="2"/>
      </rPr>
      <t>.</t>
    </r>
  </si>
  <si>
    <t>Instituto Nacional de Estadística y Censos</t>
  </si>
  <si>
    <t>Dirección de estadísticas económicas</t>
  </si>
  <si>
    <t>DECON</t>
  </si>
  <si>
    <t>Libertad Trujillo</t>
  </si>
  <si>
    <t>GEERA-REESS</t>
  </si>
  <si>
    <t>DICOS-GEERA</t>
  </si>
  <si>
    <t>Diseña el plan de respaldo y recuperación de información de acuerdo a las necesidades y especificaciones de la OE</t>
  </si>
  <si>
    <t>GEERA</t>
  </si>
  <si>
    <t>GIE-DECON-CGTPE-DIREJ</t>
  </si>
  <si>
    <t>Carga de archivos de publicación del REESS en el RIBD (resultados 1er trimestre).</t>
  </si>
  <si>
    <t>Carga de archivos de publicación del REESS en el RIBD (resultados 2do trimestre).</t>
  </si>
  <si>
    <t>Carga de archivos de publicación del REESS en el RIBD (resultados 3er trimestre).</t>
  </si>
  <si>
    <t>Carga de archivos de publicación del REESS en el RIBD (resultados 4to trimestre).</t>
  </si>
  <si>
    <t>Publicación del REESS correspondiente al 1er trimestre 2023.</t>
  </si>
  <si>
    <t>Publicación del REESS correspondiente al 2do trimestre 2023.</t>
  </si>
  <si>
    <t>Publicación del REESS correspondiente al 3er trimestre 2023.</t>
  </si>
  <si>
    <t>Publicación del REESS correspondiente al 4to trimestre 2023.</t>
  </si>
  <si>
    <t>GEERA/DICOS</t>
  </si>
  <si>
    <t>GEERA/DINCE</t>
  </si>
  <si>
    <t>Completa el formulario de autoevaluación definido por DINCE, mismo que evalúa todas las fases del modelo de producción estadística, y considera también el código de buenas prácticas.</t>
  </si>
  <si>
    <t xml:space="preserve"> -</t>
  </si>
  <si>
    <t>En función de lo planificado se elabora el cronograma de trabajo de la operación estadística, el documento contiene: Actividades, fecha de inicio, fecha fin, producto generado y responsable de la ejecución de la actividad / Cronograma de actividades</t>
  </si>
  <si>
    <t>Diseña el modelo de base de datos micro / Diccionario de Datos</t>
  </si>
  <si>
    <t>CONSIDERACIONES</t>
  </si>
  <si>
    <t>Se revisa en el periodo descrito y se realiza el informe final en caso de que existieran instrumentos nuevos o actualizados</t>
  </si>
  <si>
    <t>Captación de información de afiliados integrada en enero 2024 para el REESS.</t>
  </si>
  <si>
    <t>Se realiza una revisión para confirmar que la información enviada por DIRAD en enero 2024 cumpla con las especificaciones requeridas para este registro.</t>
  </si>
  <si>
    <t>Captación de información de afiliados integrada en febrero 2024 para el REESS.</t>
  </si>
  <si>
    <t>Se realiza una revisión para confirmar que la información enviada por DIRAD en febrero 2024 cumpla con las especificaciones requeridas para este registro.</t>
  </si>
  <si>
    <t>Captación de información de afiliados integrada en marzo 2024 para el REESS.</t>
  </si>
  <si>
    <t>Se realiza una revisión para confirmar que la información enviada por DIRAD en marzo 2024 cumpla con las especificaciones requeridas para este registro.</t>
  </si>
  <si>
    <t>Captación de información de afiliados integrada en abril 2024 para el REESS.</t>
  </si>
  <si>
    <t>Se realiza una revisión para confirmar que la información enviada por DIRAD en abril 2024 cumpla con las especificaciones requeridas para este registro.</t>
  </si>
  <si>
    <t>Captación de información de afiliados integrada en mayo 2024 para el REESS.</t>
  </si>
  <si>
    <t>Se realiza una revisión para confirmar que la información enviada por DIRAD en mayo 2024 cumpla con las especificaciones requeridas para este registro.</t>
  </si>
  <si>
    <t>Captación de información de afiliados integrada en junio 2024 para el REESS.</t>
  </si>
  <si>
    <t>Se realiza una revisión para confirmar que la información enviada por DIRAD en junio 2024 cumpla con las especificaciones requeridas para este registro.</t>
  </si>
  <si>
    <t>Captación de información de afiliados integrada en julio 2024 para el REESS.</t>
  </si>
  <si>
    <t>Se realiza una revisión para confirmar que la información enviada por DIRAD en julio 2024 cumpla con las especificaciones requeridas para este registro.</t>
  </si>
  <si>
    <t>Captación de información de afiliados integrada en agosto 2024 para el REESS.</t>
  </si>
  <si>
    <t>Se realiza una revisión para confirmar que la información enviada por DIRAD en agosto 2024 cumpla con las especificaciones requeridas para este registro.</t>
  </si>
  <si>
    <t>Captación de información de afiliados integrada en septiembre 2024 para el REESS.</t>
  </si>
  <si>
    <t>Se realiza una revisión para confirmar que la información enviada por DIRAD en septiembre 2024 cumpla con las especificaciones requeridas para este registro.</t>
  </si>
  <si>
    <t>Captación de información de afiliados integrada en octubre 2024 para el REESS.</t>
  </si>
  <si>
    <t>Se realiza una revisión para confirmar que la información enviada por DIRAD en octubre 2024 cumpla con las especificaciones requeridas para este registro.</t>
  </si>
  <si>
    <t>Captación de información de afiliados integrada en noviembre 2024 para el REESS.</t>
  </si>
  <si>
    <t>Se realiza una revisión para confirmar que la información enviada por DIRAD en noviembre 2024 cumpla con las especificaciones requeridas para este registro.</t>
  </si>
  <si>
    <t>Captación de información de afiliados integrada en diciembre 2024 para el REESS.</t>
  </si>
  <si>
    <t>Se realiza una revisión para confirmar que la información enviada por DIRAD en diciembre 2024 cumpla con las especificaciones requeridas para este registro.</t>
  </si>
  <si>
    <t>Se realiza un informe de las fuentes utilizadas para la integración de las BDD del REESS / Informe de cobertura de fuentes / enero 2024</t>
  </si>
  <si>
    <t>Se realiza un informe de las fuentes utilizadas para la integración de las BDD del REESS / Informe de cobertura de fuentes / febrero 2024</t>
  </si>
  <si>
    <t>Se realiza un informe de las fuentes utilizadas para la integración de las BDD del REESS / Informe de cobertura de fuentes / marzo 2024</t>
  </si>
  <si>
    <t>Se realiza un informe de las fuentes utilizadas para la integración de las BDD del REESS / Informe de cobertura de fuentes / abril 2024</t>
  </si>
  <si>
    <t>Se realiza un informe de las fuentes utilizadas para la integración de las BDD del REESS / Informe de cobertura de fuentes / mayo 2024</t>
  </si>
  <si>
    <t>Se realiza un informe de las fuentes utilizadas para la integración de las BDD del REESS / Informe de cobertura de fuentes / junio 2024</t>
  </si>
  <si>
    <t>Se realiza un informe de las fuentes utilizadas para la integración de las BDD del REESS / Informe de cobertura de fuentes / julio 2024</t>
  </si>
  <si>
    <t>Se realiza un informe de las fuentes utilizadas para la integración de las BDD del REESS / Informe de cobertura de fuentes / agosto 2024</t>
  </si>
  <si>
    <t>Se realiza un informe de las fuentes utilizadas para la integración de las BDD del REESS / Informe de cobertura de fuentes / septiembre 2024</t>
  </si>
  <si>
    <t>Se realiza un informe de las fuentes utilizadas para la integración de las BDD del REESS / Informe de cobertura de fuentes /octubre 2024</t>
  </si>
  <si>
    <t>Se realiza un informe de las fuentes utilizadas para la integración de las BDD del REESS / Informe de cobertura de fuentes / noviembre 2024</t>
  </si>
  <si>
    <t>Se realiza un informe de las fuentes utilizadas para la integración de las BDD del REESS / Informe de cobertura de fuentes / diciembre 2024</t>
  </si>
  <si>
    <t>Se revisa y se configura los periodos de procesamiento, después se ejecuta el script, este algoritmo ejecutado realiza el cálculo de las variables y unidades derivadas en enero 2024 / BDD</t>
  </si>
  <si>
    <t>Se revisa y se configura los periodos de procesamiento, después se ejecuta el script, este algoritmo ejecutado realiza el cálculo de las variables y unidades derivadas en febrero 2024 / BDD</t>
  </si>
  <si>
    <t>Se revisa y se configura los periodos de procesamiento, después se ejecuta el script, este algoritmo ejecutado realiza el cálculo de las variables y unidades derivadas en marzo 2024 / BDD</t>
  </si>
  <si>
    <t>Se revisa y se configura los periodos de procesamiento, después se ejecuta el script, este algoritmo ejecutado realiza el cálculo de las variables y unidades derivadas en abril  2024 / BDD</t>
  </si>
  <si>
    <t>Se revisa y se configura los periodos de procesamiento, después se ejecuta el script, este algoritmo ejecutado realiza el cálculo de las variables y unidades derivadas en mayo 2024 / BDD</t>
  </si>
  <si>
    <t>Se revisa y se configura los periodos de procesamiento, después se ejecuta el script, este algoritmo ejecutado realiza el cálculo de las variables y unidades derivadas en junio 2024 / BDD</t>
  </si>
  <si>
    <t>Se revisa y se configura los periodos de procesamiento, después se ejecuta el script, este algoritmo ejecutado realiza el cálculo de las variables y unidades derivadas en julio 2024 / BDD</t>
  </si>
  <si>
    <t>Se revisa y se configura los periodos de procesamiento, después se ejecuta el script, este algoritmo ejecutado realiza el cálculo de las variables y unidades derivadas en agosto 2024 / BDD</t>
  </si>
  <si>
    <t>Se revisa y se configura los periodos de procesamiento, después se ejecuta el script, este algoritmo ejecutado realiza el cálculo de las variables y unidades derivadas en septiembre 2024 / BDD</t>
  </si>
  <si>
    <t>Se revisa y se configura los periodos de procesamiento, después se ejecuta el script, este algoritmo ejecutado realiza el cálculo de las variables y unidades derivadas en octubre 2024 / BDD</t>
  </si>
  <si>
    <t>Se revisa y se configura los periodos de procesamiento, después se ejecuta el script, este algoritmo ejecutado realiza el cálculo de las variables y unidades derivadas en noviembre 2024 / BDD</t>
  </si>
  <si>
    <t>Se revisa y se configura los periodos de procesamiento, después se ejecuta el script, este algoritmo ejecutado realiza el cálculo de las variables y unidades derivadas en diciembre 2024 / BDD</t>
  </si>
  <si>
    <t xml:space="preserve">Cálculo de variables derivadas (Empleo y Plazas de empleo)  en enero 2024 del REESS / Tabulados comparación </t>
  </si>
  <si>
    <t>Consolida y organiza las bases de datos de trabajo. Nota: Se extrae un subconjunto de variables de la base de trabajo y se transfiere a DIRAD a través del RIBD, para su uso en el Laboratorio de Procesamiento Interno (LPI) en enero 2024.</t>
  </si>
  <si>
    <t>Consolida y organiza las bases de datos de trabajo. Nota: Se extrae un subconjunto de variables de la base de trabajo y se transfiere a DIRAD a través del RIBD, para su uso en el Laboratorio de Procesamiento Interno (LPI) en febrero 2024</t>
  </si>
  <si>
    <t>Consolida y organiza las bases de datos de trabajo. Nota: Se extrae un subconjunto de variables de la base de trabajo y se transfiere a DIRAD a través del RIBD, para su uso en el Laboratorio de Procesamiento Interno (LPI) en marzo 2024.</t>
  </si>
  <si>
    <t>Consolida y organiza las bases de datos de trabajo. Nota: Se extrae un subconjunto de variables de la base de trabajo y se transfiere a DIRAD a través del RIBD, para su uso en el Laboratorio de Procesamiento Interno (LPI) en abril 2024.</t>
  </si>
  <si>
    <t>Consolida y organiza las bases de datos de trabajo. Nota: Se extrae un subconjunto de variables de la base de trabajo y se transfiere a DIRAD a través del RIBD, para su uso en el Laboratorio de Procesamiento Interno (LPI) en mayo 2024.</t>
  </si>
  <si>
    <t>Consolida y organiza las bases de datos de trabajo. Nota: Se extrae un subconjunto de variables de la base de trabajo y se transfiere a DIRAD a través del RIBD, para su uso en el Laboratorio de Procesamiento Interno (LPI) en junio 2024.</t>
  </si>
  <si>
    <t>Consolida y organiza las bases de datos de trabajo. Nota: Se extrae un subconjunto de variables de la base de trabajo y se transfiere a DIRAD a través del RIBD, para su uso en el Laboratorio de Procesamiento Interno (LPI) en julio 2024.</t>
  </si>
  <si>
    <t>Consolida y organiza las bases de datos de trabajo. Nota: Se extrae un subconjunto de variables de la base de trabajo y se transfiere a DIRAD a través del RIBD, para su uso en el Laboratorio de Procesamiento Interno (LPI) en agosto 2024.</t>
  </si>
  <si>
    <t>Consolida y organiza las bases de datos de trabajo. Nota: Se extrae un subconjunto de variables de la base de trabajo y se transfiere a DIRAD a través del RIBD, para su uso en el Laboratorio de Procesamiento Interno (LPI) en septiembre 2024.</t>
  </si>
  <si>
    <t>Consolida y organiza las bases de datos de trabajo. Nota: Se extrae un subconjunto de variables de la base de trabajo y se transfiere a DIRAD a través del RIBD, para su uso en el Laboratorio de Procesamiento Interno (LPI) octubre 2024.</t>
  </si>
  <si>
    <t>Consolida y organiza las bases de datos de trabajo. Nota: Se extrae un subconjunto de variables de la base de trabajo y se transfiere a DIRAD a través del RIBD, para su uso en el Laboratorio de Procesamiento Interno (LPI) en noviembre 2024.</t>
  </si>
  <si>
    <t>Consolida y organiza las bases de datos de trabajo. Nota: Se extrae un subconjunto de variables de la base de trabajo y se transfiere a DIRAD a través del RIBD, para su uso en el Laboratorio de Procesamiento Interno (LPI) en diciembre 2024.</t>
  </si>
  <si>
    <t xml:space="preserve">Revisa que la presentación de resultados de la operación estadística para la publicación del enero 2024 no contenga errores </t>
  </si>
  <si>
    <t xml:space="preserve">Revisa que el boletín técnico de la operación estadística para la publicación del enero 2024 no contenga errores </t>
  </si>
  <si>
    <t>Elaborar productos mínimos para publicación febrero 2024</t>
  </si>
  <si>
    <t xml:space="preserve">Revisa que la presentación de resultados de la operación estadística para la publicación del febrero 2024 no contenga errores </t>
  </si>
  <si>
    <t xml:space="preserve">Revisa que el boletín técnico de la operación estadística para la publicación del febrero 2024 no contenga errores </t>
  </si>
  <si>
    <t>Elaborar productos mínimos para publicación marzo 2024</t>
  </si>
  <si>
    <t xml:space="preserve">Revisa que la presentación de resultados de la operación estadística para la publicación del marzo 2024 no contenga errores </t>
  </si>
  <si>
    <t xml:space="preserve">Revisa que el boletín técnico de la operación estadística para la publicación del marzo 2024 no contenga errores </t>
  </si>
  <si>
    <t>Elaborar productos mínimos para publicación abril 2024</t>
  </si>
  <si>
    <t xml:space="preserve">Revisa que la presentación de resultados de la operación estadística para la publicación de abril 2024 no contenga errores </t>
  </si>
  <si>
    <t xml:space="preserve">Revisa que el boletín técnico de la operación estadística para la publicación de abril 2024 no contenga errores </t>
  </si>
  <si>
    <t>Elaborar productos mínimos para publicación mayo 2024</t>
  </si>
  <si>
    <t xml:space="preserve">Revisa que la presentación de resultados de la operación estadística para la publicación de mayo 2024 no contenga errores </t>
  </si>
  <si>
    <t xml:space="preserve">Revisa que el boletín técnico de la operación estadística para la publicación de mayo 2024 no contenga errores </t>
  </si>
  <si>
    <t>Elaborar productos mínimos para publicación junio 2024</t>
  </si>
  <si>
    <t xml:space="preserve">Revisa que la presentación de resultados de la operación estadística para la publicación de junio 2024 no contenga errores </t>
  </si>
  <si>
    <t xml:space="preserve">Revisa que el boletín técnico de la operación estadística para la publicación de junio 2024 no contenga errores </t>
  </si>
  <si>
    <t>Elaborar productos mínimos para publicación julio 2024</t>
  </si>
  <si>
    <t xml:space="preserve">Revisa que la presentación de resultados de la operación estadística para la publicación de julio 2024 no contenga errores </t>
  </si>
  <si>
    <t xml:space="preserve">Revisa que el boletín técnico de la operación estadística para la publicación de julio 2024 no contenga errores </t>
  </si>
  <si>
    <t>Elaborar productos mínimos para publicación agosto 2024</t>
  </si>
  <si>
    <t xml:space="preserve">Revisa que la presentación de resultados de la operación estadística para la publicación de agosto 2024 no contenga errores </t>
  </si>
  <si>
    <t xml:space="preserve">Revisa que el boletín técnico de la operación estadística para la publicación de agosto 2024 no contenga errores </t>
  </si>
  <si>
    <t>Elaborar productos mínimos para publicación septiembre 2024</t>
  </si>
  <si>
    <t xml:space="preserve">Revisa que la presentación de resultados de la operación estadística para la publicación de septiembre 2024 no contenga errores </t>
  </si>
  <si>
    <t xml:space="preserve">Revisa que el boletín técnico de la operación estadística para la publicación de septiembre 2024 no contenga errores </t>
  </si>
  <si>
    <t>Elaborar productos mínimos para publicación octubre 2024</t>
  </si>
  <si>
    <t xml:space="preserve">Revisa que la presentación de resultados de la operación estadística para la publicación de octubre 2024 no contenga errores </t>
  </si>
  <si>
    <t xml:space="preserve">Revisa que el boletín técnico de la operación estadística para la publicación de octubre 2024 no contenga errores </t>
  </si>
  <si>
    <t>Elaborar productos mínimos para publicación noviembre 2024</t>
  </si>
  <si>
    <t xml:space="preserve">Revisa que la presentación de resultados de la operación estadística para la publicación de noviembre 2024 no contenga errores </t>
  </si>
  <si>
    <t xml:space="preserve">Revisa que el boletín técnico de la operación estadística para la publicación de noviembre 2024 no contenga errores </t>
  </si>
  <si>
    <t>Elaborar productos mínimos para publicación diciembre 2024</t>
  </si>
  <si>
    <t xml:space="preserve">Revisa que la presentación de resultados de la operación estadística para la publicación de diciembre 2024 no contenga errores </t>
  </si>
  <si>
    <t xml:space="preserve">Revisa que el boletín técnico de la operación estadística para la publicación de diciembre 2024 no contenga errores </t>
  </si>
  <si>
    <t>Aprobación de productos mínimos de publicación con los resultados del REESS correspondientes a enero 2024</t>
  </si>
  <si>
    <t>Aprobación de productos mínimos de publicación con los resultados del REESS correspondientes a febrero 2024</t>
  </si>
  <si>
    <t>Aprobación de productos mínimos de publicación con los resultados del REESS correspondientes a marzo 2024</t>
  </si>
  <si>
    <t>Aprobación de productos mínimos de publicación con los resultados del REESS correspondientes a abril 2024</t>
  </si>
  <si>
    <t>Aprobación de productos mínimos de publicación con los resultados del REESS correspondientes mayo 2024</t>
  </si>
  <si>
    <t>Aprobación de productos mínimos de publicación con los resultados del REESS correspondientes junio 2024</t>
  </si>
  <si>
    <t>Aprobación de productos mínimos de publicación con los resultados del REESS correspondientes a julio 2024</t>
  </si>
  <si>
    <t>Aprobación de productos mínimos de publicación con los resultados del REESS correspondientes a agosto 2024</t>
  </si>
  <si>
    <t>Aprobación de productos mínimos de publicación con los resultados del REESS correspondientes a septiembre 2024</t>
  </si>
  <si>
    <t>Aprobación de productos mínimos de publicación con los resultados del REESS correspondientes a octubre 2024</t>
  </si>
  <si>
    <t>Aprobación de productos mínimos de publicación con los resultados del REESS correspondientes a noviembre 2024</t>
  </si>
  <si>
    <t>Aprobación de productos mínimos de publicación con los resultados del REESS correspondientes a diciembre 2024</t>
  </si>
  <si>
    <t xml:space="preserve">Realiza las estrategias de promoción, comunicación de resultados de la OE según lo planificado enero 2024 / Informe de seguimiento de promoción </t>
  </si>
  <si>
    <t xml:space="preserve">Realiza las estrategias de promoción, comunicación de resultados de la OE según lo planificado febrero 2024 / Informe de seguimiento de promoción </t>
  </si>
  <si>
    <t xml:space="preserve">Realiza las estrategias de promoción, comunicación de resultados de la OE según lo planificado marzo 2024 / Informe de seguimiento de promoción </t>
  </si>
  <si>
    <t xml:space="preserve">Realiza las estrategias de promoción, comunicación de resultados de la OE según lo planificado abril 2024 / Informe de seguimiento de promoción </t>
  </si>
  <si>
    <t xml:space="preserve">Realiza las estrategias de promoción, comunicación de resultados de la OE según lo planificado mayo 2024 / Informe de seguimiento de promoción </t>
  </si>
  <si>
    <t xml:space="preserve">Realiza las estrategias de promoción, comunicación de resultados de la OE según lo planificado junio 2024 / Informe de seguimiento de promoción </t>
  </si>
  <si>
    <t xml:space="preserve">Realiza las estrategias de promoción, comunicación de resultados de la OE según lo planificado julio 2024 / Informe de seguimiento de promoción </t>
  </si>
  <si>
    <t xml:space="preserve">Realiza las estrategias de promoción, comunicación de resultados de la OE según lo planificado agosto 2024 / Informe de seguimiento de promoción </t>
  </si>
  <si>
    <t xml:space="preserve">Realiza las estrategias de promoción, comunicación de resultados de la OE según lo planificado septiembre 2024 / Informe de seguimiento de promoción </t>
  </si>
  <si>
    <t xml:space="preserve">Realiza las estrategias de promoción, comunicación de resultados de la OE según lo planificado octubre 2024 / Informe de seguimiento de promoción </t>
  </si>
  <si>
    <t xml:space="preserve">Realiza las estrategias de promoción, comunicación de resultados de la OE según lo planificado noviembre 2024 / Informe de seguimiento de promoción </t>
  </si>
  <si>
    <t>Carga de archivos de publicación del REESS en el RIBD (resultados enero 2024).</t>
  </si>
  <si>
    <t>Carga de archivos de publicación del REESS en el RIBD (resultados febrero 2024).</t>
  </si>
  <si>
    <t>Carga de archivos de publicación del REESS en el RIBD (resultados marzo 2024).</t>
  </si>
  <si>
    <t>Carga de archivos de publicación del REESS en el RIBD (resultados abril 2024).</t>
  </si>
  <si>
    <t>Carga de archivos de publicación del REESS en el RIBD (resultados mayo 2024).</t>
  </si>
  <si>
    <t>Carga de archivos de publicación del REESS en el RIBD (resultados junio 2024).</t>
  </si>
  <si>
    <t>Carga de archivos de publicación del REESS en el RIBD (resultados julio 2024).</t>
  </si>
  <si>
    <t>Carga de archivos de publicación del REESS en el RIBD (resultados agosto 2024).</t>
  </si>
  <si>
    <t>Carga de archivos de publicación del REESS en el RIBD (resultados septiembre 2024).</t>
  </si>
  <si>
    <t>Carga de archivos de publicación del REESS en el RIBD (resultados octubre 2024).</t>
  </si>
  <si>
    <t>Carga de archivos de publicación del REESS en el RIBD (resultados noviembre 2024).</t>
  </si>
  <si>
    <t>Carga de archivos de publicación del REESS en el RIBD (resultados diciembre 2024).</t>
  </si>
  <si>
    <t>Realiza la evaluación interna a los procesos realizados según cada fase del modelo de producción estadística, de acuerdo a la metodología establecida para su efecto / Informe de evaluación interna + plan de mejoras</t>
  </si>
  <si>
    <t>Una vez que se cuenta con el plan de mejora aprobado, se elabora un cronograma de seguimiento para la implementación del mismo / Informe de seguimiento al plan de mejoras abril 2024</t>
  </si>
  <si>
    <t>Una vez que se cuenta con el plan de mejora aprobado, se elabora un cronograma de seguimiento para la implementación del mismo / Informe de seguimiento al plan de mejoras octubre 2024</t>
  </si>
  <si>
    <t xml:space="preserve">Define los indicadores de calidad que se medirán en la operación estadística / Matriz de indicadores de calidad </t>
  </si>
  <si>
    <t>Gestionar el archivo de la documentación resultante del proceso de producción para enero 2024</t>
  </si>
  <si>
    <t>Gestionar el archivo de la documentación resultante del proceso de producción para febrero 2024</t>
  </si>
  <si>
    <t>Gestionar el archivo de la documentación resultante del proceso de producción para marzo 2024</t>
  </si>
  <si>
    <t>Gestionar el archivo de la documentación resultante del proceso de producción para abril 2024</t>
  </si>
  <si>
    <t>Gestionar el archivo de la documentación resultante del proceso de producción para mayo 2024</t>
  </si>
  <si>
    <t>Gestionar el archivo de la documentación resultante del proceso de producción para junio 2024</t>
  </si>
  <si>
    <t>Gestionar el archivo de la documentación resultante del proceso de producción para julio 2024</t>
  </si>
  <si>
    <t>Gestionar el archivo de la documentación resultante del proceso de producción para agosto 2024</t>
  </si>
  <si>
    <t>Gestionar el archivo de la documentación resultante del proceso de producción para septiembre 2024</t>
  </si>
  <si>
    <t>Gestionar el archivo de la documentación resultante del proceso de producción para octubre 2024</t>
  </si>
  <si>
    <t>Gestionar el archivo de la documentación resultante del proceso de producción para noviembre 2024</t>
  </si>
  <si>
    <t>Se ejecuta  junta con el informe de evaluación interna</t>
  </si>
  <si>
    <t>Se actualiza en caso de existir cambios dentro de la estructura de las bases de datos</t>
  </si>
  <si>
    <t>Elaborar productos mínimos para publicación enero 2024</t>
  </si>
  <si>
    <t xml:space="preserve">Realiza las estrategias de promoción, comunicación de resultados de la OE según lo planificado diciembre 2023 / Informe de seguimiento de promoción </t>
  </si>
  <si>
    <t>Gestionar el archivo de la documentación resultante del proceso de producción para diciembre 2023</t>
  </si>
  <si>
    <t>Se actualiza solo en caso de ser necesario.</t>
  </si>
  <si>
    <t>Se revisa en el periodo establecido, pero solo se actualiza en caso de existir modificaciones en la estructur ay uso de los instrumentos</t>
  </si>
  <si>
    <t xml:space="preserve">   Diccionario de variables</t>
  </si>
  <si>
    <t xml:space="preserve">   Guía de uso de BDD</t>
  </si>
  <si>
    <t xml:space="preserve">   Analiza los resultados generados (Análisis descriptivo) para publicación  enero 2024</t>
  </si>
  <si>
    <t xml:space="preserve">   Analiza los resultados generados (Análisis evolutivo) para publicación  enero 2024</t>
  </si>
  <si>
    <t xml:space="preserve">   Analiza los resultados generados (Análisis de resultados) para publicación  enero 2024</t>
  </si>
  <si>
    <t xml:space="preserve">   Analiza los resultados generados (Análisis comparativo) para publicación  enero 2024</t>
  </si>
  <si>
    <t xml:space="preserve">   Boletín</t>
  </si>
  <si>
    <t xml:space="preserve">   PPT Revisión </t>
  </si>
  <si>
    <t xml:space="preserve">   PPT</t>
  </si>
  <si>
    <t xml:space="preserve">   Ayuda memoria</t>
  </si>
  <si>
    <t xml:space="preserve">   Cuadro resumen </t>
  </si>
  <si>
    <t xml:space="preserve">   Fichas de indicadores</t>
  </si>
  <si>
    <t xml:space="preserve">   Historia REESS</t>
  </si>
  <si>
    <t xml:space="preserve">   Guía de ejercución de sintaxís de generación de tabulados</t>
  </si>
  <si>
    <t xml:space="preserve">   Metodología</t>
  </si>
  <si>
    <t xml:space="preserve">   Visualizador</t>
  </si>
  <si>
    <t xml:space="preserve">   Bases de datos de publicación </t>
  </si>
  <si>
    <t xml:space="preserve">   Analiza los resultados generados (Análisis descriptivo) para publicación  febrero 2024</t>
  </si>
  <si>
    <t xml:space="preserve">   Analiza los resultados generados (Análisis evolutivo) para publicación  febrero 2024</t>
  </si>
  <si>
    <t xml:space="preserve">   Analiza los resultados generados (Análisis de resultados) para publicación  febrero 2024</t>
  </si>
  <si>
    <t xml:space="preserve">   Analiza los resultados generados (Análisis comparativo) para publicación  febrero 2024</t>
  </si>
  <si>
    <t xml:space="preserve"> Malla de validación captación enero 2024</t>
  </si>
  <si>
    <t>Malla de validación captación febrero 2024</t>
  </si>
  <si>
    <t xml:space="preserve"> Malla de validación captación marzo 2024</t>
  </si>
  <si>
    <t xml:space="preserve">Cálculo de variables derivadas (Empleo y Plazas de empleo)  en marzo 2024 del REESS / Tabulados comparación </t>
  </si>
  <si>
    <t xml:space="preserve">   Analiza los resultados generados (Análisis descriptivo) para publicación  marzo 2024</t>
  </si>
  <si>
    <t xml:space="preserve">   Analiza los resultados generados (Análisis evolutivo) para publicación  marzo 2024</t>
  </si>
  <si>
    <t xml:space="preserve">   Analiza los resultados generados (Análisis de resultados) para publicación  marzo 2024</t>
  </si>
  <si>
    <t xml:space="preserve">   Analiza los resultados generados (Análisis comparativo) para publicación  marzo 2024</t>
  </si>
  <si>
    <t xml:space="preserve">   Analiza los resultados generados (Análisis descriptivo) para publicación  abril 2024</t>
  </si>
  <si>
    <t xml:space="preserve">   Analiza los resultados generados (Análisis evolutivo) para publicación  abril 2024</t>
  </si>
  <si>
    <t xml:space="preserve">   Analiza los resultados generados (Análisis de resultados) para publicación  abril 2024</t>
  </si>
  <si>
    <t xml:space="preserve">   Analiza los resultados generados (Análisis comparativo) para publicación  abril 2024</t>
  </si>
  <si>
    <t xml:space="preserve">   Analiza los resultados generados (Análisis descriptivo) para publicación  mayo 2024</t>
  </si>
  <si>
    <t xml:space="preserve">   Analiza los resultados generados (Análisis evolutivo) para publicación  mayo 2024</t>
  </si>
  <si>
    <t xml:space="preserve">   Analiza los resultados generados (Análisis de resultados) para publicación  mayo 2024</t>
  </si>
  <si>
    <t xml:space="preserve">   Analiza los resultados generados (Análisis comparativo) para publicación  mayo 2024</t>
  </si>
  <si>
    <t xml:space="preserve">   Analiza los resultados generados (Análisis descriptivo) para publicación  junio 2024</t>
  </si>
  <si>
    <t xml:space="preserve">   Analiza los resultados generados (Análisis evolutivo) para publicación  junio 2024</t>
  </si>
  <si>
    <t xml:space="preserve">   Analiza los resultados generados (Análisis de resultados) para publicación  junio 2024</t>
  </si>
  <si>
    <t xml:space="preserve">   Analiza los resultados generados (Análisis comparativo) para publicación  junio 2024</t>
  </si>
  <si>
    <t xml:space="preserve">   Analiza los resultados generados (Análisis descriptivo) para publicación  julio 2024</t>
  </si>
  <si>
    <t xml:space="preserve">   Analiza los resultados generados (Análisis evolutivo) para publicación  julio 2024</t>
  </si>
  <si>
    <t xml:space="preserve">   Analiza los resultados generados (Análisis de resultados) para publicación  julio 2024</t>
  </si>
  <si>
    <t xml:space="preserve">   Analiza los resultados generados (Análisis comparativo) para publicación  julio 2024</t>
  </si>
  <si>
    <t xml:space="preserve">   Analiza los resultados generados (Análisis descriptivo) para publicación  agosto 2024</t>
  </si>
  <si>
    <t xml:space="preserve">   Analiza los resultados generados (Análisis evolutivo) para publicación  agosto 2024</t>
  </si>
  <si>
    <t xml:space="preserve">   Analiza los resultados generados (Análisis de resultados) para publicación  agosto 2024</t>
  </si>
  <si>
    <t xml:space="preserve">   Analiza los resultados generados (Análisis comparativo) para publicación  agosto 2024</t>
  </si>
  <si>
    <t xml:space="preserve">   Analiza los resultados generados (Análisis descriptivo) para publicación  septiembre 2024</t>
  </si>
  <si>
    <t xml:space="preserve">   Analiza los resultados generados (Análisis evolutivo) para publicación  septiembre 2024</t>
  </si>
  <si>
    <t xml:space="preserve">   Analiza los resultados generados (Análisis de resultados) para publicación  septiembre 2024</t>
  </si>
  <si>
    <t xml:space="preserve">   Analiza los resultados generados (Análisis comparativo) para publicación  septiembre 2024</t>
  </si>
  <si>
    <t xml:space="preserve">   Analiza los resultados generados (Análisis descriptivo) para publicación  octubre 2024</t>
  </si>
  <si>
    <t xml:space="preserve">   Analiza los resultados generados (Análisis evolutivo) para publicación  octubre 2024</t>
  </si>
  <si>
    <t xml:space="preserve">   Analiza los resultados generados (Análisis de resultados) para publicación  octubre 2024</t>
  </si>
  <si>
    <t xml:space="preserve">   Analiza los resultados generados (Análisis comparativo) para publicación  octubre 2024</t>
  </si>
  <si>
    <t xml:space="preserve">   Analiza los resultados generados (Análisis descriptivo) para publicación  noviembre 2024</t>
  </si>
  <si>
    <t xml:space="preserve">   Analiza los resultados generados (Análisis evolutivo) para publicación  noviembre 2024</t>
  </si>
  <si>
    <t xml:space="preserve">   Analiza los resultados generados (Análisis de resultados) para publicación  noviembre 2024</t>
  </si>
  <si>
    <t xml:space="preserve">   Analiza los resultados generados (Análisis comparativo) para publicación  noviembre 2024</t>
  </si>
  <si>
    <t xml:space="preserve">   Analiza los resultados generados (Análisis descriptivo) para publicación  diciembre 2024</t>
  </si>
  <si>
    <t xml:space="preserve">   Analiza los resultados generados (Análisis evolutivo) para publicación  diciembre 2024</t>
  </si>
  <si>
    <t xml:space="preserve">   Analiza los resultados generados (Análisis de resultados) para publicación  diciembre 2024</t>
  </si>
  <si>
    <t xml:space="preserve">   Analiza los resultados generados (Análisis comparativo) para publicación  diciembre 2024</t>
  </si>
  <si>
    <t xml:space="preserve">Cálculo de variables derivadas (Empleo y Plazas de empleo)  en febrero 2024 del REESS / Tabulados comparación </t>
  </si>
  <si>
    <t xml:space="preserve">Cálculo de variables derivadas (Empleo y Plazas de empleo)  en abril 2024 del REESS / Tabulados comparación </t>
  </si>
  <si>
    <t xml:space="preserve">Cálculo de variables derivadas (Empleo y Plazas de empleo)  en mayo 2024 del REESS / Tabulados comparación </t>
  </si>
  <si>
    <t xml:space="preserve">Cálculo de variables derivadas (Empleo y Plazas de empleo)  en junio 2024 del REESS / Tabulados comparación </t>
  </si>
  <si>
    <t xml:space="preserve">Cálculo de variables derivadas (Empleo y Plazas de empleo)  en julio 2024 del REESS / Tabulados comparación </t>
  </si>
  <si>
    <t xml:space="preserve">Cálculo de variables derivadas (Empleo y Plazas de empleo)  en agosto 2024 del REESS / Tabulados comparación </t>
  </si>
  <si>
    <t xml:space="preserve">Cálculo de variables derivadas (Empleo y Plazas de empleo)  en septiembre 2024 del REESS / Tabulados comparación </t>
  </si>
  <si>
    <t xml:space="preserve">Cálculo de variables derivadas (Empleo y Plazas de empleo)  en octubre 2024 del REESS / Tabulados comparación </t>
  </si>
  <si>
    <t xml:space="preserve">Cálculo de variables derivadas (Empleo y Plazas de empleo)  en noviembre 2024 del REESS / Tabulados comparación </t>
  </si>
  <si>
    <t xml:space="preserve">Cálculo de variables derivadas (Empleo y Plazas de empleo)  en diciembre 2024 del REESS / Tabulados comparación </t>
  </si>
  <si>
    <t>Se gestiona con DITIC la elaboración y envío del plan de la metodología de respaldo de la plataforma RIBD</t>
  </si>
  <si>
    <t xml:space="preserve"> Malla de validación captación abril 2024</t>
  </si>
  <si>
    <t xml:space="preserve"> Malla de validación captación mayo 2024</t>
  </si>
  <si>
    <t xml:space="preserve"> Malla de validación captación junio 2024</t>
  </si>
  <si>
    <t xml:space="preserve"> Malla de validación captación julio 2024</t>
  </si>
  <si>
    <t xml:space="preserve"> Malla de validación captación agosto 2024</t>
  </si>
  <si>
    <t xml:space="preserve"> Malla de validación captación septiembre 2024</t>
  </si>
  <si>
    <t xml:space="preserve"> Malla de validación captación octubre 2024</t>
  </si>
  <si>
    <t xml:space="preserve">Se reciben requerimientos por medio del sistema de tickets o Quipux, con base en esos datos se elabora la matriz de usuarios de información / Matriz de usuarios de información </t>
  </si>
  <si>
    <t>Revisar y de ser necesario, actualizar la metodología de la evaluación interna de la OE / Informe de evaluación interna + plan de mejoras</t>
  </si>
  <si>
    <t>Revisar y de ser necesario, actualizar la metodología de la OE / Documento metodológico</t>
  </si>
  <si>
    <t>En función de lo publicado en periodos anteriores, se revisa y definen los tabulados e indicadores que se van a calcular con los datos producidos por la OE / Plan de tabulados</t>
  </si>
  <si>
    <t>Elabora los formatos para los productos mínimos requeridos (tabulados, boletín, presentación de resultados, bases de datos) / formatos para productos mínimos</t>
  </si>
  <si>
    <t xml:space="preserve">Elabora las estrategias de comunicación para la socialización de los resultados de la OE / Plan o estrategia de comunicación </t>
  </si>
  <si>
    <t>Revisa el diseño del plan de tabulados y fichas de indicadores a utilizarse, de ser necesario se actualizan los mismos / Fichas de indicadores</t>
  </si>
  <si>
    <t>Diseña el diccionario de variables en la base, mismo que incluye las variables derivadas / Diccionario de variables</t>
  </si>
  <si>
    <t xml:space="preserve">Diseñar manuales de procesamiento y análisis / Manual de uso de instrumentos de procesamiento y análisis </t>
  </si>
  <si>
    <t>Realiza la prueba de funcionalidad del procesamiento  / Informe de funcionalidad de procesamiento</t>
  </si>
  <si>
    <t>Revisa que el visualizador de la operación estadística para la publicación del enero 2024 no contenga errores / informe de revisión de visualizador</t>
  </si>
  <si>
    <t>Revisa que el visualizador de la operación estadística para la publicación del febrero  2024 no contenga errores / informe de revisión de visualizador</t>
  </si>
  <si>
    <t>Revisa que el visualizador de la operación estadística para la publicación de marzo 2024 no contenga errores / informe de revisión de visualizador</t>
  </si>
  <si>
    <t>Revisa que el visualizador de la operación estadística para la publicación de abril  2024 no contenga errores / informe de revisión de visualizador</t>
  </si>
  <si>
    <t>Revisa que el visualizador de la operación estadística para la publicación de mayo 2024 no contenga errores / informe de revisión de visualizador</t>
  </si>
  <si>
    <t>Revisa que el visualizador de la operación estadística para la publicación de junio 2024 no contenga errores / informe de revisión de visualizador</t>
  </si>
  <si>
    <t>Revisa que el visualizador de la operación estadística para la publicación de julio 2024 no contenga errores / informe de revisión de visualizador</t>
  </si>
  <si>
    <t>Revisa que el visualizador de la operación estadística para la publicación de agosto 2024 no contenga errores / informe de revisión de visualizador</t>
  </si>
  <si>
    <t>Revisa que el visualizador de la operación estadística para la publicación de septiembre  2024 no contenga errores / informe de revisión de visualizador</t>
  </si>
  <si>
    <t>Revisa que el visualizador de la operación estadística para la publicación de octubre 2024 no contenga errores / informe de revisión de visualizador</t>
  </si>
  <si>
    <t>Revisa que el visualizador de la operación estadística para la publicación de noviembre 2024 no contenga errores / informe de revisión de visualizador</t>
  </si>
  <si>
    <t>Revisa que el visualizador de la operación estadística para la publicación de diciembre 2024 no contenga errores / informe de revisión de visualizador</t>
  </si>
  <si>
    <t xml:space="preserve">Publicación del REESS correspondiente a enero 2024 / Correo de confirmación de publicación </t>
  </si>
  <si>
    <t xml:space="preserve">Publicación del REESS correspondiente a febrero 2024 / Correo de confirmación de publicación </t>
  </si>
  <si>
    <t xml:space="preserve">Publicación del REESS correspondiente a marzo 2024 / Correo de confirmación de publicación </t>
  </si>
  <si>
    <t xml:space="preserve">Publicación del REESS correspondiente a abril 2024 / Correo de confirmación de publicación </t>
  </si>
  <si>
    <t xml:space="preserve">Publicación del REESS correspondiente a mayo 2024 / Correo de confirmación de publicación </t>
  </si>
  <si>
    <t xml:space="preserve">Publicación del REESS correspondiente a junio 2024 / Correo de confirmación de publicación </t>
  </si>
  <si>
    <t xml:space="preserve">Publicación del REESS correspondiente a julio 2024 / Correo de confirmación de publicación </t>
  </si>
  <si>
    <t xml:space="preserve">Publicación del REESS correspondiente a agosto 2024 / Correo de confirmación de publicación </t>
  </si>
  <si>
    <t xml:space="preserve">Publicación del REESS correspondiente a septiembre 2024 / Correo de confirmación de publicación </t>
  </si>
  <si>
    <t xml:space="preserve">Publicación del REESS correspondiente a octubre 2024 / Correo de confirmación de publicación </t>
  </si>
  <si>
    <t xml:space="preserve">Publicación del REESS correspondiente a noviembre 2024 / Correo de confirmación de publicación </t>
  </si>
  <si>
    <t xml:space="preserve">Publicación del REESS correspondiente a diciembre 2024 / Correo de confirmación de publicación </t>
  </si>
  <si>
    <t>Se reciben requerimientos por medio del sistema de tickets o Quipux, con base en esos datos se elabora la matriz de usuarios de información /Envío de encuestas a usuarios</t>
  </si>
  <si>
    <t xml:space="preserve">Se reciben requerimientos por medio del sistema de tickets o Quipux, con base en esos datos se elabora la matriz de usuarios de información /informe de satisfacción de usuarios </t>
  </si>
  <si>
    <t>Se actualiza en caso de haber existido  eventos relevantes dentro de la fase</t>
  </si>
  <si>
    <t xml:space="preserve">Actualización memorias técnicas II trimestre /  Fases Evaluación , Recolección ,Procesamiento , Análisis, Difusión. </t>
  </si>
  <si>
    <t xml:space="preserve">Actualización memorias técnicas III trimestre /  Fases  Recolección ,Procesamiento , Análisis, Difusión. </t>
  </si>
  <si>
    <t xml:space="preserve">Actualización memorias técnicas I trimestre /  Fases Planificación , Diseño y Construcción, Recolección, Procesamiento, Análisis y Difusión </t>
  </si>
  <si>
    <t xml:space="preserve">Actualización memorias técnicas IV trimestre /  Fases Evaluación , Recolección ,Procesamiento , Análisis, Difusión. </t>
  </si>
  <si>
    <t>Actualización memorias técnicas / Fin documento memorias técnicas</t>
  </si>
  <si>
    <t>% PLANIFICADO 2024:</t>
  </si>
  <si>
    <t>ENERO - DICIEMBRE 2024</t>
  </si>
  <si>
    <t>Se actualiza  anualmente de forma obligatoria y mensualmente  solo en el caso de que hayan actualizaciones en los instrumentos</t>
  </si>
  <si>
    <t xml:space="preserve">Actualiza los instrumentos de procesamiento y análisis de la OE / Informe de actualización de instrumentos de procesamiento y análisis </t>
  </si>
  <si>
    <t xml:space="preserve">   Genera los tabulados, series históricas de indicadores y variaciones a partir de los resultados validados para publicación / Tabulados publicación y CSV enero 2024</t>
  </si>
  <si>
    <t xml:space="preserve">   Genera los tabulados, series históricas de indicadores y variaciones a partir de los resultados validados para publicación /Tabulados publicación y CSV  febrero 2024</t>
  </si>
  <si>
    <t xml:space="preserve">   Genera los tabulados, series históricas de indicadores y variaciones a partir de los resultados validados para publicación / Tabulados publicación y CSV  marzo 2024</t>
  </si>
  <si>
    <t xml:space="preserve">   Genera los tabulados, series históricas de indicadores y variaciones a partir de los resultados validados para publicación /Tabulados publicación y CSV  abril 2024</t>
  </si>
  <si>
    <t xml:space="preserve">   Genera los tabulados, series históricas de indicadores y variaciones a partir de los resultados validados para publicación / Tabulados publicación y CSV mayo 2024</t>
  </si>
  <si>
    <t xml:space="preserve">   Genera los tabulados, series históricas de indicadores y variaciones a partir de los resultados validados para publicación / Tabulados publicación y CSV junio 2024</t>
  </si>
  <si>
    <t xml:space="preserve">   Genera los tabulados, series históricas de indicadores y variaciones a partir de los resultados validados para publicación / Tabulados publicación y CSV  julio 2024</t>
  </si>
  <si>
    <t xml:space="preserve">   Genera los tabulados, series históricas de indicadores y variaciones a partir de los resultados validados para publicación / Tabulados publicación y CSV  agosto 2024</t>
  </si>
  <si>
    <t xml:space="preserve">   Genera los tabulados, series históricas de indicadores y variaciones a partir de los resultados validados para publicación / Tabulados publicación y CSV septiembre 2024</t>
  </si>
  <si>
    <t xml:space="preserve">   Genera los tabulados, series históricas de indicadores y variaciones a partir de los resultados validados para publicación / Tabulados publicación y CSV  octubre 2024</t>
  </si>
  <si>
    <t xml:space="preserve">   Genera los tabulados, series históricas de indicadores y variaciones a partir de los resultados validados para publicación / Tabulados publicación y CSV  noviembre 2024</t>
  </si>
  <si>
    <t xml:space="preserve">   Genera los tabulados, series históricas de indicadores y variaciones a partir de los resultados validados para publicación /Tabulados publicación y CSV  diciembre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</si>
</sst>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dd/mm/yyyy;@"/>
  </numFmts>
  <fonts count="46" x14ac:knownFonts="1">
    <font>
      <sz val="11"/>
      <color theme="1"/>
      <name val="Calibri"/>
      <family val="2"/>
      <scheme val="minor"/>
    </font>
    <font>
      <sz val="11"/>
      <color theme="1"/>
      <name val="Calibri"/>
      <family val="2"/>
      <scheme val="minor"/>
    </font>
    <font>
      <sz val="9"/>
      <color indexed="81"/>
      <name val="Tahoma"/>
      <family val="2"/>
    </font>
    <font>
      <b/>
      <sz val="9"/>
      <color indexed="81"/>
      <name val="Tahoma"/>
      <family val="2"/>
    </font>
    <font>
      <b/>
      <sz val="10"/>
      <name val="Calibri"/>
      <family val="2"/>
      <scheme val="minor"/>
    </font>
    <font>
      <sz val="10"/>
      <color theme="1"/>
      <name val="Calibri"/>
      <family val="2"/>
      <scheme val="minor"/>
    </font>
    <font>
      <sz val="10"/>
      <color rgb="FF000000"/>
      <name val="Calibri"/>
      <family val="2"/>
      <scheme val="minor"/>
    </font>
    <font>
      <b/>
      <sz val="10"/>
      <color theme="0"/>
      <name val="Calibri"/>
      <family val="2"/>
      <scheme val="minor"/>
    </font>
    <font>
      <b/>
      <sz val="10"/>
      <color theme="1"/>
      <name val="Calibri"/>
      <family val="2"/>
      <scheme val="minor"/>
    </font>
    <font>
      <b/>
      <sz val="10"/>
      <color theme="0"/>
      <name val="Century Gothic"/>
      <family val="2"/>
    </font>
    <font>
      <b/>
      <sz val="7.5"/>
      <color theme="1"/>
      <name val="Century Gothic"/>
      <family val="2"/>
    </font>
    <font>
      <b/>
      <sz val="8"/>
      <color theme="1"/>
      <name val="Century Gothic"/>
      <family val="2"/>
    </font>
    <font>
      <b/>
      <sz val="8"/>
      <name val="Century Gothic"/>
      <family val="2"/>
    </font>
    <font>
      <sz val="8"/>
      <name val="Century Gothic"/>
      <family val="2"/>
    </font>
    <font>
      <i/>
      <sz val="8"/>
      <name val="Century Gothic"/>
      <family val="2"/>
    </font>
    <font>
      <b/>
      <sz val="11"/>
      <color theme="1"/>
      <name val="Calibri"/>
      <family val="2"/>
      <scheme val="minor"/>
    </font>
    <font>
      <b/>
      <i/>
      <sz val="11"/>
      <color theme="1"/>
      <name val="Calibri"/>
      <family val="2"/>
      <scheme val="minor"/>
    </font>
    <font>
      <sz val="9"/>
      <name val="Century Gothic"/>
      <family val="2"/>
    </font>
    <font>
      <sz val="11"/>
      <color theme="0"/>
      <name val="Calibri"/>
      <family val="2"/>
      <scheme val="minor"/>
    </font>
    <font>
      <b/>
      <sz val="6.5"/>
      <color theme="1"/>
      <name val="Century Gothic"/>
      <family val="2"/>
    </font>
    <font>
      <b/>
      <sz val="12"/>
      <color theme="1"/>
      <name val="Calibri"/>
      <family val="2"/>
      <scheme val="minor"/>
    </font>
    <font>
      <b/>
      <sz val="11"/>
      <name val="Leelawadee UI"/>
      <family val="2"/>
    </font>
    <font>
      <sz val="10"/>
      <name val="Century Gothic"/>
      <family val="2"/>
    </font>
    <font>
      <sz val="11"/>
      <name val="Calibri"/>
      <family val="2"/>
      <scheme val="minor"/>
    </font>
    <font>
      <b/>
      <sz val="11"/>
      <color theme="0"/>
      <name val="Calibri"/>
      <family val="2"/>
      <scheme val="minor"/>
    </font>
    <font>
      <i/>
      <sz val="11"/>
      <color theme="1"/>
      <name val="Calibri"/>
      <family val="2"/>
      <scheme val="minor"/>
    </font>
    <font>
      <b/>
      <sz val="16"/>
      <name val="Calibri"/>
      <family val="2"/>
      <scheme val="minor"/>
    </font>
    <font>
      <sz val="11"/>
      <color theme="1"/>
      <name val="Century Gothic"/>
      <family val="2"/>
    </font>
    <font>
      <sz val="8"/>
      <color theme="1"/>
      <name val="Century Gothic"/>
      <family val="2"/>
    </font>
    <font>
      <sz val="8"/>
      <color rgb="FFFF0000"/>
      <name val="Century Gothic"/>
      <family val="2"/>
    </font>
    <font>
      <b/>
      <sz val="8"/>
      <color theme="0"/>
      <name val="Century Gothic"/>
      <family val="2"/>
    </font>
    <font>
      <b/>
      <sz val="10"/>
      <name val="Century Gothic"/>
      <family val="2"/>
    </font>
    <font>
      <sz val="8"/>
      <color theme="0"/>
      <name val="Century Gothic"/>
      <family val="2"/>
    </font>
    <font>
      <sz val="11"/>
      <color rgb="FFFF0000"/>
      <name val="Century Gothic"/>
      <family val="2"/>
    </font>
    <font>
      <sz val="9"/>
      <color theme="1"/>
      <name val="Century Gothic"/>
      <family val="2"/>
    </font>
    <font>
      <sz val="14"/>
      <color theme="1"/>
      <name val="Wingdings"/>
      <charset val="2"/>
    </font>
    <font>
      <sz val="14"/>
      <color rgb="FF00B050"/>
      <name val="Wingdings"/>
      <charset val="2"/>
    </font>
    <font>
      <sz val="14"/>
      <color rgb="FFFF0000"/>
      <name val="Wingdings"/>
      <charset val="2"/>
    </font>
    <font>
      <sz val="10"/>
      <color theme="0"/>
      <name val="Century Gothic"/>
      <family val="2"/>
    </font>
    <font>
      <b/>
      <sz val="10"/>
      <color theme="1"/>
      <name val="Century Gothic"/>
      <family val="2"/>
    </font>
    <font>
      <sz val="10"/>
      <color theme="1"/>
      <name val="Century Gothic"/>
      <family val="2"/>
    </font>
    <font>
      <b/>
      <i/>
      <sz val="10"/>
      <color theme="4"/>
      <name val="Century Gothic"/>
      <family val="2"/>
    </font>
    <font>
      <i/>
      <sz val="10"/>
      <color theme="4"/>
      <name val="Century Gothic"/>
      <family val="2"/>
    </font>
    <font>
      <b/>
      <sz val="12"/>
      <color theme="0"/>
      <name val="Century Gothic"/>
      <family val="2"/>
    </font>
    <font>
      <b/>
      <i/>
      <sz val="10"/>
      <color theme="1"/>
      <name val="Century Gothic"/>
      <family val="2"/>
    </font>
    <font>
      <sz val="11"/>
      <color theme="1" tint="0.34998626667073579"/>
      <name val="Century Gothic"/>
      <family val="2"/>
    </font>
  </fonts>
  <fills count="1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theme="7" tint="-0.249977111117893"/>
        <bgColor indexed="64"/>
      </patternFill>
    </fill>
    <fill>
      <patternFill patternType="solid">
        <fgColor theme="4" tint="-0.499984740745262"/>
        <bgColor indexed="64"/>
      </patternFill>
    </fill>
    <fill>
      <patternFill patternType="solid">
        <fgColor theme="8" tint="0.39997558519241921"/>
        <bgColor indexed="64"/>
      </patternFill>
    </fill>
    <fill>
      <patternFill patternType="solid">
        <fgColor theme="4" tint="0.39997558519241921"/>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style="medium">
        <color theme="3" tint="0.59999389629810485"/>
      </top>
      <bottom/>
      <diagonal/>
    </border>
    <border>
      <left style="medium">
        <color theme="3" tint="0.59999389629810485"/>
      </left>
      <right/>
      <top/>
      <bottom/>
      <diagonal/>
    </border>
    <border>
      <left/>
      <right style="medium">
        <color theme="3" tint="0.59999389629810485"/>
      </right>
      <top/>
      <bottom/>
      <diagonal/>
    </border>
    <border>
      <left style="medium">
        <color theme="3" tint="0.59999389629810485"/>
      </left>
      <right/>
      <top/>
      <bottom style="medium">
        <color theme="3" tint="0.59999389629810485"/>
      </bottom>
      <diagonal/>
    </border>
    <border>
      <left/>
      <right/>
      <top/>
      <bottom style="medium">
        <color theme="3" tint="0.59999389629810485"/>
      </bottom>
      <diagonal/>
    </border>
    <border>
      <left/>
      <right style="medium">
        <color theme="3" tint="0.59999389629810485"/>
      </right>
      <top/>
      <bottom style="medium">
        <color theme="3" tint="0.59999389629810485"/>
      </bottom>
      <diagonal/>
    </border>
    <border>
      <left style="medium">
        <color theme="3" tint="0.59999389629810485"/>
      </left>
      <right/>
      <top style="medium">
        <color theme="3" tint="0.59999389629810485"/>
      </top>
      <bottom style="medium">
        <color theme="3" tint="0.59999389629810485"/>
      </bottom>
      <diagonal/>
    </border>
    <border>
      <left/>
      <right/>
      <top style="medium">
        <color theme="3" tint="0.59999389629810485"/>
      </top>
      <bottom style="medium">
        <color theme="3" tint="0.59999389629810485"/>
      </bottom>
      <diagonal/>
    </border>
    <border>
      <left/>
      <right style="medium">
        <color theme="3" tint="0.59999389629810485"/>
      </right>
      <top style="medium">
        <color theme="3" tint="0.59999389629810485"/>
      </top>
      <bottom style="medium">
        <color theme="3" tint="0.59999389629810485"/>
      </bottom>
      <diagonal/>
    </border>
    <border>
      <left style="thin">
        <color theme="4" tint="-0.249977111117893"/>
      </left>
      <right style="thin">
        <color theme="4" tint="-0.249977111117893"/>
      </right>
      <top style="thin">
        <color theme="4" tint="-0.249977111117893"/>
      </top>
      <bottom style="thin">
        <color theme="4" tint="-0.249977111117893"/>
      </bottom>
      <diagonal/>
    </border>
    <border>
      <left style="thin">
        <color theme="4" tint="-0.249977111117893"/>
      </left>
      <right/>
      <top style="thin">
        <color theme="4" tint="-0.249977111117893"/>
      </top>
      <bottom style="thin">
        <color theme="4" tint="-0.249977111117893"/>
      </bottom>
      <diagonal/>
    </border>
    <border>
      <left/>
      <right/>
      <top style="thin">
        <color theme="4" tint="-0.249977111117893"/>
      </top>
      <bottom style="thin">
        <color theme="4" tint="-0.249977111117893"/>
      </bottom>
      <diagonal/>
    </border>
    <border>
      <left/>
      <right style="thin">
        <color theme="4" tint="-0.249977111117893"/>
      </right>
      <top style="thin">
        <color theme="4" tint="-0.249977111117893"/>
      </top>
      <bottom style="thin">
        <color theme="4" tint="-0.249977111117893"/>
      </bottom>
      <diagonal/>
    </border>
    <border>
      <left style="medium">
        <color theme="3" tint="0.59999389629810485"/>
      </left>
      <right/>
      <top style="medium">
        <color theme="3" tint="0.59999389629810485"/>
      </top>
      <bottom/>
      <diagonal/>
    </border>
    <border>
      <left style="thin">
        <color theme="3" tint="0.59999389629810485"/>
      </left>
      <right style="thin">
        <color theme="3" tint="0.59999389629810485"/>
      </right>
      <top style="thin">
        <color theme="3" tint="0.59999389629810485"/>
      </top>
      <bottom style="thin">
        <color theme="3" tint="0.59999389629810485"/>
      </bottom>
      <diagonal/>
    </border>
    <border>
      <left/>
      <right style="medium">
        <color theme="3" tint="0.59999389629810485"/>
      </right>
      <top style="medium">
        <color theme="3" tint="0.59999389629810485"/>
      </top>
      <bottom/>
      <diagonal/>
    </border>
    <border>
      <left style="medium">
        <color theme="3" tint="0.59999389629810485"/>
      </left>
      <right style="thin">
        <color theme="3" tint="0.59999389629810485"/>
      </right>
      <top style="medium">
        <color theme="3" tint="0.59999389629810485"/>
      </top>
      <bottom style="medium">
        <color theme="3" tint="0.59999389629810485"/>
      </bottom>
      <diagonal/>
    </border>
    <border>
      <left style="thin">
        <color theme="3" tint="0.59999389629810485"/>
      </left>
      <right style="thin">
        <color theme="3" tint="0.59999389629810485"/>
      </right>
      <top style="medium">
        <color theme="3" tint="0.59999389629810485"/>
      </top>
      <bottom style="medium">
        <color theme="3" tint="0.59999389629810485"/>
      </bottom>
      <diagonal/>
    </border>
    <border>
      <left style="thin">
        <color theme="3" tint="0.59999389629810485"/>
      </left>
      <right style="medium">
        <color theme="3" tint="0.59999389629810485"/>
      </right>
      <top style="medium">
        <color theme="3" tint="0.59999389629810485"/>
      </top>
      <bottom style="medium">
        <color theme="3" tint="0.59999389629810485"/>
      </bottom>
      <diagonal/>
    </border>
    <border>
      <left style="medium">
        <color theme="3" tint="0.59999389629810485"/>
      </left>
      <right style="thin">
        <color theme="3" tint="0.59999389629810485"/>
      </right>
      <top style="medium">
        <color theme="3" tint="0.59999389629810485"/>
      </top>
      <bottom style="thin">
        <color theme="3" tint="0.59999389629810485"/>
      </bottom>
      <diagonal/>
    </border>
    <border>
      <left style="thin">
        <color theme="3" tint="0.59999389629810485"/>
      </left>
      <right style="thin">
        <color theme="3" tint="0.59999389629810485"/>
      </right>
      <top style="medium">
        <color theme="3" tint="0.59999389629810485"/>
      </top>
      <bottom style="thin">
        <color theme="3" tint="0.59999389629810485"/>
      </bottom>
      <diagonal/>
    </border>
    <border>
      <left style="thin">
        <color theme="3" tint="0.59999389629810485"/>
      </left>
      <right style="medium">
        <color theme="3" tint="0.59999389629810485"/>
      </right>
      <top style="medium">
        <color theme="3" tint="0.59999389629810485"/>
      </top>
      <bottom style="thin">
        <color theme="3" tint="0.59999389629810485"/>
      </bottom>
      <diagonal/>
    </border>
    <border>
      <left style="medium">
        <color theme="3" tint="0.59999389629810485"/>
      </left>
      <right style="thin">
        <color theme="3" tint="0.59999389629810485"/>
      </right>
      <top style="thin">
        <color theme="3" tint="0.59999389629810485"/>
      </top>
      <bottom style="thin">
        <color theme="3" tint="0.59999389629810485"/>
      </bottom>
      <diagonal/>
    </border>
    <border>
      <left style="thin">
        <color theme="3" tint="0.59999389629810485"/>
      </left>
      <right style="medium">
        <color theme="3" tint="0.59999389629810485"/>
      </right>
      <top style="thin">
        <color theme="3" tint="0.59999389629810485"/>
      </top>
      <bottom style="thin">
        <color theme="3" tint="0.59999389629810485"/>
      </bottom>
      <diagonal/>
    </border>
    <border>
      <left style="medium">
        <color theme="3" tint="0.59999389629810485"/>
      </left>
      <right style="thin">
        <color theme="3" tint="0.59999389629810485"/>
      </right>
      <top style="thin">
        <color theme="3" tint="0.59999389629810485"/>
      </top>
      <bottom style="medium">
        <color theme="3" tint="0.59999389629810485"/>
      </bottom>
      <diagonal/>
    </border>
    <border>
      <left style="thin">
        <color theme="3" tint="0.59999389629810485"/>
      </left>
      <right style="thin">
        <color theme="3" tint="0.59999389629810485"/>
      </right>
      <top style="thin">
        <color theme="3" tint="0.59999389629810485"/>
      </top>
      <bottom style="medium">
        <color theme="3" tint="0.59999389629810485"/>
      </bottom>
      <diagonal/>
    </border>
    <border>
      <left style="thin">
        <color theme="3" tint="0.59999389629810485"/>
      </left>
      <right style="medium">
        <color theme="3" tint="0.59999389629810485"/>
      </right>
      <top style="thin">
        <color theme="3" tint="0.59999389629810485"/>
      </top>
      <bottom style="medium">
        <color theme="3" tint="0.59999389629810485"/>
      </bottom>
      <diagonal/>
    </border>
    <border diagonalDown="1">
      <left style="thin">
        <color theme="4" tint="-0.249977111117893"/>
      </left>
      <right style="thin">
        <color theme="4" tint="-0.249977111117893"/>
      </right>
      <top style="thin">
        <color theme="4" tint="-0.249977111117893"/>
      </top>
      <bottom style="thin">
        <color theme="4" tint="-0.249977111117893"/>
      </bottom>
      <diagonal style="thin">
        <color theme="4" tint="-0.249977111117893"/>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theme="3" tint="0.59999389629810485"/>
      </right>
      <top/>
      <bottom/>
      <diagonal/>
    </border>
    <border>
      <left/>
      <right style="thin">
        <color theme="3" tint="0.59999389629810485"/>
      </right>
      <top/>
      <bottom style="medium">
        <color theme="3" tint="0.59999389629810485"/>
      </bottom>
      <diagonal/>
    </border>
    <border>
      <left/>
      <right style="thin">
        <color theme="3" tint="0.59999389629810485"/>
      </right>
      <top style="medium">
        <color theme="3" tint="0.59999389629810485"/>
      </top>
      <bottom/>
      <diagonal/>
    </border>
    <border>
      <left style="medium">
        <color theme="3" tint="0.59999389629810485"/>
      </left>
      <right style="medium">
        <color theme="3" tint="0.59999389629810485"/>
      </right>
      <top style="medium">
        <color theme="3" tint="0.59999389629810485"/>
      </top>
      <bottom style="medium">
        <color theme="3" tint="0.59999389629810485"/>
      </bottom>
      <diagonal/>
    </border>
    <border>
      <left/>
      <right style="medium">
        <color theme="3" tint="0.59999389629810485"/>
      </right>
      <top/>
      <bottom style="thin">
        <color theme="3" tint="0.59999389629810485"/>
      </bottom>
      <diagonal/>
    </border>
    <border>
      <left/>
      <right style="medium">
        <color theme="3" tint="0.59999389629810485"/>
      </right>
      <top style="thin">
        <color theme="3" tint="0.59999389629810485"/>
      </top>
      <bottom style="thin">
        <color theme="3" tint="0.59999389629810485"/>
      </bottom>
      <diagonal/>
    </border>
    <border>
      <left/>
      <right style="medium">
        <color theme="3" tint="0.59999389629810485"/>
      </right>
      <top style="thin">
        <color theme="3" tint="0.59999389629810485"/>
      </top>
      <bottom/>
      <diagonal/>
    </border>
    <border>
      <left style="medium">
        <color theme="3" tint="0.59999389629810485"/>
      </left>
      <right style="medium">
        <color theme="3" tint="0.59999389629810485"/>
      </right>
      <top/>
      <bottom style="thin">
        <color theme="3" tint="0.59999389629810485"/>
      </bottom>
      <diagonal/>
    </border>
    <border>
      <left style="medium">
        <color theme="3" tint="0.59999389629810485"/>
      </left>
      <right style="medium">
        <color theme="3" tint="0.59999389629810485"/>
      </right>
      <top style="thin">
        <color theme="3" tint="0.59999389629810485"/>
      </top>
      <bottom style="thin">
        <color theme="3" tint="0.59999389629810485"/>
      </bottom>
      <diagonal/>
    </border>
    <border>
      <left style="medium">
        <color theme="3" tint="0.59999389629810485"/>
      </left>
      <right style="medium">
        <color theme="3" tint="0.59999389629810485"/>
      </right>
      <top style="thin">
        <color theme="3" tint="0.59999389629810485"/>
      </top>
      <bottom style="medium">
        <color theme="3" tint="0.59999389629810485"/>
      </bottom>
      <diagonal/>
    </border>
  </borders>
  <cellStyleXfs count="2">
    <xf numFmtId="0" fontId="0" fillId="0" borderId="0"/>
    <xf numFmtId="43" fontId="1" fillId="0" borderId="0" applyFont="0" applyFill="0" applyBorder="0" applyAlignment="0" applyProtection="0"/>
  </cellStyleXfs>
  <cellXfs count="237">
    <xf numFmtId="0" fontId="0" fillId="0" borderId="0" xfId="0"/>
    <xf numFmtId="0" fontId="0" fillId="0" borderId="0" xfId="0" applyBorder="1"/>
    <xf numFmtId="0" fontId="4" fillId="3" borderId="1" xfId="0" applyFont="1" applyFill="1" applyBorder="1" applyAlignment="1">
      <alignment horizontal="center" vertical="center" wrapText="1"/>
    </xf>
    <xf numFmtId="0" fontId="5" fillId="0" borderId="0" xfId="0" applyFont="1"/>
    <xf numFmtId="0" fontId="5" fillId="0" borderId="0" xfId="0" applyFont="1" applyFill="1" applyBorder="1"/>
    <xf numFmtId="0" fontId="5" fillId="0" borderId="0" xfId="0" applyFont="1" applyFill="1" applyBorder="1" applyAlignment="1">
      <alignment horizontal="center"/>
    </xf>
    <xf numFmtId="0" fontId="5" fillId="0" borderId="0" xfId="0" applyFont="1" applyFill="1" applyBorder="1" applyAlignment="1"/>
    <xf numFmtId="0" fontId="5" fillId="0" borderId="0" xfId="0" applyFont="1" applyFill="1" applyBorder="1" applyAlignment="1">
      <alignment vertical="center" wrapText="1"/>
    </xf>
    <xf numFmtId="0" fontId="5" fillId="0" borderId="0" xfId="0" applyFont="1" applyFill="1" applyBorder="1" applyAlignment="1">
      <alignment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5"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8" fillId="0" borderId="0" xfId="0" applyFont="1" applyFill="1" applyBorder="1" applyAlignment="1">
      <alignment horizontal="left"/>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5" fillId="0" borderId="0" xfId="0" applyFont="1" applyFill="1" applyBorder="1" applyAlignment="1">
      <alignment horizontal="left" wrapText="1"/>
    </xf>
    <xf numFmtId="0" fontId="5" fillId="0" borderId="0" xfId="0" applyFont="1" applyFill="1" applyBorder="1" applyAlignment="1">
      <alignment horizontal="center" wrapText="1"/>
    </xf>
    <xf numFmtId="10" fontId="5" fillId="0" borderId="0" xfId="0" applyNumberFormat="1" applyFont="1" applyFill="1" applyBorder="1" applyAlignment="1">
      <alignment vertical="center"/>
    </xf>
    <xf numFmtId="0" fontId="0" fillId="2" borderId="0" xfId="0" applyFill="1"/>
    <xf numFmtId="0" fontId="6" fillId="0" borderId="0" xfId="0" applyFont="1" applyAlignment="1">
      <alignment vertical="center"/>
    </xf>
    <xf numFmtId="0" fontId="6" fillId="0" borderId="0" xfId="0" applyFont="1" applyAlignment="1">
      <alignment horizontal="left" vertical="center"/>
    </xf>
    <xf numFmtId="2" fontId="0" fillId="0" borderId="0" xfId="0" applyNumberFormat="1"/>
    <xf numFmtId="0" fontId="0" fillId="2" borderId="0" xfId="0" applyFill="1" applyBorder="1"/>
    <xf numFmtId="0" fontId="11" fillId="7" borderId="0" xfId="0" applyFont="1" applyFill="1" applyBorder="1" applyAlignment="1">
      <alignment horizontal="center" vertical="center" wrapText="1"/>
    </xf>
    <xf numFmtId="1" fontId="0" fillId="0" borderId="0" xfId="0" applyNumberFormat="1" applyBorder="1"/>
    <xf numFmtId="10" fontId="0" fillId="0" borderId="0" xfId="0" applyNumberFormat="1" applyBorder="1"/>
    <xf numFmtId="0" fontId="11" fillId="8" borderId="0" xfId="0" applyFont="1" applyFill="1" applyBorder="1" applyAlignment="1">
      <alignment horizontal="center" vertical="center" wrapText="1"/>
    </xf>
    <xf numFmtId="0" fontId="8" fillId="0" borderId="0" xfId="0" applyFont="1" applyFill="1" applyBorder="1"/>
    <xf numFmtId="0" fontId="0" fillId="2" borderId="0" xfId="0" applyFill="1" applyAlignment="1"/>
    <xf numFmtId="1" fontId="16" fillId="0" borderId="0" xfId="0" applyNumberFormat="1" applyFont="1"/>
    <xf numFmtId="10" fontId="16" fillId="0" borderId="0" xfId="0" applyNumberFormat="1" applyFont="1" applyBorder="1"/>
    <xf numFmtId="10" fontId="16" fillId="0" borderId="0" xfId="0" applyNumberFormat="1" applyFont="1"/>
    <xf numFmtId="0" fontId="9" fillId="2" borderId="0" xfId="0" applyFont="1" applyFill="1" applyBorder="1" applyAlignment="1">
      <alignment horizontal="center" vertical="center"/>
    </xf>
    <xf numFmtId="0" fontId="12" fillId="2" borderId="0" xfId="0" applyFont="1" applyFill="1" applyBorder="1" applyAlignment="1">
      <alignment horizontal="center" vertical="center" wrapText="1"/>
    </xf>
    <xf numFmtId="0" fontId="9" fillId="2" borderId="0" xfId="0" applyFont="1" applyFill="1" applyBorder="1" applyAlignment="1">
      <alignment vertical="center"/>
    </xf>
    <xf numFmtId="0" fontId="10" fillId="2" borderId="3" xfId="0" applyFont="1" applyFill="1" applyBorder="1" applyAlignment="1">
      <alignment vertical="center" wrapText="1"/>
    </xf>
    <xf numFmtId="0" fontId="12" fillId="2" borderId="4" xfId="0" applyFont="1" applyFill="1" applyBorder="1" applyAlignment="1">
      <alignment horizontal="center" vertical="center" wrapText="1"/>
    </xf>
    <xf numFmtId="1" fontId="12" fillId="2" borderId="4" xfId="0" applyNumberFormat="1" applyFont="1" applyFill="1" applyBorder="1" applyAlignment="1">
      <alignment horizontal="center" vertical="center"/>
    </xf>
    <xf numFmtId="1" fontId="12" fillId="2" borderId="7" xfId="0" applyNumberFormat="1" applyFont="1" applyFill="1" applyBorder="1" applyAlignment="1">
      <alignment horizontal="center" vertical="center"/>
    </xf>
    <xf numFmtId="0" fontId="12" fillId="2" borderId="6" xfId="0" applyFont="1" applyFill="1" applyBorder="1" applyAlignment="1">
      <alignment horizontal="center" vertical="center" wrapText="1"/>
    </xf>
    <xf numFmtId="0" fontId="13" fillId="2" borderId="6" xfId="0" applyFont="1" applyFill="1" applyBorder="1" applyAlignment="1">
      <alignment horizontal="center" vertical="center" wrapText="1"/>
    </xf>
    <xf numFmtId="9" fontId="14" fillId="2" borderId="6" xfId="0" applyNumberFormat="1" applyFont="1" applyFill="1" applyBorder="1" applyAlignment="1">
      <alignment horizontal="center" vertical="center"/>
    </xf>
    <xf numFmtId="10" fontId="13" fillId="2" borderId="6" xfId="0" applyNumberFormat="1" applyFont="1" applyFill="1" applyBorder="1" applyAlignment="1">
      <alignment horizontal="center" vertical="center"/>
    </xf>
    <xf numFmtId="1" fontId="12" fillId="2" borderId="6" xfId="0" applyNumberFormat="1" applyFont="1" applyFill="1" applyBorder="1" applyAlignment="1">
      <alignment horizontal="center" vertical="center"/>
    </xf>
    <xf numFmtId="0" fontId="0" fillId="2" borderId="0" xfId="0" applyFill="1" applyBorder="1" applyAlignment="1">
      <alignment vertical="center"/>
    </xf>
    <xf numFmtId="0" fontId="0" fillId="2" borderId="16" xfId="0" applyFont="1" applyFill="1" applyBorder="1" applyAlignment="1">
      <alignment vertical="center" wrapText="1"/>
    </xf>
    <xf numFmtId="0" fontId="22" fillId="0" borderId="16" xfId="0" applyFont="1" applyFill="1" applyBorder="1" applyAlignment="1">
      <alignment horizontal="center" vertical="center" wrapText="1"/>
    </xf>
    <xf numFmtId="0" fontId="18" fillId="2" borderId="0" xfId="0" applyFont="1" applyFill="1"/>
    <xf numFmtId="0" fontId="20" fillId="9" borderId="21" xfId="0" applyFont="1" applyFill="1" applyBorder="1" applyAlignment="1">
      <alignment horizontal="center" vertical="center"/>
    </xf>
    <xf numFmtId="0" fontId="20" fillId="9" borderId="22" xfId="0" applyFont="1" applyFill="1" applyBorder="1" applyAlignment="1">
      <alignment horizontal="center" vertical="center"/>
    </xf>
    <xf numFmtId="0" fontId="20" fillId="9" borderId="23" xfId="0" applyFont="1" applyFill="1" applyBorder="1" applyAlignment="1">
      <alignment horizontal="center" vertical="center" wrapText="1"/>
    </xf>
    <xf numFmtId="0" fontId="21" fillId="2" borderId="24" xfId="0" applyFont="1" applyFill="1" applyBorder="1" applyAlignment="1" applyProtection="1">
      <alignment horizontal="left" vertical="center" wrapText="1"/>
      <protection locked="0"/>
    </xf>
    <xf numFmtId="0" fontId="0" fillId="2" borderId="25" xfId="0" applyFont="1" applyFill="1" applyBorder="1" applyAlignment="1">
      <alignment vertical="center"/>
    </xf>
    <xf numFmtId="164" fontId="21" fillId="2" borderId="24" xfId="0" applyNumberFormat="1" applyFont="1" applyFill="1" applyBorder="1" applyAlignment="1" applyProtection="1">
      <alignment horizontal="left" vertical="center" wrapText="1"/>
      <protection locked="0"/>
    </xf>
    <xf numFmtId="0" fontId="21" fillId="2" borderId="26" xfId="0" applyFont="1" applyFill="1" applyBorder="1" applyAlignment="1" applyProtection="1">
      <alignment horizontal="left" vertical="center" wrapText="1"/>
      <protection locked="0"/>
    </xf>
    <xf numFmtId="0" fontId="0" fillId="2" borderId="28" xfId="0" applyFont="1" applyFill="1" applyBorder="1" applyAlignment="1">
      <alignment vertical="center"/>
    </xf>
    <xf numFmtId="0" fontId="0" fillId="2" borderId="27" xfId="0" applyFont="1" applyFill="1" applyBorder="1" applyAlignment="1">
      <alignment vertical="center" wrapText="1"/>
    </xf>
    <xf numFmtId="0" fontId="19" fillId="4" borderId="29" xfId="0" applyFont="1" applyFill="1" applyBorder="1" applyAlignment="1">
      <alignment vertical="center" wrapText="1"/>
    </xf>
    <xf numFmtId="0" fontId="10" fillId="9" borderId="11" xfId="0" applyFont="1" applyFill="1" applyBorder="1" applyAlignment="1">
      <alignment horizontal="center" vertical="center" wrapText="1"/>
    </xf>
    <xf numFmtId="0" fontId="15" fillId="4" borderId="34" xfId="0" applyFont="1" applyFill="1" applyBorder="1"/>
    <xf numFmtId="0" fontId="15" fillId="4" borderId="1" xfId="0" applyFont="1" applyFill="1" applyBorder="1"/>
    <xf numFmtId="0" fontId="15" fillId="4" borderId="1" xfId="0" applyFont="1" applyFill="1" applyBorder="1" applyAlignment="1">
      <alignment horizontal="left" vertical="top"/>
    </xf>
    <xf numFmtId="0" fontId="15" fillId="14" borderId="1" xfId="0" applyFont="1" applyFill="1" applyBorder="1"/>
    <xf numFmtId="0" fontId="15" fillId="14" borderId="1" xfId="0" applyFont="1" applyFill="1" applyBorder="1" applyAlignment="1">
      <alignment horizontal="left" vertical="top"/>
    </xf>
    <xf numFmtId="0" fontId="27" fillId="2" borderId="0" xfId="0" applyFont="1" applyFill="1"/>
    <xf numFmtId="0" fontId="27" fillId="2" borderId="0" xfId="0" applyFont="1" applyFill="1" applyAlignment="1">
      <alignment wrapText="1"/>
    </xf>
    <xf numFmtId="0" fontId="27" fillId="2" borderId="0" xfId="0" applyFont="1" applyFill="1" applyBorder="1"/>
    <xf numFmtId="0" fontId="12" fillId="9" borderId="0" xfId="0" applyFont="1" applyFill="1" applyBorder="1" applyAlignment="1" applyProtection="1">
      <alignment vertical="center"/>
      <protection locked="0"/>
    </xf>
    <xf numFmtId="0" fontId="12" fillId="9" borderId="6" xfId="0" applyFont="1" applyFill="1" applyBorder="1" applyAlignment="1" applyProtection="1">
      <alignment vertical="center"/>
      <protection locked="0"/>
    </xf>
    <xf numFmtId="0" fontId="30" fillId="2" borderId="0" xfId="0" applyFont="1" applyFill="1" applyBorder="1" applyAlignment="1" applyProtection="1">
      <alignment vertical="center"/>
      <protection locked="0"/>
    </xf>
    <xf numFmtId="0" fontId="28" fillId="2" borderId="0" xfId="0" applyFont="1" applyFill="1" applyBorder="1" applyAlignment="1" applyProtection="1">
      <alignment vertical="center"/>
      <protection locked="0"/>
    </xf>
    <xf numFmtId="0" fontId="28" fillId="2" borderId="0" xfId="0" applyFont="1" applyFill="1" applyBorder="1" applyAlignment="1" applyProtection="1">
      <alignment vertical="center" wrapText="1"/>
      <protection locked="0"/>
    </xf>
    <xf numFmtId="9" fontId="31" fillId="2" borderId="0" xfId="1" applyNumberFormat="1" applyFont="1" applyFill="1" applyBorder="1" applyAlignment="1" applyProtection="1">
      <alignment horizontal="center" vertical="center"/>
      <protection locked="0"/>
    </xf>
    <xf numFmtId="0" fontId="30" fillId="2" borderId="0" xfId="0" applyFont="1" applyFill="1" applyBorder="1" applyAlignment="1" applyProtection="1">
      <alignment horizontal="center" vertical="center"/>
      <protection locked="0"/>
    </xf>
    <xf numFmtId="0" fontId="13" fillId="2" borderId="0" xfId="0" applyFont="1" applyFill="1" applyBorder="1" applyAlignment="1" applyProtection="1">
      <alignment horizontal="left" vertical="center"/>
      <protection locked="0"/>
    </xf>
    <xf numFmtId="0" fontId="32" fillId="2" borderId="0" xfId="0" applyFont="1" applyFill="1" applyBorder="1" applyAlignment="1" applyProtection="1">
      <alignment horizontal="left" vertical="center"/>
      <protection locked="0"/>
    </xf>
    <xf numFmtId="0" fontId="30" fillId="2" borderId="3" xfId="0" applyFont="1" applyFill="1" applyBorder="1" applyAlignment="1" applyProtection="1">
      <alignment vertical="center"/>
      <protection locked="0"/>
    </xf>
    <xf numFmtId="0" fontId="28" fillId="2" borderId="4" xfId="0" applyFont="1" applyFill="1" applyBorder="1" applyAlignment="1" applyProtection="1">
      <alignment vertical="center"/>
      <protection locked="0"/>
    </xf>
    <xf numFmtId="0" fontId="28" fillId="2" borderId="3" xfId="0" applyFont="1" applyFill="1" applyBorder="1" applyAlignment="1" applyProtection="1">
      <alignment vertical="center" wrapText="1"/>
      <protection locked="0"/>
    </xf>
    <xf numFmtId="0" fontId="32" fillId="2" borderId="4" xfId="0" applyFont="1" applyFill="1" applyBorder="1" applyAlignment="1" applyProtection="1">
      <alignment horizontal="left" vertical="center"/>
      <protection locked="0"/>
    </xf>
    <xf numFmtId="0" fontId="30" fillId="2" borderId="5" xfId="0" applyFont="1" applyFill="1" applyBorder="1" applyAlignment="1" applyProtection="1">
      <alignment vertical="center"/>
      <protection locked="0"/>
    </xf>
    <xf numFmtId="0" fontId="29" fillId="2" borderId="5" xfId="0" applyFont="1" applyFill="1" applyBorder="1" applyAlignment="1" applyProtection="1">
      <alignment vertical="center" wrapText="1"/>
      <protection locked="0"/>
    </xf>
    <xf numFmtId="0" fontId="30" fillId="2" borderId="6" xfId="0" applyFont="1" applyFill="1" applyBorder="1" applyAlignment="1" applyProtection="1">
      <alignment vertical="center"/>
      <protection locked="0"/>
    </xf>
    <xf numFmtId="9" fontId="31" fillId="2" borderId="6" xfId="1" applyNumberFormat="1" applyFont="1" applyFill="1" applyBorder="1" applyAlignment="1" applyProtection="1">
      <alignment horizontal="center" vertical="center"/>
      <protection locked="0"/>
    </xf>
    <xf numFmtId="0" fontId="30" fillId="2" borderId="6" xfId="0" applyFont="1" applyFill="1" applyBorder="1" applyAlignment="1" applyProtection="1">
      <alignment horizontal="center" vertical="center"/>
      <protection locked="0"/>
    </xf>
    <xf numFmtId="0" fontId="13" fillId="2" borderId="6" xfId="0" applyFont="1" applyFill="1" applyBorder="1" applyAlignment="1" applyProtection="1">
      <alignment horizontal="left" vertical="center"/>
      <protection locked="0"/>
    </xf>
    <xf numFmtId="0" fontId="32" fillId="2" borderId="7" xfId="0" applyFont="1" applyFill="1" applyBorder="1" applyAlignment="1" applyProtection="1">
      <alignment horizontal="left" vertical="center"/>
      <protection locked="0"/>
    </xf>
    <xf numFmtId="0" fontId="33" fillId="2" borderId="0" xfId="0" applyFont="1" applyFill="1"/>
    <xf numFmtId="0" fontId="9" fillId="2" borderId="0" xfId="0" applyFont="1" applyFill="1" applyBorder="1" applyAlignment="1" applyProtection="1">
      <alignment horizontal="center" vertical="center"/>
      <protection locked="0"/>
    </xf>
    <xf numFmtId="0" fontId="12" fillId="9" borderId="11" xfId="0" applyFont="1" applyFill="1" applyBorder="1" applyAlignment="1" applyProtection="1">
      <alignment horizontal="left" vertical="center" wrapText="1"/>
      <protection locked="0"/>
    </xf>
    <xf numFmtId="0" fontId="12" fillId="9" borderId="11" xfId="0" applyFont="1" applyFill="1" applyBorder="1" applyAlignment="1" applyProtection="1">
      <alignment horizontal="center" vertical="center" wrapText="1"/>
      <protection locked="0"/>
    </xf>
    <xf numFmtId="164" fontId="12" fillId="9" borderId="11" xfId="0" applyNumberFormat="1" applyFont="1" applyFill="1" applyBorder="1" applyAlignment="1" applyProtection="1">
      <alignment horizontal="center" vertical="center" wrapText="1"/>
      <protection locked="0"/>
    </xf>
    <xf numFmtId="14" fontId="34" fillId="2" borderId="11" xfId="0" applyNumberFormat="1" applyFont="1" applyFill="1" applyBorder="1" applyAlignment="1" applyProtection="1">
      <alignment horizontal="center" vertical="center"/>
      <protection locked="0"/>
    </xf>
    <xf numFmtId="14" fontId="34" fillId="0" borderId="11" xfId="0" applyNumberFormat="1" applyFont="1" applyFill="1" applyBorder="1" applyAlignment="1" applyProtection="1">
      <alignment horizontal="center" vertical="center"/>
      <protection locked="0"/>
    </xf>
    <xf numFmtId="0" fontId="27" fillId="2" borderId="11" xfId="0" applyFont="1" applyFill="1" applyBorder="1" applyAlignment="1" applyProtection="1">
      <alignment horizontal="center" vertical="center" wrapText="1"/>
      <protection locked="0"/>
    </xf>
    <xf numFmtId="10" fontId="34" fillId="2" borderId="11" xfId="0" applyNumberFormat="1" applyFont="1" applyFill="1" applyBorder="1" applyAlignment="1" applyProtection="1">
      <alignment horizontal="center" vertical="center" wrapText="1"/>
      <protection locked="0"/>
    </xf>
    <xf numFmtId="0" fontId="34" fillId="2" borderId="11" xfId="0" applyFont="1" applyFill="1" applyBorder="1" applyAlignment="1" applyProtection="1">
      <alignment horizontal="center" vertical="center" wrapText="1"/>
      <protection locked="0"/>
    </xf>
    <xf numFmtId="0" fontId="34" fillId="2" borderId="0" xfId="0" applyFont="1" applyFill="1" applyBorder="1" applyAlignment="1" applyProtection="1">
      <alignment horizontal="center" vertical="center" wrapText="1"/>
      <protection locked="0"/>
    </xf>
    <xf numFmtId="2" fontId="34" fillId="2" borderId="11" xfId="0" applyNumberFormat="1" applyFont="1" applyFill="1" applyBorder="1" applyAlignment="1" applyProtection="1">
      <alignment horizontal="center" vertical="center" wrapText="1"/>
      <protection locked="0"/>
    </xf>
    <xf numFmtId="0" fontId="13" fillId="2" borderId="0" xfId="0" applyFont="1" applyFill="1" applyBorder="1" applyAlignment="1" applyProtection="1">
      <alignment horizontal="left" vertical="center"/>
      <protection locked="0"/>
    </xf>
    <xf numFmtId="10" fontId="35" fillId="2" borderId="11" xfId="0" applyNumberFormat="1" applyFont="1" applyFill="1" applyBorder="1" applyAlignment="1" applyProtection="1">
      <alignment horizontal="center" vertical="center" wrapText="1"/>
      <protection locked="0"/>
    </xf>
    <xf numFmtId="0" fontId="36" fillId="0" borderId="0" xfId="0" applyFont="1" applyFill="1" applyBorder="1"/>
    <xf numFmtId="0" fontId="37" fillId="0" borderId="0" xfId="0" applyFont="1" applyFill="1" applyBorder="1"/>
    <xf numFmtId="0" fontId="22" fillId="2" borderId="0" xfId="0" applyFont="1" applyFill="1"/>
    <xf numFmtId="0" fontId="38" fillId="2" borderId="0" xfId="0" applyFont="1" applyFill="1"/>
    <xf numFmtId="0" fontId="39" fillId="9" borderId="38" xfId="0" applyFont="1" applyFill="1" applyBorder="1" applyAlignment="1">
      <alignment horizontal="center" vertical="center"/>
    </xf>
    <xf numFmtId="0" fontId="39" fillId="9" borderId="10" xfId="0" applyFont="1" applyFill="1" applyBorder="1" applyAlignment="1">
      <alignment horizontal="center" vertical="center"/>
    </xf>
    <xf numFmtId="0" fontId="31" fillId="2" borderId="42" xfId="0" applyFont="1" applyFill="1" applyBorder="1" applyAlignment="1" applyProtection="1">
      <alignment horizontal="left" vertical="center" wrapText="1"/>
      <protection locked="0"/>
    </xf>
    <xf numFmtId="0" fontId="22" fillId="2" borderId="39" xfId="0" applyFont="1" applyFill="1" applyBorder="1" applyAlignment="1">
      <alignment vertical="center" wrapText="1"/>
    </xf>
    <xf numFmtId="0" fontId="31" fillId="2" borderId="43" xfId="0" applyFont="1" applyFill="1" applyBorder="1" applyAlignment="1" applyProtection="1">
      <alignment horizontal="left" vertical="center" wrapText="1"/>
      <protection locked="0"/>
    </xf>
    <xf numFmtId="0" fontId="40" fillId="2" borderId="40" xfId="0" applyFont="1" applyFill="1" applyBorder="1" applyAlignment="1">
      <alignment vertical="center" wrapText="1"/>
    </xf>
    <xf numFmtId="0" fontId="22" fillId="2" borderId="40" xfId="0" applyFont="1" applyFill="1" applyBorder="1" applyAlignment="1">
      <alignment vertical="center" wrapText="1"/>
    </xf>
    <xf numFmtId="164" fontId="31" fillId="2" borderId="43" xfId="0" applyNumberFormat="1" applyFont="1" applyFill="1" applyBorder="1" applyAlignment="1" applyProtection="1">
      <alignment horizontal="left" vertical="center" wrapText="1"/>
      <protection locked="0"/>
    </xf>
    <xf numFmtId="0" fontId="31" fillId="2" borderId="44" xfId="0" applyFont="1" applyFill="1" applyBorder="1" applyAlignment="1" applyProtection="1">
      <alignment horizontal="left" vertical="center" wrapText="1"/>
      <protection locked="0"/>
    </xf>
    <xf numFmtId="0" fontId="40" fillId="2" borderId="41" xfId="0" applyFont="1" applyFill="1" applyBorder="1" applyAlignment="1">
      <alignment vertical="center" wrapText="1"/>
    </xf>
    <xf numFmtId="0" fontId="40" fillId="2" borderId="0" xfId="0" applyFont="1" applyFill="1" applyBorder="1"/>
    <xf numFmtId="0" fontId="40" fillId="2" borderId="2" xfId="0" applyFont="1" applyFill="1" applyBorder="1"/>
    <xf numFmtId="0" fontId="38" fillId="2" borderId="4" xfId="0" applyFont="1" applyFill="1" applyBorder="1"/>
    <xf numFmtId="0" fontId="34" fillId="2" borderId="11" xfId="0" applyFont="1" applyFill="1" applyBorder="1" applyAlignment="1" applyProtection="1">
      <alignment horizontal="left" vertical="center"/>
      <protection locked="0"/>
    </xf>
    <xf numFmtId="0" fontId="45" fillId="2" borderId="0" xfId="0" applyFont="1" applyFill="1"/>
    <xf numFmtId="0" fontId="12" fillId="9" borderId="14" xfId="0" applyFont="1" applyFill="1" applyBorder="1" applyAlignment="1" applyProtection="1">
      <alignment horizontal="center" vertical="center" wrapText="1"/>
      <protection locked="0"/>
    </xf>
    <xf numFmtId="0" fontId="13" fillId="2" borderId="0" xfId="0" applyFont="1" applyFill="1" applyBorder="1" applyAlignment="1" applyProtection="1">
      <alignment horizontal="left" vertical="center"/>
      <protection locked="0"/>
    </xf>
    <xf numFmtId="0" fontId="28" fillId="2" borderId="6" xfId="0" applyFont="1" applyFill="1" applyBorder="1" applyAlignment="1" applyProtection="1">
      <alignment horizontal="left" vertical="center"/>
      <protection locked="0"/>
    </xf>
    <xf numFmtId="0" fontId="28" fillId="2" borderId="0" xfId="0" applyFont="1" applyFill="1" applyBorder="1" applyAlignment="1" applyProtection="1">
      <alignment horizontal="left" vertical="center"/>
      <protection locked="0"/>
    </xf>
    <xf numFmtId="0" fontId="29" fillId="2" borderId="6" xfId="0" applyFont="1" applyFill="1" applyBorder="1" applyAlignment="1" applyProtection="1">
      <alignment vertical="center" wrapText="1"/>
      <protection locked="0"/>
    </xf>
    <xf numFmtId="0" fontId="34" fillId="0" borderId="14" xfId="0" applyFont="1" applyFill="1" applyBorder="1" applyAlignment="1">
      <alignment horizontal="left" wrapText="1"/>
    </xf>
    <xf numFmtId="0" fontId="34" fillId="0" borderId="11" xfId="0" applyFont="1" applyFill="1" applyBorder="1" applyAlignment="1" applyProtection="1">
      <alignment horizontal="left" vertical="center"/>
      <protection locked="0"/>
    </xf>
    <xf numFmtId="0" fontId="34" fillId="2" borderId="14" xfId="0" applyFont="1" applyFill="1" applyBorder="1" applyAlignment="1">
      <alignment horizontal="left" wrapText="1"/>
    </xf>
    <xf numFmtId="0" fontId="34" fillId="2" borderId="14" xfId="0" applyFont="1" applyFill="1" applyBorder="1" applyAlignment="1">
      <alignment horizontal="left" vertical="center" wrapText="1"/>
    </xf>
    <xf numFmtId="0" fontId="17" fillId="2" borderId="0" xfId="0" applyFont="1" applyFill="1" applyBorder="1" applyAlignment="1">
      <alignment vertical="center" wrapText="1"/>
    </xf>
    <xf numFmtId="14" fontId="34" fillId="2" borderId="14" xfId="0" applyNumberFormat="1" applyFont="1" applyFill="1" applyBorder="1" applyAlignment="1">
      <alignment horizontal="left" wrapText="1"/>
    </xf>
    <xf numFmtId="0" fontId="20" fillId="10" borderId="18" xfId="0" applyFont="1" applyFill="1" applyBorder="1" applyAlignment="1">
      <alignment horizontal="center"/>
    </xf>
    <xf numFmtId="0" fontId="20" fillId="10" borderId="19" xfId="0" applyFont="1" applyFill="1" applyBorder="1" applyAlignment="1">
      <alignment horizontal="center"/>
    </xf>
    <xf numFmtId="0" fontId="20" fillId="10" borderId="20" xfId="0" applyFont="1" applyFill="1" applyBorder="1" applyAlignment="1">
      <alignment horizontal="center"/>
    </xf>
    <xf numFmtId="0" fontId="34" fillId="2" borderId="12" xfId="0" applyFont="1" applyFill="1" applyBorder="1" applyAlignment="1" applyProtection="1">
      <alignment horizontal="left" vertical="center"/>
      <protection locked="0"/>
    </xf>
    <xf numFmtId="0" fontId="34" fillId="2" borderId="14" xfId="0" applyFont="1" applyFill="1" applyBorder="1" applyAlignment="1" applyProtection="1">
      <alignment horizontal="left" vertical="center"/>
      <protection locked="0"/>
    </xf>
    <xf numFmtId="0" fontId="34" fillId="2" borderId="13" xfId="0" applyFont="1" applyFill="1" applyBorder="1" applyAlignment="1" applyProtection="1">
      <alignment horizontal="left" vertical="center"/>
      <protection locked="0"/>
    </xf>
    <xf numFmtId="0" fontId="34" fillId="2" borderId="12" xfId="0" applyFont="1" applyFill="1" applyBorder="1" applyAlignment="1">
      <alignment horizontal="left" vertical="center" wrapText="1"/>
    </xf>
    <xf numFmtId="0" fontId="34" fillId="2" borderId="13" xfId="0" applyFont="1" applyFill="1" applyBorder="1" applyAlignment="1">
      <alignment horizontal="left" vertical="center" wrapText="1"/>
    </xf>
    <xf numFmtId="0" fontId="34" fillId="2" borderId="14" xfId="0" applyFont="1" applyFill="1" applyBorder="1" applyAlignment="1">
      <alignment horizontal="left" vertical="center" wrapText="1"/>
    </xf>
    <xf numFmtId="9" fontId="14" fillId="0" borderId="11" xfId="0" applyNumberFormat="1" applyFont="1" applyFill="1" applyBorder="1" applyAlignment="1">
      <alignment horizontal="center" vertical="center"/>
    </xf>
    <xf numFmtId="1" fontId="13" fillId="0" borderId="11" xfId="0" applyNumberFormat="1" applyFont="1" applyFill="1" applyBorder="1" applyAlignment="1">
      <alignment horizontal="center" vertical="center"/>
    </xf>
    <xf numFmtId="9" fontId="13" fillId="0" borderId="12" xfId="0" applyNumberFormat="1" applyFont="1" applyFill="1" applyBorder="1" applyAlignment="1">
      <alignment horizontal="center" vertical="center"/>
    </xf>
    <xf numFmtId="9" fontId="13" fillId="0" borderId="14" xfId="0" applyNumberFormat="1" applyFont="1" applyFill="1" applyBorder="1" applyAlignment="1">
      <alignment horizontal="center" vertical="center"/>
    </xf>
    <xf numFmtId="1" fontId="13" fillId="0" borderId="12" xfId="0" applyNumberFormat="1" applyFont="1" applyFill="1" applyBorder="1" applyAlignment="1">
      <alignment horizontal="center" vertical="center"/>
    </xf>
    <xf numFmtId="1" fontId="13" fillId="0" borderId="14" xfId="0" applyNumberFormat="1" applyFont="1" applyFill="1" applyBorder="1" applyAlignment="1">
      <alignment horizontal="center" vertical="center"/>
    </xf>
    <xf numFmtId="1" fontId="13" fillId="0" borderId="13" xfId="0" applyNumberFormat="1" applyFont="1" applyFill="1" applyBorder="1" applyAlignment="1">
      <alignment horizontal="center" vertical="center"/>
    </xf>
    <xf numFmtId="9" fontId="13" fillId="0" borderId="11" xfId="0" applyNumberFormat="1" applyFont="1" applyFill="1" applyBorder="1" applyAlignment="1">
      <alignment horizontal="center" vertical="center"/>
    </xf>
    <xf numFmtId="9" fontId="13" fillId="0" borderId="13" xfId="0" applyNumberFormat="1" applyFont="1" applyFill="1" applyBorder="1" applyAlignment="1">
      <alignment horizontal="center" vertical="center"/>
    </xf>
    <xf numFmtId="0" fontId="12" fillId="9" borderId="12" xfId="0" applyFont="1" applyFill="1" applyBorder="1" applyAlignment="1" applyProtection="1">
      <alignment horizontal="center" vertical="center" wrapText="1"/>
      <protection locked="0"/>
    </xf>
    <xf numFmtId="0" fontId="12" fillId="9" borderId="13" xfId="0" applyFont="1" applyFill="1" applyBorder="1" applyAlignment="1" applyProtection="1">
      <alignment horizontal="center" vertical="center" wrapText="1"/>
      <protection locked="0"/>
    </xf>
    <xf numFmtId="0" fontId="12" fillId="9" borderId="14" xfId="0" applyFont="1" applyFill="1" applyBorder="1" applyAlignment="1" applyProtection="1">
      <alignment horizontal="center" vertical="center" wrapText="1"/>
      <protection locked="0"/>
    </xf>
    <xf numFmtId="0" fontId="34" fillId="0" borderId="12" xfId="0" applyFont="1" applyFill="1" applyBorder="1" applyAlignment="1">
      <alignment horizontal="left" vertical="center" wrapText="1"/>
    </xf>
    <xf numFmtId="0" fontId="34" fillId="0" borderId="13" xfId="0" applyFont="1" applyFill="1" applyBorder="1" applyAlignment="1">
      <alignment horizontal="left" vertical="center" wrapText="1"/>
    </xf>
    <xf numFmtId="0" fontId="34" fillId="0" borderId="14" xfId="0" applyFont="1" applyFill="1" applyBorder="1" applyAlignment="1">
      <alignment horizontal="left" vertical="center" wrapText="1"/>
    </xf>
    <xf numFmtId="0" fontId="12" fillId="9" borderId="11" xfId="0" applyFont="1" applyFill="1" applyBorder="1" applyAlignment="1">
      <alignment horizontal="left" vertical="center" wrapText="1"/>
    </xf>
    <xf numFmtId="0" fontId="12" fillId="9" borderId="12" xfId="0" applyFont="1" applyFill="1" applyBorder="1" applyAlignment="1" applyProtection="1">
      <alignment vertical="center" wrapText="1"/>
      <protection locked="0"/>
    </xf>
    <xf numFmtId="0" fontId="12" fillId="9" borderId="13" xfId="0" applyFont="1" applyFill="1" applyBorder="1" applyAlignment="1" applyProtection="1">
      <alignment vertical="center" wrapText="1"/>
      <protection locked="0"/>
    </xf>
    <xf numFmtId="0" fontId="12" fillId="9" borderId="14" xfId="0" applyFont="1" applyFill="1" applyBorder="1" applyAlignment="1" applyProtection="1">
      <alignment vertical="center" wrapText="1"/>
      <protection locked="0"/>
    </xf>
    <xf numFmtId="0" fontId="13" fillId="0" borderId="12"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9" fillId="11" borderId="8" xfId="0" applyFont="1" applyFill="1" applyBorder="1" applyAlignment="1">
      <alignment horizontal="center" vertical="center"/>
    </xf>
    <xf numFmtId="0" fontId="9" fillId="11" borderId="9" xfId="0" applyFont="1" applyFill="1" applyBorder="1" applyAlignment="1">
      <alignment horizontal="center" vertical="center"/>
    </xf>
    <xf numFmtId="0" fontId="9" fillId="11" borderId="10" xfId="0" applyFont="1" applyFill="1" applyBorder="1" applyAlignment="1">
      <alignment horizontal="center" vertical="center"/>
    </xf>
    <xf numFmtId="0" fontId="11" fillId="9" borderId="11" xfId="0" applyFont="1" applyFill="1" applyBorder="1" applyAlignment="1">
      <alignment horizontal="center" vertical="center" wrapText="1"/>
    </xf>
    <xf numFmtId="0" fontId="11" fillId="9" borderId="12" xfId="0" applyFont="1" applyFill="1" applyBorder="1" applyAlignment="1">
      <alignment horizontal="center" vertical="center" wrapText="1"/>
    </xf>
    <xf numFmtId="0" fontId="11" fillId="9" borderId="14" xfId="0" applyFont="1" applyFill="1" applyBorder="1" applyAlignment="1">
      <alignment horizontal="center" vertical="center" wrapText="1"/>
    </xf>
    <xf numFmtId="0" fontId="10" fillId="9" borderId="11" xfId="0" applyFont="1" applyFill="1" applyBorder="1" applyAlignment="1">
      <alignment horizontal="center" vertical="center" wrapText="1"/>
    </xf>
    <xf numFmtId="0" fontId="9" fillId="11" borderId="15" xfId="0" applyFont="1" applyFill="1" applyBorder="1" applyAlignment="1" applyProtection="1">
      <alignment horizontal="center" vertical="center"/>
      <protection locked="0"/>
    </xf>
    <xf numFmtId="0" fontId="9" fillId="11" borderId="2" xfId="0" applyFont="1" applyFill="1" applyBorder="1" applyAlignment="1" applyProtection="1">
      <alignment horizontal="center" vertical="center"/>
      <protection locked="0"/>
    </xf>
    <xf numFmtId="0" fontId="9" fillId="11" borderId="9" xfId="0" applyFont="1" applyFill="1" applyBorder="1" applyAlignment="1" applyProtection="1">
      <alignment horizontal="center" vertical="center"/>
      <protection locked="0"/>
    </xf>
    <xf numFmtId="0" fontId="9" fillId="11" borderId="10" xfId="0" applyFont="1" applyFill="1" applyBorder="1" applyAlignment="1" applyProtection="1">
      <alignment horizontal="center" vertical="center"/>
      <protection locked="0"/>
    </xf>
    <xf numFmtId="0" fontId="12" fillId="9" borderId="4" xfId="0" applyFont="1" applyFill="1" applyBorder="1" applyAlignment="1" applyProtection="1">
      <alignment horizontal="left" vertical="center" wrapText="1"/>
      <protection locked="0"/>
    </xf>
    <xf numFmtId="14" fontId="13" fillId="2" borderId="2" xfId="0" applyNumberFormat="1" applyFont="1" applyFill="1" applyBorder="1" applyAlignment="1" applyProtection="1">
      <alignment horizontal="left" vertical="center"/>
      <protection locked="0"/>
    </xf>
    <xf numFmtId="14" fontId="13" fillId="2" borderId="0" xfId="0" applyNumberFormat="1" applyFont="1" applyFill="1" applyBorder="1" applyAlignment="1" applyProtection="1">
      <alignment horizontal="left" vertical="center"/>
      <protection locked="0"/>
    </xf>
    <xf numFmtId="10" fontId="13" fillId="0" borderId="0" xfId="0" applyNumberFormat="1" applyFont="1" applyFill="1" applyBorder="1" applyAlignment="1" applyProtection="1">
      <alignment horizontal="left" vertical="center" wrapText="1"/>
      <protection locked="0"/>
    </xf>
    <xf numFmtId="9" fontId="13" fillId="2" borderId="6" xfId="1" applyNumberFormat="1" applyFont="1" applyFill="1" applyBorder="1" applyAlignment="1" applyProtection="1">
      <alignment horizontal="left" vertical="center"/>
      <protection locked="0"/>
    </xf>
    <xf numFmtId="0" fontId="12" fillId="9" borderId="15" xfId="0" applyFont="1" applyFill="1" applyBorder="1" applyAlignment="1" applyProtection="1">
      <alignment horizontal="right" vertical="center"/>
      <protection locked="0"/>
    </xf>
    <xf numFmtId="0" fontId="12" fillId="9" borderId="2" xfId="0" applyFont="1" applyFill="1" applyBorder="1" applyAlignment="1" applyProtection="1">
      <alignment horizontal="right" vertical="center"/>
      <protection locked="0"/>
    </xf>
    <xf numFmtId="0" fontId="12" fillId="9" borderId="3" xfId="0" applyFont="1" applyFill="1" applyBorder="1" applyAlignment="1" applyProtection="1">
      <alignment horizontal="right" vertical="center"/>
      <protection locked="0"/>
    </xf>
    <xf numFmtId="0" fontId="12" fillId="9" borderId="0" xfId="0" applyFont="1" applyFill="1" applyBorder="1" applyAlignment="1" applyProtection="1">
      <alignment horizontal="right" vertical="center"/>
      <protection locked="0"/>
    </xf>
    <xf numFmtId="0" fontId="13" fillId="2" borderId="4" xfId="0" applyFont="1" applyFill="1" applyBorder="1" applyAlignment="1" applyProtection="1">
      <alignment horizontal="center" vertical="center" wrapText="1"/>
      <protection locked="0"/>
    </xf>
    <xf numFmtId="0" fontId="13" fillId="2" borderId="7" xfId="0" applyFont="1" applyFill="1" applyBorder="1" applyAlignment="1" applyProtection="1">
      <alignment horizontal="center" vertical="center" wrapText="1"/>
      <protection locked="0"/>
    </xf>
    <xf numFmtId="0" fontId="12" fillId="9" borderId="5" xfId="0" applyFont="1" applyFill="1" applyBorder="1" applyAlignment="1" applyProtection="1">
      <alignment horizontal="right" vertical="center"/>
      <protection locked="0"/>
    </xf>
    <xf numFmtId="0" fontId="12" fillId="9" borderId="6" xfId="0" applyFont="1" applyFill="1" applyBorder="1" applyAlignment="1" applyProtection="1">
      <alignment horizontal="right" vertical="center"/>
      <protection locked="0"/>
    </xf>
    <xf numFmtId="0" fontId="28" fillId="2" borderId="2" xfId="0" applyFont="1" applyFill="1" applyBorder="1" applyAlignment="1" applyProtection="1">
      <alignment horizontal="left" vertical="center"/>
      <protection locked="0"/>
    </xf>
    <xf numFmtId="0" fontId="28" fillId="2" borderId="17" xfId="0" applyFont="1" applyFill="1" applyBorder="1" applyAlignment="1" applyProtection="1">
      <alignment horizontal="left" vertical="center"/>
      <protection locked="0"/>
    </xf>
    <xf numFmtId="0" fontId="13" fillId="2" borderId="0" xfId="0" applyFont="1" applyFill="1" applyBorder="1" applyAlignment="1" applyProtection="1">
      <alignment horizontal="left" vertical="center"/>
      <protection locked="0"/>
    </xf>
    <xf numFmtId="0" fontId="13" fillId="2" borderId="4" xfId="0" applyFont="1" applyFill="1" applyBorder="1" applyAlignment="1" applyProtection="1">
      <alignment horizontal="left" vertical="center"/>
      <protection locked="0"/>
    </xf>
    <xf numFmtId="0" fontId="28" fillId="2" borderId="6" xfId="0" applyFont="1" applyFill="1" applyBorder="1" applyAlignment="1" applyProtection="1">
      <alignment horizontal="left" vertical="center"/>
      <protection locked="0"/>
    </xf>
    <xf numFmtId="0" fontId="28" fillId="2" borderId="7" xfId="0" applyFont="1" applyFill="1" applyBorder="1" applyAlignment="1" applyProtection="1">
      <alignment horizontal="left" vertical="center"/>
      <protection locked="0"/>
    </xf>
    <xf numFmtId="0" fontId="12" fillId="9" borderId="11" xfId="0" applyFont="1" applyFill="1" applyBorder="1" applyAlignment="1" applyProtection="1">
      <alignment horizontal="left" vertical="center" wrapText="1"/>
      <protection locked="0"/>
    </xf>
    <xf numFmtId="0" fontId="9" fillId="11" borderId="8" xfId="0" applyFont="1" applyFill="1" applyBorder="1" applyAlignment="1" applyProtection="1">
      <alignment horizontal="center" vertical="center"/>
      <protection locked="0"/>
    </xf>
    <xf numFmtId="0" fontId="43" fillId="10" borderId="8" xfId="0" applyFont="1" applyFill="1" applyBorder="1" applyAlignment="1">
      <alignment horizontal="center" vertical="center"/>
    </xf>
    <xf numFmtId="0" fontId="43" fillId="10" borderId="10" xfId="0" applyFont="1" applyFill="1" applyBorder="1" applyAlignment="1">
      <alignment horizontal="center" vertical="center"/>
    </xf>
    <xf numFmtId="0" fontId="39" fillId="15" borderId="15" xfId="0" applyFont="1" applyFill="1" applyBorder="1" applyAlignment="1" applyProtection="1">
      <alignment horizontal="left" vertical="center" wrapText="1"/>
      <protection locked="0"/>
    </xf>
    <xf numFmtId="0" fontId="31" fillId="15" borderId="37" xfId="0" applyFont="1" applyFill="1" applyBorder="1" applyAlignment="1" applyProtection="1">
      <alignment horizontal="left" vertical="center" wrapText="1"/>
      <protection locked="0"/>
    </xf>
    <xf numFmtId="0" fontId="31" fillId="15" borderId="3" xfId="0" applyFont="1" applyFill="1" applyBorder="1" applyAlignment="1" applyProtection="1">
      <alignment horizontal="left" vertical="center" wrapText="1"/>
      <protection locked="0"/>
    </xf>
    <xf numFmtId="0" fontId="31" fillId="15" borderId="35" xfId="0" applyFont="1" applyFill="1" applyBorder="1" applyAlignment="1" applyProtection="1">
      <alignment horizontal="left" vertical="center" wrapText="1"/>
      <protection locked="0"/>
    </xf>
    <xf numFmtId="0" fontId="31" fillId="15" borderId="5" xfId="0" applyFont="1" applyFill="1" applyBorder="1" applyAlignment="1" applyProtection="1">
      <alignment horizontal="left" vertical="center" wrapText="1"/>
      <protection locked="0"/>
    </xf>
    <xf numFmtId="0" fontId="31" fillId="15" borderId="36" xfId="0" applyFont="1" applyFill="1" applyBorder="1" applyAlignment="1" applyProtection="1">
      <alignment horizontal="left" vertical="center" wrapText="1"/>
      <protection locked="0"/>
    </xf>
    <xf numFmtId="0" fontId="40" fillId="15" borderId="15" xfId="0" applyFont="1" applyFill="1" applyBorder="1" applyAlignment="1">
      <alignment horizontal="left" vertical="center" wrapText="1"/>
    </xf>
    <xf numFmtId="0" fontId="40" fillId="15" borderId="17" xfId="0" applyFont="1" applyFill="1" applyBorder="1" applyAlignment="1">
      <alignment horizontal="left" vertical="center" wrapText="1"/>
    </xf>
    <xf numFmtId="0" fontId="40" fillId="15" borderId="3" xfId="0" applyFont="1" applyFill="1" applyBorder="1" applyAlignment="1">
      <alignment horizontal="left" vertical="center" wrapText="1"/>
    </xf>
    <xf numFmtId="0" fontId="40" fillId="15" borderId="4" xfId="0" applyFont="1" applyFill="1" applyBorder="1" applyAlignment="1">
      <alignment horizontal="left" vertical="center" wrapText="1"/>
    </xf>
    <xf numFmtId="0" fontId="40" fillId="15" borderId="5" xfId="0" applyFont="1" applyFill="1" applyBorder="1" applyAlignment="1">
      <alignment horizontal="left" vertical="center" wrapText="1"/>
    </xf>
    <xf numFmtId="0" fontId="40" fillId="15" borderId="7" xfId="0" applyFont="1" applyFill="1" applyBorder="1" applyAlignment="1">
      <alignment horizontal="left" vertical="center" wrapText="1"/>
    </xf>
    <xf numFmtId="0" fontId="24" fillId="11" borderId="1" xfId="0" applyFont="1" applyFill="1" applyBorder="1" applyAlignment="1">
      <alignment horizontal="left"/>
    </xf>
    <xf numFmtId="0" fontId="0" fillId="0" borderId="1" xfId="0" applyBorder="1" applyAlignment="1">
      <alignment horizontal="left" vertical="top"/>
    </xf>
    <xf numFmtId="0" fontId="0" fillId="0" borderId="1" xfId="0" applyBorder="1" applyAlignment="1">
      <alignment horizontal="left" vertical="top" wrapText="1"/>
    </xf>
    <xf numFmtId="0" fontId="0" fillId="0" borderId="1" xfId="0" applyFill="1" applyBorder="1" applyAlignment="1">
      <alignment horizontal="left" vertical="top" wrapText="1"/>
    </xf>
    <xf numFmtId="0" fontId="24" fillId="12" borderId="1" xfId="0" applyFont="1" applyFill="1" applyBorder="1" applyAlignment="1">
      <alignment horizontal="center"/>
    </xf>
    <xf numFmtId="0" fontId="0" fillId="0" borderId="1" xfId="0" applyBorder="1"/>
    <xf numFmtId="0" fontId="23" fillId="0" borderId="34" xfId="0" applyFont="1" applyBorder="1"/>
    <xf numFmtId="0" fontId="0" fillId="0" borderId="30" xfId="0" applyBorder="1"/>
    <xf numFmtId="0" fontId="0" fillId="0" borderId="31" xfId="0" applyBorder="1"/>
    <xf numFmtId="0" fontId="0" fillId="0" borderId="32" xfId="0" applyBorder="1"/>
    <xf numFmtId="0" fontId="24" fillId="11" borderId="1" xfId="0" applyFont="1" applyFill="1" applyBorder="1" applyAlignment="1">
      <alignment horizontal="left" vertical="top"/>
    </xf>
    <xf numFmtId="0" fontId="15" fillId="0" borderId="0" xfId="0" applyFont="1" applyBorder="1" applyAlignment="1">
      <alignment horizontal="center" vertical="top"/>
    </xf>
    <xf numFmtId="0" fontId="0" fillId="0" borderId="30" xfId="0"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0" fillId="0" borderId="1" xfId="0" applyBorder="1" applyAlignment="1"/>
    <xf numFmtId="0" fontId="0" fillId="0" borderId="1" xfId="0" applyBorder="1" applyAlignment="1">
      <alignment wrapText="1"/>
    </xf>
    <xf numFmtId="0" fontId="0" fillId="0" borderId="1" xfId="0" applyBorder="1" applyAlignment="1">
      <alignment horizontal="center"/>
    </xf>
    <xf numFmtId="0" fontId="0" fillId="0" borderId="0" xfId="0" applyAlignment="1">
      <alignment horizontal="center"/>
    </xf>
    <xf numFmtId="0" fontId="26" fillId="13" borderId="1" xfId="0" applyFont="1" applyFill="1" applyBorder="1" applyAlignment="1">
      <alignment horizontal="center" vertical="center"/>
    </xf>
    <xf numFmtId="0" fontId="0" fillId="0" borderId="33" xfId="0" applyBorder="1" applyAlignment="1">
      <alignment horizontal="center"/>
    </xf>
    <xf numFmtId="0" fontId="0" fillId="0" borderId="1" xfId="0" applyBorder="1" applyAlignment="1">
      <alignment vertical="top" wrapText="1"/>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15" fillId="7" borderId="0" xfId="0" applyFont="1" applyFill="1" applyBorder="1" applyAlignment="1">
      <alignment horizontal="center"/>
    </xf>
    <xf numFmtId="0" fontId="15" fillId="8" borderId="0" xfId="0" applyFont="1" applyFill="1" applyBorder="1" applyAlignment="1">
      <alignment horizontal="center"/>
    </xf>
  </cellXfs>
  <cellStyles count="2">
    <cellStyle name="Millares" xfId="1" builtinId="3"/>
    <cellStyle name="Normal" xfId="0" builtinId="0"/>
  </cellStyles>
  <dxfs count="0"/>
  <tableStyles count="0" defaultTableStyle="TableStyleMedium2" defaultPivotStyle="PivotStyleLight16"/>
  <colors>
    <mruColors>
      <color rgb="FF3259A0"/>
      <color rgb="FFA7A7A7"/>
      <color rgb="FF5B97D5"/>
      <color rgb="FF145BD5"/>
      <color rgb="FFD5D5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C" sz="1400" b="1" i="0" baseline="0">
                <a:effectLst/>
              </a:rPr>
              <a:t>Avance general según cronograma </a:t>
            </a:r>
          </a:p>
        </c:rich>
      </c:tx>
      <c:layout>
        <c:manualLayout>
          <c:xMode val="edge"/>
          <c:yMode val="edge"/>
          <c:x val="0.27235457075513397"/>
          <c:y val="1.413840448891952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manualLayout>
          <c:layoutTarget val="inner"/>
          <c:xMode val="edge"/>
          <c:yMode val="edge"/>
          <c:x val="0.3095066096963266"/>
          <c:y val="0.31379155094189193"/>
          <c:w val="0.41615842586276591"/>
          <c:h val="0.57254979378632631"/>
        </c:manualLayout>
      </c:layout>
      <c:doughnutChart>
        <c:varyColors val="1"/>
        <c:ser>
          <c:idx val="0"/>
          <c:order val="0"/>
          <c:tx>
            <c:v>Etapas</c:v>
          </c:tx>
          <c:dPt>
            <c:idx val="0"/>
            <c:bubble3D val="0"/>
            <c:explosion val="10"/>
            <c:spPr>
              <a:solidFill>
                <a:schemeClr val="accent4">
                  <a:lumMod val="7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1-7F5C-4CF9-BCC4-2369F9C1A117}"/>
              </c:ext>
            </c:extLst>
          </c:dPt>
          <c:dPt>
            <c:idx val="1"/>
            <c:bubble3D val="0"/>
            <c:explosion val="9"/>
            <c:spPr>
              <a:solidFill>
                <a:srgbClr val="A7A7A7"/>
              </a:solidFill>
              <a:ln w="19050">
                <a:solidFill>
                  <a:schemeClr val="lt1"/>
                </a:solidFill>
              </a:ln>
              <a:effectLst/>
            </c:spPr>
            <c:extLst xmlns:c16r2="http://schemas.microsoft.com/office/drawing/2015/06/chart">
              <c:ext xmlns:c16="http://schemas.microsoft.com/office/drawing/2014/chart" uri="{C3380CC4-5D6E-409C-BE32-E72D297353CC}">
                <c16:uniqueId val="{00000003-7F5C-4CF9-BCC4-2369F9C1A117}"/>
              </c:ext>
            </c:extLst>
          </c:dPt>
          <c:dPt>
            <c:idx val="2"/>
            <c:bubble3D val="0"/>
            <c:spPr>
              <a:solidFill>
                <a:schemeClr val="accent4">
                  <a:lumMod val="40000"/>
                  <a:lumOff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5-7F5C-4CF9-BCC4-2369F9C1A117}"/>
              </c:ext>
            </c:extLst>
          </c:dPt>
          <c:dLbls>
            <c:dLbl>
              <c:idx val="0"/>
              <c:layout>
                <c:manualLayout>
                  <c:x val="1.5022796246242429E-2"/>
                  <c:y val="-0.16409518154252514"/>
                </c:manualLayout>
              </c:layout>
              <c:tx>
                <c:rich>
                  <a:bodyPr/>
                  <a:lstStyle/>
                  <a:p>
                    <a:fld id="{0ED6F2F9-9A64-4909-A723-2C0CAC29AB18}" type="CELLRANGE">
                      <a:rPr lang="en-US"/>
                      <a:pPr/>
                      <a:t>[CELLRANGE]</a:t>
                    </a:fld>
                    <a:endParaRPr lang="en-US" baseline="0"/>
                  </a:p>
                  <a:p>
                    <a:fld id="{6C1EFB0D-1609-4524-80C2-D7D370ED5847}" type="VALUE">
                      <a:rPr lang="en-US"/>
                      <a:pPr/>
                      <a:t>[VALOR]</a:t>
                    </a:fld>
                    <a:endParaRPr lang="es-EC"/>
                  </a:p>
                </c:rich>
              </c:tx>
              <c:showLegendKey val="0"/>
              <c:showVal val="1"/>
              <c:showCatName val="0"/>
              <c:showSerName val="0"/>
              <c:showPercent val="0"/>
              <c:showBubbleSize val="0"/>
              <c:separator>
</c:separator>
              <c:extLst xmlns:c16r2="http://schemas.microsoft.com/office/drawing/2015/06/chart">
                <c:ext xmlns:c16="http://schemas.microsoft.com/office/drawing/2014/chart" uri="{C3380CC4-5D6E-409C-BE32-E72D297353CC}">
                  <c16:uniqueId val="{00000001-7F5C-4CF9-BCC4-2369F9C1A117}"/>
                </c:ext>
                <c:ext xmlns:c15="http://schemas.microsoft.com/office/drawing/2012/chart" uri="{CE6537A1-D6FC-4f65-9D91-7224C49458BB}">
                  <c15:layout/>
                  <c15:dlblFieldTable/>
                  <c15:showDataLabelsRange val="1"/>
                </c:ext>
              </c:extLst>
            </c:dLbl>
            <c:dLbl>
              <c:idx val="1"/>
              <c:layout>
                <c:manualLayout>
                  <c:x val="0.14540695699924874"/>
                  <c:y val="-9.7210786931000701E-2"/>
                </c:manualLayout>
              </c:layout>
              <c:tx>
                <c:rich>
                  <a:bodyPr/>
                  <a:lstStyle/>
                  <a:p>
                    <a:fld id="{722CEBFE-900D-454D-8A59-3D04C4F7AEB4}" type="CELLRANGE">
                      <a:rPr lang="en-US"/>
                      <a:pPr/>
                      <a:t>[CELLRANGE]</a:t>
                    </a:fld>
                    <a:endParaRPr lang="en-US" baseline="0"/>
                  </a:p>
                  <a:p>
                    <a:fld id="{4761380E-6A6B-49CE-B43B-9F4813EB928F}" type="VALUE">
                      <a:rPr lang="en-US"/>
                      <a:pPr/>
                      <a:t>[VALOR]</a:t>
                    </a:fld>
                    <a:endParaRPr lang="es-EC"/>
                  </a:p>
                </c:rich>
              </c:tx>
              <c:showLegendKey val="0"/>
              <c:showVal val="1"/>
              <c:showCatName val="0"/>
              <c:showSerName val="0"/>
              <c:showPercent val="0"/>
              <c:showBubbleSize val="0"/>
              <c:separator>
</c:separator>
              <c:extLst xmlns:c16r2="http://schemas.microsoft.com/office/drawing/2015/06/chart">
                <c:ext xmlns:c16="http://schemas.microsoft.com/office/drawing/2014/chart" uri="{C3380CC4-5D6E-409C-BE32-E72D297353CC}">
                  <c16:uniqueId val="{00000003-7F5C-4CF9-BCC4-2369F9C1A117}"/>
                </c:ext>
                <c:ext xmlns:c15="http://schemas.microsoft.com/office/drawing/2012/chart" uri="{CE6537A1-D6FC-4f65-9D91-7224C49458BB}">
                  <c15:layout/>
                  <c15:dlblFieldTable/>
                  <c15:showDataLabelsRange val="1"/>
                </c:ext>
              </c:extLst>
            </c:dLbl>
            <c:dLbl>
              <c:idx val="2"/>
              <c:layout>
                <c:manualLayout>
                  <c:x val="-0.2105597241170229"/>
                  <c:y val="-2.0691969886395111E-2"/>
                </c:manualLayout>
              </c:layout>
              <c:tx>
                <c:rich>
                  <a:bodyPr/>
                  <a:lstStyle/>
                  <a:p>
                    <a:fld id="{CD6E30BD-E8B8-4A5E-A656-1DE4271EA30E}" type="CELLRANGE">
                      <a:rPr lang="en-US"/>
                      <a:pPr/>
                      <a:t>[CELLRANGE]</a:t>
                    </a:fld>
                    <a:endParaRPr lang="en-US" baseline="0"/>
                  </a:p>
                  <a:p>
                    <a:fld id="{58549715-6D24-4872-BAEE-00779A228026}" type="VALUE">
                      <a:rPr lang="en-US"/>
                      <a:pPr/>
                      <a:t>[VALOR]</a:t>
                    </a:fld>
                    <a:endParaRPr lang="es-EC"/>
                  </a:p>
                </c:rich>
              </c:tx>
              <c:showLegendKey val="0"/>
              <c:showVal val="1"/>
              <c:showCatName val="0"/>
              <c:showSerName val="0"/>
              <c:showPercent val="0"/>
              <c:showBubbleSize val="0"/>
              <c:separator>
</c:separator>
              <c:extLst xmlns:c16r2="http://schemas.microsoft.com/office/drawing/2015/06/chart">
                <c:ext xmlns:c16="http://schemas.microsoft.com/office/drawing/2014/chart" uri="{C3380CC4-5D6E-409C-BE32-E72D297353CC}">
                  <c16:uniqueId val="{00000005-7F5C-4CF9-BCC4-2369F9C1A117}"/>
                </c:ext>
                <c:ext xmlns:c15="http://schemas.microsoft.com/office/drawing/2012/chart" uri="{CE6537A1-D6FC-4f65-9D91-7224C49458BB}">
                  <c15:layout/>
                  <c15:dlblFieldTable/>
                  <c15:showDataLabelsRange val="1"/>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cap="none" spc="0" baseline="0">
                    <a:ln w="0"/>
                    <a:solidFill>
                      <a:schemeClr val="tx2">
                        <a:lumMod val="75000"/>
                      </a:schemeClr>
                    </a:solidFill>
                    <a:effectLst>
                      <a:outerShdw blurRad="38100" dist="25400" dir="5400000" algn="ctr" rotWithShape="0">
                        <a:srgbClr val="6E747A">
                          <a:alpha val="43000"/>
                        </a:srgbClr>
                      </a:outerShdw>
                    </a:effectLst>
                    <a:latin typeface="+mn-lt"/>
                    <a:ea typeface="+mn-ea"/>
                    <a:cs typeface="+mn-cs"/>
                  </a:defRPr>
                </a:pPr>
                <a:endParaRPr lang="es-EC"/>
              </a:p>
            </c:txPr>
            <c:showLegendKey val="0"/>
            <c:showVal val="1"/>
            <c:showCatName val="0"/>
            <c:showSerName val="0"/>
            <c:showPercent val="0"/>
            <c:showBubbleSize val="0"/>
            <c:separator>
</c:separator>
            <c:showLeaderLines val="1"/>
            <c:leaderLines>
              <c:spPr>
                <a:ln w="9525" cap="flat" cmpd="sng" algn="ctr">
                  <a:solidFill>
                    <a:schemeClr val="tx2">
                      <a:lumMod val="60000"/>
                      <a:lumOff val="40000"/>
                    </a:schemeClr>
                  </a:solidFill>
                  <a:prstDash val="dash"/>
                  <a:round/>
                </a:ln>
                <a:effectLst/>
              </c:spPr>
            </c:leaderLines>
            <c:extLst xmlns:c16r2="http://schemas.microsoft.com/office/drawing/2015/06/chart">
              <c:ext xmlns:c15="http://schemas.microsoft.com/office/drawing/2012/chart" uri="{CE6537A1-D6FC-4f65-9D91-7224C49458BB}">
                <c15:showDataLabelsRange val="1"/>
              </c:ext>
            </c:extLst>
          </c:dLbls>
          <c:cat>
            <c:strRef>
              <c:f>Contadores!$O$2:$Q$2</c:f>
              <c:strCache>
                <c:ptCount val="3"/>
                <c:pt idx="0">
                  <c:v>Por elaborar</c:v>
                </c:pt>
                <c:pt idx="1">
                  <c:v>Pendiente</c:v>
                </c:pt>
                <c:pt idx="2">
                  <c:v>Terminado</c:v>
                </c:pt>
              </c:strCache>
            </c:strRef>
          </c:cat>
          <c:val>
            <c:numRef>
              <c:f>Contadores!$R$13:$T$13</c:f>
              <c:numCache>
                <c:formatCode>0.00%</c:formatCode>
                <c:ptCount val="3"/>
                <c:pt idx="0">
                  <c:v>0.95714285714285707</c:v>
                </c:pt>
                <c:pt idx="1">
                  <c:v>4.2857142857142858E-2</c:v>
                </c:pt>
                <c:pt idx="2">
                  <c:v>0</c:v>
                </c:pt>
              </c:numCache>
            </c:numRef>
          </c:val>
          <c:extLst xmlns:c16r2="http://schemas.microsoft.com/office/drawing/2015/06/chart">
            <c:ext xmlns:c16="http://schemas.microsoft.com/office/drawing/2014/chart" uri="{C3380CC4-5D6E-409C-BE32-E72D297353CC}">
              <c16:uniqueId val="{00000006-7F5C-4CF9-BCC4-2369F9C1A117}"/>
            </c:ext>
            <c:ext xmlns:c15="http://schemas.microsoft.com/office/drawing/2012/chart" uri="{02D57815-91ED-43cb-92C2-25804820EDAC}">
              <c15:datalabelsRange>
                <c15:f>Contadores!$O$13:$Q$13</c15:f>
                <c15:dlblRangeCache>
                  <c:ptCount val="3"/>
                  <c:pt idx="0">
                    <c:v>76</c:v>
                  </c:pt>
                  <c:pt idx="1">
                    <c:v>3</c:v>
                  </c:pt>
                  <c:pt idx="2">
                    <c:v>0</c:v>
                  </c:pt>
                </c15:dlblRangeCache>
              </c15:datalabelsRange>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solidFill>
        <a:schemeClr val="accent1">
          <a:lumMod val="75000"/>
        </a:schemeClr>
      </a:solidFill>
      <a:round/>
    </a:ln>
    <a:effectLst/>
  </c:spPr>
  <c:txPr>
    <a:bodyPr/>
    <a:lstStyle/>
    <a:p>
      <a:pPr>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C" sz="1400" b="1" i="0" baseline="0">
                <a:effectLst/>
              </a:rPr>
              <a:t>Avance por fases según cronograma</a:t>
            </a:r>
            <a:endParaRPr lang="es-EC" sz="1100">
              <a:effectLst/>
            </a:endParaRPr>
          </a:p>
        </c:rich>
      </c:tx>
      <c:layout>
        <c:manualLayout>
          <c:xMode val="edge"/>
          <c:yMode val="edge"/>
          <c:x val="0.19359947720299203"/>
          <c:y val="1.49691788810050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manualLayout>
          <c:layoutTarget val="inner"/>
          <c:xMode val="edge"/>
          <c:yMode val="edge"/>
          <c:x val="0.32972636824070839"/>
          <c:y val="0.18758468652893054"/>
          <c:w val="0.61185840286565107"/>
          <c:h val="0.67866442635630175"/>
        </c:manualLayout>
      </c:layout>
      <c:barChart>
        <c:barDir val="bar"/>
        <c:grouping val="percentStacked"/>
        <c:varyColors val="0"/>
        <c:ser>
          <c:idx val="2"/>
          <c:order val="0"/>
          <c:tx>
            <c:strRef>
              <c:f>Contadores!$W$2</c:f>
              <c:strCache>
                <c:ptCount val="1"/>
                <c:pt idx="0">
                  <c:v>Terminado</c:v>
                </c:pt>
              </c:strCache>
            </c:strRef>
          </c:tx>
          <c:spPr>
            <a:solidFill>
              <a:schemeClr val="accent4">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ysClr val="windowText" lastClr="000000"/>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Contadores!$N$3:$N$12</c:f>
              <c:strCache>
                <c:ptCount val="10"/>
                <c:pt idx="0">
                  <c:v>1. Planificación</c:v>
                </c:pt>
                <c:pt idx="1">
                  <c:v>2. Diseño</c:v>
                </c:pt>
                <c:pt idx="2">
                  <c:v>3. Construcción</c:v>
                </c:pt>
                <c:pt idx="3">
                  <c:v>4. Recolección</c:v>
                </c:pt>
                <c:pt idx="4">
                  <c:v>5. Procesamiento</c:v>
                </c:pt>
                <c:pt idx="5">
                  <c:v>6. Análisis</c:v>
                </c:pt>
                <c:pt idx="6">
                  <c:v>7. Difusión</c:v>
                </c:pt>
                <c:pt idx="7">
                  <c:v>8. Evaluación</c:v>
                </c:pt>
                <c:pt idx="8">
                  <c:v>9. Aseguramiento de calidad</c:v>
                </c:pt>
                <c:pt idx="9">
                  <c:v>10. Gestión de Archivo</c:v>
                </c:pt>
              </c:strCache>
            </c:strRef>
          </c:cat>
          <c:val>
            <c:numRef>
              <c:f>Contadores!$W$3:$W$12</c:f>
              <c:numCache>
                <c:formatCode>0.00%</c:formatCode>
                <c:ptCount val="10"/>
                <c:pt idx="0">
                  <c:v>#N/A</c:v>
                </c:pt>
                <c:pt idx="1">
                  <c:v>#N/A</c:v>
                </c:pt>
                <c:pt idx="2">
                  <c:v>#N/A</c:v>
                </c:pt>
                <c:pt idx="3">
                  <c:v>#N/A</c:v>
                </c:pt>
                <c:pt idx="4">
                  <c:v>#N/A</c:v>
                </c:pt>
                <c:pt idx="5">
                  <c:v>#N/A</c:v>
                </c:pt>
                <c:pt idx="6">
                  <c:v>#N/A</c:v>
                </c:pt>
                <c:pt idx="7">
                  <c:v>#N/A</c:v>
                </c:pt>
                <c:pt idx="8">
                  <c:v>#N/A</c:v>
                </c:pt>
                <c:pt idx="9">
                  <c:v>#N/A</c:v>
                </c:pt>
              </c:numCache>
            </c:numRef>
          </c:val>
          <c:extLst xmlns:c16r2="http://schemas.microsoft.com/office/drawing/2015/06/chart">
            <c:ext xmlns:c16="http://schemas.microsoft.com/office/drawing/2014/chart" uri="{C3380CC4-5D6E-409C-BE32-E72D297353CC}">
              <c16:uniqueId val="{00000000-AC5A-441B-857C-6A8B0A48D2CC}"/>
            </c:ext>
          </c:extLst>
        </c:ser>
        <c:ser>
          <c:idx val="1"/>
          <c:order val="1"/>
          <c:tx>
            <c:strRef>
              <c:f>Contadores!$V$2</c:f>
              <c:strCache>
                <c:ptCount val="1"/>
                <c:pt idx="0">
                  <c:v>Pendiente</c:v>
                </c:pt>
              </c:strCache>
            </c:strRef>
          </c:tx>
          <c:spPr>
            <a:solidFill>
              <a:srgbClr val="A7A7A7"/>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Contadores!$N$3:$N$12</c:f>
              <c:strCache>
                <c:ptCount val="10"/>
                <c:pt idx="0">
                  <c:v>1. Planificación</c:v>
                </c:pt>
                <c:pt idx="1">
                  <c:v>2. Diseño</c:v>
                </c:pt>
                <c:pt idx="2">
                  <c:v>3. Construcción</c:v>
                </c:pt>
                <c:pt idx="3">
                  <c:v>4. Recolección</c:v>
                </c:pt>
                <c:pt idx="4">
                  <c:v>5. Procesamiento</c:v>
                </c:pt>
                <c:pt idx="5">
                  <c:v>6. Análisis</c:v>
                </c:pt>
                <c:pt idx="6">
                  <c:v>7. Difusión</c:v>
                </c:pt>
                <c:pt idx="7">
                  <c:v>8. Evaluación</c:v>
                </c:pt>
                <c:pt idx="8">
                  <c:v>9. Aseguramiento de calidad</c:v>
                </c:pt>
                <c:pt idx="9">
                  <c:v>10. Gestión de Archivo</c:v>
                </c:pt>
              </c:strCache>
            </c:strRef>
          </c:cat>
          <c:val>
            <c:numRef>
              <c:f>Contadores!$V$3:$V$12</c:f>
              <c:numCache>
                <c:formatCode>0.00%</c:formatCode>
                <c:ptCount val="10"/>
                <c:pt idx="0">
                  <c:v>#N/A</c:v>
                </c:pt>
                <c:pt idx="1">
                  <c:v>#N/A</c:v>
                </c:pt>
                <c:pt idx="2">
                  <c:v>#N/A</c:v>
                </c:pt>
                <c:pt idx="3">
                  <c:v>#N/A</c:v>
                </c:pt>
                <c:pt idx="4">
                  <c:v>#N/A</c:v>
                </c:pt>
                <c:pt idx="5">
                  <c:v>0.42857142857142855</c:v>
                </c:pt>
                <c:pt idx="6">
                  <c:v>#N/A</c:v>
                </c:pt>
                <c:pt idx="7">
                  <c:v>#N/A</c:v>
                </c:pt>
                <c:pt idx="8">
                  <c:v>#N/A</c:v>
                </c:pt>
                <c:pt idx="9">
                  <c:v>#N/A</c:v>
                </c:pt>
              </c:numCache>
            </c:numRef>
          </c:val>
          <c:extLst xmlns:c16r2="http://schemas.microsoft.com/office/drawing/2015/06/chart">
            <c:ext xmlns:c16="http://schemas.microsoft.com/office/drawing/2014/chart" uri="{C3380CC4-5D6E-409C-BE32-E72D297353CC}">
              <c16:uniqueId val="{00000001-AC5A-441B-857C-6A8B0A48D2CC}"/>
            </c:ext>
          </c:extLst>
        </c:ser>
        <c:ser>
          <c:idx val="0"/>
          <c:order val="2"/>
          <c:tx>
            <c:strRef>
              <c:f>Contadores!$U$2</c:f>
              <c:strCache>
                <c:ptCount val="1"/>
                <c:pt idx="0">
                  <c:v>Por elaborar</c:v>
                </c:pt>
              </c:strCache>
            </c:strRef>
          </c:tx>
          <c:spPr>
            <a:solidFill>
              <a:schemeClr val="accent4">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Contadores!$N$3:$N$12</c:f>
              <c:strCache>
                <c:ptCount val="10"/>
                <c:pt idx="0">
                  <c:v>1. Planificación</c:v>
                </c:pt>
                <c:pt idx="1">
                  <c:v>2. Diseño</c:v>
                </c:pt>
                <c:pt idx="2">
                  <c:v>3. Construcción</c:v>
                </c:pt>
                <c:pt idx="3">
                  <c:v>4. Recolección</c:v>
                </c:pt>
                <c:pt idx="4">
                  <c:v>5. Procesamiento</c:v>
                </c:pt>
                <c:pt idx="5">
                  <c:v>6. Análisis</c:v>
                </c:pt>
                <c:pt idx="6">
                  <c:v>7. Difusión</c:v>
                </c:pt>
                <c:pt idx="7">
                  <c:v>8. Evaluación</c:v>
                </c:pt>
                <c:pt idx="8">
                  <c:v>9. Aseguramiento de calidad</c:v>
                </c:pt>
                <c:pt idx="9">
                  <c:v>10. Gestión de Archivo</c:v>
                </c:pt>
              </c:strCache>
            </c:strRef>
          </c:cat>
          <c:val>
            <c:numRef>
              <c:f>Contadores!$U$3:$U$12</c:f>
              <c:numCache>
                <c:formatCode>0.00%</c:formatCode>
                <c:ptCount val="10"/>
                <c:pt idx="0">
                  <c:v>1</c:v>
                </c:pt>
                <c:pt idx="1">
                  <c:v>1</c:v>
                </c:pt>
                <c:pt idx="2">
                  <c:v>1</c:v>
                </c:pt>
                <c:pt idx="3">
                  <c:v>1</c:v>
                </c:pt>
                <c:pt idx="4">
                  <c:v>1</c:v>
                </c:pt>
                <c:pt idx="5">
                  <c:v>0.5714285714285714</c:v>
                </c:pt>
                <c:pt idx="6">
                  <c:v>1</c:v>
                </c:pt>
                <c:pt idx="7">
                  <c:v>1</c:v>
                </c:pt>
                <c:pt idx="8">
                  <c:v>1</c:v>
                </c:pt>
                <c:pt idx="9">
                  <c:v>1</c:v>
                </c:pt>
              </c:numCache>
            </c:numRef>
          </c:val>
          <c:extLst xmlns:c16r2="http://schemas.microsoft.com/office/drawing/2015/06/chart">
            <c:ext xmlns:c16="http://schemas.microsoft.com/office/drawing/2014/chart" uri="{C3380CC4-5D6E-409C-BE32-E72D297353CC}">
              <c16:uniqueId val="{00000002-AC5A-441B-857C-6A8B0A48D2CC}"/>
            </c:ext>
          </c:extLst>
        </c:ser>
        <c:dLbls>
          <c:showLegendKey val="0"/>
          <c:showVal val="0"/>
          <c:showCatName val="0"/>
          <c:showSerName val="0"/>
          <c:showPercent val="0"/>
          <c:showBubbleSize val="0"/>
        </c:dLbls>
        <c:gapWidth val="50"/>
        <c:overlap val="100"/>
        <c:axId val="-1863486176"/>
        <c:axId val="-1863495424"/>
      </c:barChart>
      <c:catAx>
        <c:axId val="-1863486176"/>
        <c:scaling>
          <c:orientation val="maxMin"/>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crossAx val="-1863495424"/>
        <c:crosses val="autoZero"/>
        <c:auto val="0"/>
        <c:lblAlgn val="ctr"/>
        <c:lblOffset val="100"/>
        <c:tickLblSkip val="1"/>
        <c:noMultiLvlLbl val="0"/>
      </c:catAx>
      <c:valAx>
        <c:axId val="-1863495424"/>
        <c:scaling>
          <c:orientation val="minMax"/>
        </c:scaling>
        <c:delete val="1"/>
        <c:axPos val="t"/>
        <c:numFmt formatCode="0%" sourceLinked="0"/>
        <c:majorTickMark val="none"/>
        <c:minorTickMark val="none"/>
        <c:tickLblPos val="low"/>
        <c:crossAx val="-1863486176"/>
        <c:crosses val="autoZero"/>
        <c:crossBetween val="between"/>
        <c:majorUnit val="1"/>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solidFill>
        <a:schemeClr val="accent1">
          <a:lumMod val="75000"/>
        </a:schemeClr>
      </a:solidFill>
      <a:round/>
    </a:ln>
    <a:effectLst/>
  </c:spPr>
  <c:txPr>
    <a:bodyPr/>
    <a:lstStyle/>
    <a:p>
      <a:pPr>
        <a:defRPr/>
      </a:pPr>
      <a:endParaRPr lang="es-EC"/>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33618</xdr:colOff>
      <xdr:row>0</xdr:row>
      <xdr:rowOff>31750</xdr:rowOff>
    </xdr:from>
    <xdr:to>
      <xdr:col>23</xdr:col>
      <xdr:colOff>743229</xdr:colOff>
      <xdr:row>8</xdr:row>
      <xdr:rowOff>154631</xdr:rowOff>
    </xdr:to>
    <xdr:pic>
      <xdr:nvPicPr>
        <xdr:cNvPr id="2" name="Imagen 1">
          <a:extLst>
            <a:ext uri="{FF2B5EF4-FFF2-40B4-BE49-F238E27FC236}">
              <a16:creationId xmlns=""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309" r="30871"/>
        <a:stretch/>
      </xdr:blipFill>
      <xdr:spPr>
        <a:xfrm>
          <a:off x="616324" y="31750"/>
          <a:ext cx="17481175" cy="1773881"/>
        </a:xfrm>
        <a:prstGeom prst="rect">
          <a:avLst/>
        </a:prstGeom>
      </xdr:spPr>
    </xdr:pic>
    <xdr:clientData/>
  </xdr:twoCellAnchor>
  <xdr:twoCellAnchor>
    <xdr:from>
      <xdr:col>3</xdr:col>
      <xdr:colOff>179573</xdr:colOff>
      <xdr:row>1</xdr:row>
      <xdr:rowOff>178292</xdr:rowOff>
    </xdr:from>
    <xdr:to>
      <xdr:col>19</xdr:col>
      <xdr:colOff>348302</xdr:colOff>
      <xdr:row>5</xdr:row>
      <xdr:rowOff>165592</xdr:rowOff>
    </xdr:to>
    <xdr:sp macro="" textlink="">
      <xdr:nvSpPr>
        <xdr:cNvPr id="3" name="CuadroTexto 2">
          <a:extLst>
            <a:ext uri="{FF2B5EF4-FFF2-40B4-BE49-F238E27FC236}">
              <a16:creationId xmlns="" xmlns:a16="http://schemas.microsoft.com/office/drawing/2014/main" id="{00000000-0008-0000-0100-000003000000}"/>
            </a:ext>
          </a:extLst>
        </xdr:cNvPr>
        <xdr:cNvSpPr txBox="1"/>
      </xdr:nvSpPr>
      <xdr:spPr>
        <a:xfrm>
          <a:off x="1109661" y="368792"/>
          <a:ext cx="12663288"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000" b="1" i="0">
              <a:solidFill>
                <a:schemeClr val="bg1"/>
              </a:solidFill>
              <a:latin typeface="Century Gothic" panose="020B0502020202020204" pitchFamily="34" charset="0"/>
            </a:rPr>
            <a:t>CRONOGRAMA DE</a:t>
          </a:r>
          <a:r>
            <a:rPr lang="es-ES_tradnl" sz="4000" b="1" i="0" baseline="0">
              <a:solidFill>
                <a:schemeClr val="bg1"/>
              </a:solidFill>
              <a:latin typeface="Century Gothic" panose="020B0502020202020204" pitchFamily="34" charset="0"/>
            </a:rPr>
            <a:t> ACTIVIDADES - MPE</a:t>
          </a:r>
          <a:endParaRPr lang="es-ES_tradnl" sz="4000" b="0" i="0">
            <a:solidFill>
              <a:schemeClr val="bg1"/>
            </a:solidFill>
            <a:latin typeface="Century Gothic" panose="020B0502020202020204" pitchFamily="34" charset="0"/>
          </a:endParaRPr>
        </a:p>
      </xdr:txBody>
    </xdr:sp>
    <xdr:clientData/>
  </xdr:twoCellAnchor>
  <xdr:twoCellAnchor>
    <xdr:from>
      <xdr:col>18</xdr:col>
      <xdr:colOff>544285</xdr:colOff>
      <xdr:row>18</xdr:row>
      <xdr:rowOff>13608</xdr:rowOff>
    </xdr:from>
    <xdr:to>
      <xdr:col>25</xdr:col>
      <xdr:colOff>666750</xdr:colOff>
      <xdr:row>38</xdr:row>
      <xdr:rowOff>131379</xdr:rowOff>
    </xdr:to>
    <xdr:graphicFrame macro="">
      <xdr:nvGraphicFramePr>
        <xdr:cNvPr id="5" name="Gráfico 4">
          <a:extLst>
            <a:ext uri="{FF2B5EF4-FFF2-40B4-BE49-F238E27FC236}">
              <a16:creationId xmlns=""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163286</xdr:colOff>
      <xdr:row>18</xdr:row>
      <xdr:rowOff>13608</xdr:rowOff>
    </xdr:from>
    <xdr:to>
      <xdr:col>18</xdr:col>
      <xdr:colOff>381000</xdr:colOff>
      <xdr:row>38</xdr:row>
      <xdr:rowOff>122465</xdr:rowOff>
    </xdr:to>
    <xdr:graphicFrame macro="">
      <xdr:nvGraphicFramePr>
        <xdr:cNvPr id="6" name="Gráfico 5">
          <a:extLst>
            <a:ext uri="{FF2B5EF4-FFF2-40B4-BE49-F238E27FC236}">
              <a16:creationId xmlns=""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228788</xdr:colOff>
      <xdr:row>5</xdr:row>
      <xdr:rowOff>110191</xdr:rowOff>
    </xdr:from>
    <xdr:to>
      <xdr:col>17</xdr:col>
      <xdr:colOff>1221441</xdr:colOff>
      <xdr:row>8</xdr:row>
      <xdr:rowOff>102244</xdr:rowOff>
    </xdr:to>
    <xdr:sp macro="" textlink="">
      <xdr:nvSpPr>
        <xdr:cNvPr id="7" name="CuadroTexto 6">
          <a:extLst>
            <a:ext uri="{FF2B5EF4-FFF2-40B4-BE49-F238E27FC236}">
              <a16:creationId xmlns="" xmlns:a16="http://schemas.microsoft.com/office/drawing/2014/main" id="{00000000-0008-0000-0100-000007000000}"/>
            </a:ext>
          </a:extLst>
        </xdr:cNvPr>
        <xdr:cNvSpPr txBox="1"/>
      </xdr:nvSpPr>
      <xdr:spPr>
        <a:xfrm>
          <a:off x="1158876" y="1062691"/>
          <a:ext cx="11302065" cy="5635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chemeClr val="bg1"/>
              </a:solidFill>
              <a:latin typeface="Century Gothic" panose="020B0502020202020204" pitchFamily="34" charset="0"/>
            </a:rPr>
            <a:t>Registro Estadístico de Empleo</a:t>
          </a:r>
          <a:r>
            <a:rPr lang="es-ES_tradnl" sz="2400" b="0" i="0" baseline="0">
              <a:solidFill>
                <a:schemeClr val="bg1"/>
              </a:solidFill>
              <a:latin typeface="Century Gothic" panose="020B0502020202020204" pitchFamily="34" charset="0"/>
            </a:rPr>
            <a:t> en la Seguridad Social (REESS)</a:t>
          </a:r>
          <a:endParaRPr lang="es-ES_tradnl" sz="24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ronograma%20MPE%20REESS%202024_INTERNO_muest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paldo"/>
      <sheetName val="Matriz"/>
      <sheetName val="Aspectos_diligenciamiento"/>
      <sheetName val="Descripción de cálculos"/>
      <sheetName val="Validaciones"/>
      <sheetName val="Contadore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E13"/>
  <sheetViews>
    <sheetView view="pageBreakPreview" topLeftCell="B1" zoomScaleNormal="70" zoomScaleSheetLayoutView="100" workbookViewId="0">
      <selection activeCell="B1" sqref="B1:E1"/>
    </sheetView>
  </sheetViews>
  <sheetFormatPr baseColWidth="10" defaultRowHeight="15" x14ac:dyDescent="0.25"/>
  <cols>
    <col min="1" max="1" width="11.42578125" style="50"/>
    <col min="2" max="2" width="21.85546875" style="25" customWidth="1"/>
    <col min="3" max="3" width="70.7109375" style="25" customWidth="1"/>
    <col min="4" max="4" width="54.42578125" style="25" customWidth="1"/>
    <col min="5" max="5" width="13.140625" style="47" customWidth="1"/>
    <col min="6" max="16384" width="11.42578125" style="50"/>
  </cols>
  <sheetData>
    <row r="1" spans="2:5" ht="16.5" thickBot="1" x14ac:dyDescent="0.3">
      <c r="B1" s="134" t="s">
        <v>213</v>
      </c>
      <c r="C1" s="135"/>
      <c r="D1" s="135"/>
      <c r="E1" s="136"/>
    </row>
    <row r="2" spans="2:5" ht="31.5" x14ac:dyDescent="0.25">
      <c r="B2" s="51" t="s">
        <v>191</v>
      </c>
      <c r="C2" s="52" t="s">
        <v>68</v>
      </c>
      <c r="D2" s="52" t="s">
        <v>198</v>
      </c>
      <c r="E2" s="53" t="s">
        <v>199</v>
      </c>
    </row>
    <row r="3" spans="2:5" ht="30" x14ac:dyDescent="0.25">
      <c r="B3" s="54" t="s">
        <v>2</v>
      </c>
      <c r="C3" s="48" t="s">
        <v>200</v>
      </c>
      <c r="D3" s="48" t="s">
        <v>203</v>
      </c>
      <c r="E3" s="55" t="s">
        <v>212</v>
      </c>
    </row>
    <row r="4" spans="2:5" ht="30" x14ac:dyDescent="0.25">
      <c r="B4" s="54" t="s">
        <v>3</v>
      </c>
      <c r="C4" s="48" t="s">
        <v>201</v>
      </c>
      <c r="D4" s="48" t="s">
        <v>202</v>
      </c>
      <c r="E4" s="55" t="s">
        <v>212</v>
      </c>
    </row>
    <row r="5" spans="2:5" ht="49.5" x14ac:dyDescent="0.25">
      <c r="B5" s="54" t="s">
        <v>188</v>
      </c>
      <c r="C5" s="48" t="s">
        <v>214</v>
      </c>
      <c r="D5" s="49" t="s">
        <v>204</v>
      </c>
      <c r="E5" s="55" t="s">
        <v>192</v>
      </c>
    </row>
    <row r="6" spans="2:5" ht="30" x14ac:dyDescent="0.25">
      <c r="B6" s="54" t="s">
        <v>159</v>
      </c>
      <c r="C6" s="48" t="s">
        <v>205</v>
      </c>
      <c r="D6" s="49" t="s">
        <v>204</v>
      </c>
      <c r="E6" s="55" t="s">
        <v>192</v>
      </c>
    </row>
    <row r="7" spans="2:5" ht="33" x14ac:dyDescent="0.25">
      <c r="B7" s="54" t="s">
        <v>4</v>
      </c>
      <c r="C7" s="48" t="s">
        <v>206</v>
      </c>
      <c r="D7" s="49" t="s">
        <v>204</v>
      </c>
      <c r="E7" s="55" t="s">
        <v>193</v>
      </c>
    </row>
    <row r="8" spans="2:5" ht="16.5" x14ac:dyDescent="0.25">
      <c r="B8" s="56" t="s">
        <v>5</v>
      </c>
      <c r="C8" s="48" t="s">
        <v>207</v>
      </c>
      <c r="D8" s="49" t="s">
        <v>204</v>
      </c>
      <c r="E8" s="55" t="s">
        <v>193</v>
      </c>
    </row>
    <row r="9" spans="2:5" ht="33" x14ac:dyDescent="0.25">
      <c r="B9" s="56" t="s">
        <v>197</v>
      </c>
      <c r="C9" s="48" t="s">
        <v>208</v>
      </c>
      <c r="D9" s="49" t="s">
        <v>204</v>
      </c>
      <c r="E9" s="55" t="s">
        <v>193</v>
      </c>
    </row>
    <row r="10" spans="2:5" ht="90" x14ac:dyDescent="0.25">
      <c r="B10" s="54" t="s">
        <v>154</v>
      </c>
      <c r="C10" s="48" t="s">
        <v>210</v>
      </c>
      <c r="D10" s="48" t="s">
        <v>209</v>
      </c>
      <c r="E10" s="55" t="s">
        <v>212</v>
      </c>
    </row>
    <row r="11" spans="2:5" ht="30" x14ac:dyDescent="0.25">
      <c r="B11" s="54" t="s">
        <v>158</v>
      </c>
      <c r="C11" s="48" t="s">
        <v>211</v>
      </c>
      <c r="D11" s="49" t="s">
        <v>204</v>
      </c>
      <c r="E11" s="55" t="s">
        <v>194</v>
      </c>
    </row>
    <row r="12" spans="2:5" ht="33" x14ac:dyDescent="0.25">
      <c r="B12" s="54" t="s">
        <v>155</v>
      </c>
      <c r="C12" s="48"/>
      <c r="D12" s="48"/>
      <c r="E12" s="55"/>
    </row>
    <row r="13" spans="2:5" ht="33.75" thickBot="1" x14ac:dyDescent="0.3">
      <c r="B13" s="57" t="s">
        <v>156</v>
      </c>
      <c r="C13" s="59"/>
      <c r="D13" s="59"/>
      <c r="E13" s="58"/>
    </row>
  </sheetData>
  <mergeCells count="1">
    <mergeCell ref="B1:E1"/>
  </mergeCells>
  <printOptions headings="1"/>
  <pageMargins left="0.7" right="0.7" top="0.75" bottom="0.75" header="0.3" footer="0.3"/>
  <pageSetup paperSize="9" scale="53" orientation="portrait" r:id="rId1"/>
  <rowBreaks count="1" manualBreakCount="1">
    <brk id="13" max="16383" man="1"/>
  </rowBreaks>
  <colBreaks count="2" manualBreakCount="2">
    <brk id="1" max="1048575" man="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pageSetUpPr fitToPage="1"/>
  </sheetPr>
  <dimension ref="B10:AI478"/>
  <sheetViews>
    <sheetView tabSelected="1" zoomScale="80" zoomScaleNormal="80" zoomScaleSheetLayoutView="80" workbookViewId="0"/>
  </sheetViews>
  <sheetFormatPr baseColWidth="10" defaultRowHeight="16.5" x14ac:dyDescent="0.3"/>
  <cols>
    <col min="1" max="2" width="4.28515625" style="67" customWidth="1"/>
    <col min="3" max="3" width="5.140625" style="67" customWidth="1"/>
    <col min="4" max="4" width="25.7109375" style="67" customWidth="1"/>
    <col min="5" max="5" width="15.7109375" style="67" customWidth="1"/>
    <col min="6" max="8" width="7.85546875" style="67" customWidth="1"/>
    <col min="9" max="9" width="10.28515625" style="67" customWidth="1"/>
    <col min="10" max="13" width="7.85546875" style="67" customWidth="1"/>
    <col min="14" max="14" width="2.42578125" style="67" customWidth="1"/>
    <col min="15" max="15" width="1.7109375" style="67" customWidth="1"/>
    <col min="16" max="16" width="48.85546875" style="68" customWidth="1"/>
    <col min="17" max="17" width="34.28515625" style="68" hidden="1" customWidth="1"/>
    <col min="18" max="18" width="24.7109375" style="67" customWidth="1"/>
    <col min="19" max="20" width="13" style="67" bestFit="1" customWidth="1"/>
    <col min="21" max="21" width="12.5703125" style="67" customWidth="1"/>
    <col min="22" max="25" width="11.42578125" style="67"/>
    <col min="26" max="26" width="13.85546875" style="67" customWidth="1"/>
    <col min="27" max="27" width="11.42578125" style="69"/>
    <col min="28" max="16384" width="11.42578125" style="67"/>
  </cols>
  <sheetData>
    <row r="10" spans="3:33" ht="17.25" thickBot="1" x14ac:dyDescent="0.35"/>
    <row r="11" spans="3:33" ht="17.25" thickBot="1" x14ac:dyDescent="0.35">
      <c r="C11" s="171" t="s">
        <v>51</v>
      </c>
      <c r="D11" s="172"/>
      <c r="E11" s="172"/>
      <c r="F11" s="172"/>
      <c r="G11" s="172"/>
      <c r="H11" s="172"/>
      <c r="I11" s="172"/>
      <c r="J11" s="172"/>
      <c r="K11" s="172"/>
      <c r="L11" s="172"/>
      <c r="M11" s="172"/>
      <c r="N11" s="172"/>
      <c r="O11" s="172"/>
      <c r="P11" s="172"/>
      <c r="Q11" s="172"/>
      <c r="R11" s="173"/>
      <c r="S11" s="173"/>
      <c r="T11" s="173"/>
      <c r="U11" s="173"/>
      <c r="V11" s="173"/>
      <c r="W11" s="173"/>
      <c r="X11" s="173"/>
      <c r="Y11" s="173"/>
      <c r="Z11" s="174"/>
    </row>
    <row r="12" spans="3:33" x14ac:dyDescent="0.3">
      <c r="C12" s="180" t="s">
        <v>224</v>
      </c>
      <c r="D12" s="181"/>
      <c r="E12" s="181"/>
      <c r="F12" s="181"/>
      <c r="G12" s="188" t="s">
        <v>324</v>
      </c>
      <c r="H12" s="188"/>
      <c r="I12" s="188"/>
      <c r="J12" s="188"/>
      <c r="K12" s="188"/>
      <c r="L12" s="188"/>
      <c r="M12" s="188"/>
      <c r="N12" s="188"/>
      <c r="O12" s="188"/>
      <c r="P12" s="189"/>
      <c r="Q12" s="126"/>
      <c r="R12" s="70" t="s">
        <v>160</v>
      </c>
      <c r="S12" s="176">
        <v>45292</v>
      </c>
      <c r="T12" s="176"/>
      <c r="U12" s="176"/>
      <c r="V12" s="176"/>
      <c r="W12" s="176"/>
      <c r="X12" s="176"/>
      <c r="Y12" s="176"/>
      <c r="Z12" s="175" t="s">
        <v>163</v>
      </c>
      <c r="AD12" s="69"/>
      <c r="AE12" s="69"/>
      <c r="AF12" s="69"/>
      <c r="AG12" s="69"/>
    </row>
    <row r="13" spans="3:33" x14ac:dyDescent="0.3">
      <c r="C13" s="182" t="s">
        <v>229</v>
      </c>
      <c r="D13" s="183"/>
      <c r="E13" s="183"/>
      <c r="F13" s="183"/>
      <c r="G13" s="190" t="s">
        <v>325</v>
      </c>
      <c r="H13" s="190"/>
      <c r="I13" s="190"/>
      <c r="J13" s="190"/>
      <c r="K13" s="190"/>
      <c r="L13" s="190"/>
      <c r="M13" s="190"/>
      <c r="N13" s="190"/>
      <c r="O13" s="190"/>
      <c r="P13" s="191"/>
      <c r="Q13" s="124"/>
      <c r="R13" s="70" t="s">
        <v>161</v>
      </c>
      <c r="S13" s="177">
        <v>45657</v>
      </c>
      <c r="T13" s="177"/>
      <c r="U13" s="177"/>
      <c r="V13" s="177"/>
      <c r="W13" s="177"/>
      <c r="X13" s="177"/>
      <c r="Y13" s="177"/>
      <c r="Z13" s="175"/>
      <c r="AC13" s="69"/>
      <c r="AD13" s="69"/>
      <c r="AE13" s="69"/>
      <c r="AF13" s="69"/>
      <c r="AG13" s="69"/>
    </row>
    <row r="14" spans="3:33" x14ac:dyDescent="0.3">
      <c r="C14" s="182" t="s">
        <v>230</v>
      </c>
      <c r="D14" s="183"/>
      <c r="E14" s="183"/>
      <c r="F14" s="183"/>
      <c r="G14" s="190" t="s">
        <v>326</v>
      </c>
      <c r="H14" s="190"/>
      <c r="I14" s="190"/>
      <c r="J14" s="190"/>
      <c r="K14" s="190"/>
      <c r="L14" s="190"/>
      <c r="M14" s="190"/>
      <c r="N14" s="190"/>
      <c r="O14" s="190"/>
      <c r="P14" s="191"/>
      <c r="Q14" s="124"/>
      <c r="R14" s="70" t="s">
        <v>162</v>
      </c>
      <c r="S14" s="178">
        <f>+MAX(W45:W471)</f>
        <v>0</v>
      </c>
      <c r="T14" s="178"/>
      <c r="U14" s="178"/>
      <c r="V14" s="178"/>
      <c r="W14" s="178"/>
      <c r="X14" s="178"/>
      <c r="Y14" s="178"/>
      <c r="Z14" s="184" t="s">
        <v>628</v>
      </c>
      <c r="AD14" s="69"/>
      <c r="AE14" s="69"/>
      <c r="AF14" s="69"/>
      <c r="AG14" s="69"/>
    </row>
    <row r="15" spans="3:33" ht="21.75" customHeight="1" thickBot="1" x14ac:dyDescent="0.35">
      <c r="C15" s="186" t="s">
        <v>196</v>
      </c>
      <c r="D15" s="187"/>
      <c r="E15" s="187"/>
      <c r="F15" s="187"/>
      <c r="G15" s="192" t="s">
        <v>327</v>
      </c>
      <c r="H15" s="192"/>
      <c r="I15" s="192"/>
      <c r="J15" s="192"/>
      <c r="K15" s="192"/>
      <c r="L15" s="192"/>
      <c r="M15" s="192"/>
      <c r="N15" s="192"/>
      <c r="O15" s="192"/>
      <c r="P15" s="193"/>
      <c r="Q15" s="125"/>
      <c r="R15" s="71" t="s">
        <v>627</v>
      </c>
      <c r="S15" s="179" t="s">
        <v>344</v>
      </c>
      <c r="T15" s="179"/>
      <c r="U15" s="179"/>
      <c r="V15" s="179"/>
      <c r="W15" s="179"/>
      <c r="X15" s="179"/>
      <c r="Y15" s="179"/>
      <c r="Z15" s="185"/>
      <c r="AD15" s="69"/>
      <c r="AE15" s="69"/>
      <c r="AF15" s="69"/>
      <c r="AG15" s="69"/>
    </row>
    <row r="16" spans="3:33" ht="11.25" customHeight="1" thickBot="1" x14ac:dyDescent="0.35">
      <c r="C16" s="72"/>
      <c r="D16" s="72"/>
      <c r="E16" s="73"/>
      <c r="F16" s="73"/>
      <c r="G16" s="73"/>
      <c r="H16" s="73"/>
      <c r="I16" s="73"/>
      <c r="J16" s="73"/>
      <c r="K16" s="73"/>
      <c r="L16" s="73"/>
      <c r="M16" s="73"/>
      <c r="N16" s="73"/>
      <c r="O16" s="73"/>
      <c r="P16" s="74"/>
      <c r="Q16" s="74"/>
      <c r="R16" s="72"/>
      <c r="S16" s="75"/>
      <c r="T16" s="76"/>
      <c r="U16" s="76"/>
      <c r="V16" s="77"/>
      <c r="W16" s="77"/>
      <c r="X16" s="102"/>
      <c r="Y16" s="77"/>
      <c r="Z16" s="78"/>
      <c r="AE16" s="69"/>
      <c r="AF16" s="69"/>
    </row>
    <row r="17" spans="3:35" ht="18.75" customHeight="1" thickBot="1" x14ac:dyDescent="0.35">
      <c r="C17" s="164" t="s">
        <v>218</v>
      </c>
      <c r="D17" s="165"/>
      <c r="E17" s="165"/>
      <c r="F17" s="165"/>
      <c r="G17" s="165"/>
      <c r="H17" s="165"/>
      <c r="I17" s="165"/>
      <c r="J17" s="165"/>
      <c r="K17" s="165"/>
      <c r="L17" s="165"/>
      <c r="M17" s="165"/>
      <c r="N17" s="166"/>
      <c r="O17" s="35"/>
      <c r="P17" s="164" t="s">
        <v>219</v>
      </c>
      <c r="Q17" s="165"/>
      <c r="R17" s="165"/>
      <c r="S17" s="165"/>
      <c r="T17" s="165"/>
      <c r="U17" s="165"/>
      <c r="V17" s="165"/>
      <c r="W17" s="165"/>
      <c r="X17" s="165"/>
      <c r="Y17" s="165"/>
      <c r="Z17" s="166"/>
      <c r="AA17" s="37"/>
      <c r="AB17" s="37"/>
      <c r="AC17" s="37"/>
      <c r="AD17" s="69"/>
      <c r="AH17" s="69"/>
      <c r="AI17" s="69"/>
    </row>
    <row r="18" spans="3:35" ht="11.25" customHeight="1" x14ac:dyDescent="0.3">
      <c r="C18" s="79"/>
      <c r="D18" s="72"/>
      <c r="E18" s="73"/>
      <c r="F18" s="73"/>
      <c r="G18" s="73"/>
      <c r="H18" s="73"/>
      <c r="I18" s="73"/>
      <c r="J18" s="73"/>
      <c r="K18" s="73"/>
      <c r="L18" s="73"/>
      <c r="M18" s="73"/>
      <c r="N18" s="80"/>
      <c r="O18" s="73"/>
      <c r="P18" s="81"/>
      <c r="Q18" s="74"/>
      <c r="R18" s="72"/>
      <c r="S18" s="75"/>
      <c r="T18" s="76"/>
      <c r="U18" s="76"/>
      <c r="V18" s="77"/>
      <c r="W18" s="77"/>
      <c r="X18" s="102"/>
      <c r="Y18" s="77"/>
      <c r="Z18" s="82"/>
      <c r="AE18" s="69"/>
      <c r="AF18" s="69"/>
    </row>
    <row r="19" spans="3:35" ht="38.25" customHeight="1" x14ac:dyDescent="0.3">
      <c r="C19" s="38"/>
      <c r="D19" s="60" t="s">
        <v>215</v>
      </c>
      <c r="E19" s="61" t="s">
        <v>220</v>
      </c>
      <c r="F19" s="170" t="s">
        <v>183</v>
      </c>
      <c r="G19" s="170"/>
      <c r="H19" s="167" t="s">
        <v>216</v>
      </c>
      <c r="I19" s="167"/>
      <c r="J19" s="168" t="s">
        <v>185</v>
      </c>
      <c r="K19" s="169"/>
      <c r="L19" s="168" t="s">
        <v>186</v>
      </c>
      <c r="M19" s="169"/>
      <c r="N19" s="39"/>
      <c r="O19" s="36"/>
      <c r="P19" s="81"/>
      <c r="Q19" s="74"/>
      <c r="R19" s="72"/>
      <c r="S19" s="75"/>
      <c r="T19" s="76"/>
      <c r="U19" s="76"/>
      <c r="V19" s="77"/>
      <c r="W19" s="77"/>
      <c r="X19" s="102"/>
      <c r="Y19" s="77"/>
      <c r="Z19" s="82"/>
    </row>
    <row r="20" spans="3:35" ht="12" customHeight="1" x14ac:dyDescent="0.3">
      <c r="C20" s="79"/>
      <c r="D20" s="158" t="s">
        <v>7</v>
      </c>
      <c r="E20" s="163">
        <f>+COUNTIF($C$45:$C$471,D20)</f>
        <v>12</v>
      </c>
      <c r="F20" s="144">
        <f ca="1">+SUM(H20:M20)</f>
        <v>3</v>
      </c>
      <c r="G20" s="144"/>
      <c r="H20" s="144">
        <f ca="1">+COUNTIF(Contadores!B2:B629,1)</f>
        <v>3</v>
      </c>
      <c r="I20" s="144"/>
      <c r="J20" s="147">
        <f ca="1">+COUNTIF(Contadores!B2:B629,2)</f>
        <v>0</v>
      </c>
      <c r="K20" s="148"/>
      <c r="L20" s="147">
        <f ca="1">+COUNTIF(Contadores!B2:B629,3)</f>
        <v>0</v>
      </c>
      <c r="M20" s="148"/>
      <c r="N20" s="40"/>
      <c r="O20" s="73"/>
      <c r="P20" s="81"/>
      <c r="Q20" s="74"/>
      <c r="R20" s="72"/>
      <c r="S20" s="75"/>
      <c r="T20" s="76"/>
      <c r="U20" s="76"/>
      <c r="V20" s="77"/>
      <c r="W20" s="77"/>
      <c r="X20" s="102"/>
      <c r="Y20" s="77"/>
      <c r="Z20" s="82"/>
    </row>
    <row r="21" spans="3:35" ht="12" customHeight="1" x14ac:dyDescent="0.3">
      <c r="C21" s="79"/>
      <c r="D21" s="158"/>
      <c r="E21" s="163"/>
      <c r="F21" s="143">
        <f ca="1">+SUM(H21:L21)</f>
        <v>1</v>
      </c>
      <c r="G21" s="143"/>
      <c r="H21" s="150">
        <f ca="1">+IFERROR(H20/$F20,"-")</f>
        <v>1</v>
      </c>
      <c r="I21" s="150"/>
      <c r="J21" s="145">
        <f ca="1">+IFERROR(J20/$F20,"-")</f>
        <v>0</v>
      </c>
      <c r="K21" s="146"/>
      <c r="L21" s="145">
        <f ca="1">+IFERROR(L20/$F20,"-")</f>
        <v>0</v>
      </c>
      <c r="M21" s="146"/>
      <c r="N21" s="40"/>
      <c r="O21" s="73"/>
      <c r="P21" s="81"/>
      <c r="Q21" s="74"/>
      <c r="R21" s="72"/>
      <c r="S21" s="75"/>
      <c r="T21" s="76"/>
      <c r="U21" s="76"/>
      <c r="V21" s="77"/>
      <c r="W21" s="77"/>
      <c r="X21" s="102"/>
      <c r="Y21" s="77"/>
      <c r="Z21" s="82"/>
    </row>
    <row r="22" spans="3:35" ht="12" customHeight="1" x14ac:dyDescent="0.3">
      <c r="C22" s="79"/>
      <c r="D22" s="158" t="s">
        <v>15</v>
      </c>
      <c r="E22" s="163">
        <f>+COUNTIF($C$45:$C$471,D22)</f>
        <v>7</v>
      </c>
      <c r="F22" s="144">
        <f t="shared" ref="F22:F39" ca="1" si="0">+SUM(H22:L22)</f>
        <v>3</v>
      </c>
      <c r="G22" s="144"/>
      <c r="H22" s="144">
        <f ca="1">+COUNTIF(Contadores!C4:C631,1)</f>
        <v>3</v>
      </c>
      <c r="I22" s="144"/>
      <c r="J22" s="147">
        <f ca="1">+COUNTIF(Contadores!C4:C631,2)</f>
        <v>0</v>
      </c>
      <c r="K22" s="148"/>
      <c r="L22" s="147">
        <f ca="1">+COUNTIF(Contadores!C4:C631,3)</f>
        <v>0</v>
      </c>
      <c r="M22" s="148"/>
      <c r="N22" s="40"/>
      <c r="O22" s="73"/>
      <c r="P22" s="81"/>
      <c r="Q22" s="74"/>
      <c r="R22" s="72"/>
      <c r="S22" s="75"/>
      <c r="T22" s="76"/>
      <c r="U22" s="76"/>
      <c r="V22" s="77"/>
      <c r="W22" s="77"/>
      <c r="X22" s="102"/>
      <c r="Y22" s="77"/>
      <c r="Z22" s="82"/>
    </row>
    <row r="23" spans="3:35" ht="12" customHeight="1" x14ac:dyDescent="0.3">
      <c r="C23" s="79"/>
      <c r="D23" s="158"/>
      <c r="E23" s="163"/>
      <c r="F23" s="143">
        <f ca="1">+SUM(H23:L23)</f>
        <v>1</v>
      </c>
      <c r="G23" s="143"/>
      <c r="H23" s="150">
        <f ca="1">+IFERROR(H22/$F22,"-")</f>
        <v>1</v>
      </c>
      <c r="I23" s="150"/>
      <c r="J23" s="145">
        <f ca="1">+IFERROR(J22/$F22,"-")</f>
        <v>0</v>
      </c>
      <c r="K23" s="146"/>
      <c r="L23" s="145">
        <f ca="1">+IFERROR(L22/$F22,"-")</f>
        <v>0</v>
      </c>
      <c r="M23" s="146"/>
      <c r="N23" s="40"/>
      <c r="O23" s="73"/>
      <c r="P23" s="81"/>
      <c r="Q23" s="74"/>
      <c r="R23" s="72"/>
      <c r="S23" s="75"/>
      <c r="T23" s="76"/>
      <c r="U23" s="76"/>
      <c r="V23" s="77"/>
      <c r="W23" s="77"/>
      <c r="X23" s="102"/>
      <c r="Y23" s="77"/>
      <c r="Z23" s="82"/>
    </row>
    <row r="24" spans="3:35" ht="12" customHeight="1" x14ac:dyDescent="0.3">
      <c r="C24" s="79"/>
      <c r="D24" s="158" t="s">
        <v>24</v>
      </c>
      <c r="E24" s="163">
        <f>+COUNTIF($C$45:$C$471,D24)</f>
        <v>2</v>
      </c>
      <c r="F24" s="144">
        <f t="shared" ca="1" si="0"/>
        <v>2</v>
      </c>
      <c r="G24" s="144"/>
      <c r="H24" s="144">
        <f ca="1">+COUNTIF(Contadores!D6:D633,1)</f>
        <v>2</v>
      </c>
      <c r="I24" s="144"/>
      <c r="J24" s="147">
        <f ca="1">+COUNTIF(Contadores!D6:D633,2)</f>
        <v>0</v>
      </c>
      <c r="K24" s="148"/>
      <c r="L24" s="147">
        <f ca="1">+COUNTIF(Contadores!D6:D633,3)</f>
        <v>0</v>
      </c>
      <c r="M24" s="148"/>
      <c r="N24" s="40"/>
      <c r="O24" s="73"/>
      <c r="P24" s="81"/>
      <c r="Q24" s="74"/>
      <c r="R24" s="72"/>
      <c r="S24" s="75"/>
      <c r="T24" s="76"/>
      <c r="U24" s="76"/>
      <c r="V24" s="77"/>
      <c r="W24" s="77"/>
      <c r="X24" s="102"/>
      <c r="Y24" s="77"/>
      <c r="Z24" s="82"/>
    </row>
    <row r="25" spans="3:35" ht="12" customHeight="1" x14ac:dyDescent="0.3">
      <c r="C25" s="79"/>
      <c r="D25" s="158"/>
      <c r="E25" s="163"/>
      <c r="F25" s="143">
        <f t="shared" ca="1" si="0"/>
        <v>1</v>
      </c>
      <c r="G25" s="143"/>
      <c r="H25" s="150">
        <f ca="1">+IFERROR(H24/$F24,"-")</f>
        <v>1</v>
      </c>
      <c r="I25" s="150"/>
      <c r="J25" s="145">
        <f ca="1">+IFERROR(J24/$F24,"-")</f>
        <v>0</v>
      </c>
      <c r="K25" s="146"/>
      <c r="L25" s="145">
        <f ca="1">+IFERROR(L24/$F24,"-")</f>
        <v>0</v>
      </c>
      <c r="M25" s="146"/>
      <c r="N25" s="40"/>
      <c r="O25" s="73"/>
      <c r="P25" s="81"/>
      <c r="Q25" s="74"/>
      <c r="R25" s="72"/>
      <c r="S25" s="75"/>
      <c r="T25" s="76"/>
      <c r="U25" s="76"/>
      <c r="V25" s="77"/>
      <c r="W25" s="77"/>
      <c r="X25" s="102"/>
      <c r="Y25" s="77"/>
      <c r="Z25" s="82"/>
    </row>
    <row r="26" spans="3:35" ht="12" customHeight="1" x14ac:dyDescent="0.3">
      <c r="C26" s="79"/>
      <c r="D26" s="158" t="s">
        <v>32</v>
      </c>
      <c r="E26" s="163">
        <f>+COUNTIF($C$45:$C$471,D26)</f>
        <v>24</v>
      </c>
      <c r="F26" s="144">
        <f t="shared" ca="1" si="0"/>
        <v>24</v>
      </c>
      <c r="G26" s="144"/>
      <c r="H26" s="144">
        <f ca="1">+COUNTIF(Contadores!E8:E635,1)</f>
        <v>24</v>
      </c>
      <c r="I26" s="144"/>
      <c r="J26" s="147">
        <f ca="1">+COUNTIF(Contadores!E8:E635,2)</f>
        <v>0</v>
      </c>
      <c r="K26" s="148"/>
      <c r="L26" s="147">
        <f ca="1">+COUNTIF(Contadores!E8:E635,3)</f>
        <v>0</v>
      </c>
      <c r="M26" s="148"/>
      <c r="N26" s="40"/>
      <c r="O26" s="73"/>
      <c r="P26" s="81"/>
      <c r="Q26" s="74"/>
      <c r="R26" s="72"/>
      <c r="S26" s="75"/>
      <c r="T26" s="76"/>
      <c r="U26" s="76"/>
      <c r="V26" s="77"/>
      <c r="W26" s="77"/>
      <c r="X26" s="102"/>
      <c r="Y26" s="77"/>
      <c r="Z26" s="82"/>
    </row>
    <row r="27" spans="3:35" ht="12" customHeight="1" x14ac:dyDescent="0.3">
      <c r="C27" s="79"/>
      <c r="D27" s="158"/>
      <c r="E27" s="163"/>
      <c r="F27" s="143">
        <f t="shared" ca="1" si="0"/>
        <v>1</v>
      </c>
      <c r="G27" s="143"/>
      <c r="H27" s="150">
        <f ca="1">+IFERROR(H26/$F26,"-")</f>
        <v>1</v>
      </c>
      <c r="I27" s="150"/>
      <c r="J27" s="145">
        <f ca="1">+IFERROR(J26/$F26,"-")</f>
        <v>0</v>
      </c>
      <c r="K27" s="146"/>
      <c r="L27" s="145">
        <f ca="1">+IFERROR(L26/$F26,"-")</f>
        <v>0</v>
      </c>
      <c r="M27" s="146"/>
      <c r="N27" s="40"/>
      <c r="O27" s="73"/>
      <c r="P27" s="81"/>
      <c r="Q27" s="74"/>
      <c r="R27" s="72"/>
      <c r="S27" s="75"/>
      <c r="T27" s="76"/>
      <c r="U27" s="76"/>
      <c r="V27" s="77"/>
      <c r="W27" s="77"/>
      <c r="X27" s="102"/>
      <c r="Y27" s="77"/>
      <c r="Z27" s="82"/>
    </row>
    <row r="28" spans="3:35" ht="12" customHeight="1" x14ac:dyDescent="0.3">
      <c r="C28" s="79"/>
      <c r="D28" s="158" t="s">
        <v>34</v>
      </c>
      <c r="E28" s="163">
        <f>+COUNTIF($C$45:$C$471,D28)</f>
        <v>60</v>
      </c>
      <c r="F28" s="144">
        <f t="shared" ca="1" si="0"/>
        <v>23</v>
      </c>
      <c r="G28" s="144"/>
      <c r="H28" s="144">
        <f ca="1">+COUNTIF(Contadores!F10:F637,1)</f>
        <v>23</v>
      </c>
      <c r="I28" s="144"/>
      <c r="J28" s="147">
        <f ca="1">+COUNTIF(Contadores!F10:F637,2)</f>
        <v>0</v>
      </c>
      <c r="K28" s="148"/>
      <c r="L28" s="147">
        <f ca="1">+COUNTIF(Contadores!F10:F637,3)</f>
        <v>0</v>
      </c>
      <c r="M28" s="148"/>
      <c r="N28" s="40"/>
      <c r="O28" s="73"/>
      <c r="P28" s="81"/>
      <c r="Q28" s="74"/>
      <c r="R28" s="72"/>
      <c r="S28" s="75"/>
      <c r="T28" s="76"/>
      <c r="U28" s="76"/>
      <c r="V28" s="77"/>
      <c r="W28" s="77"/>
      <c r="X28" s="102"/>
      <c r="Y28" s="77"/>
      <c r="Z28" s="82"/>
    </row>
    <row r="29" spans="3:35" ht="12" customHeight="1" x14ac:dyDescent="0.3">
      <c r="C29" s="79"/>
      <c r="D29" s="158"/>
      <c r="E29" s="163"/>
      <c r="F29" s="143">
        <f t="shared" ca="1" si="0"/>
        <v>1</v>
      </c>
      <c r="G29" s="143"/>
      <c r="H29" s="150">
        <f ca="1">+IFERROR(H28/$F28,"-")</f>
        <v>1</v>
      </c>
      <c r="I29" s="150"/>
      <c r="J29" s="145">
        <f ca="1">+IFERROR(J28/$F28,"-")</f>
        <v>0</v>
      </c>
      <c r="K29" s="146"/>
      <c r="L29" s="145">
        <f ca="1">+IFERROR(L28/$F28,"-")</f>
        <v>0</v>
      </c>
      <c r="M29" s="146"/>
      <c r="N29" s="40"/>
      <c r="O29" s="73"/>
      <c r="P29" s="81"/>
      <c r="Q29" s="74"/>
      <c r="R29" s="72"/>
      <c r="S29" s="75"/>
      <c r="T29" s="76"/>
      <c r="U29" s="76"/>
      <c r="V29" s="77"/>
      <c r="W29" s="77"/>
      <c r="X29" s="102"/>
      <c r="Y29" s="77"/>
      <c r="Z29" s="82"/>
    </row>
    <row r="30" spans="3:35" ht="12" customHeight="1" x14ac:dyDescent="0.3">
      <c r="C30" s="79"/>
      <c r="D30" s="158" t="s">
        <v>35</v>
      </c>
      <c r="E30" s="163">
        <f>+COUNTIF($C$45:$C$471,D30)</f>
        <v>276</v>
      </c>
      <c r="F30" s="144">
        <f t="shared" ca="1" si="0"/>
        <v>7</v>
      </c>
      <c r="G30" s="144"/>
      <c r="H30" s="144">
        <f ca="1">+COUNTIF(Contadores!G12:G639,1)</f>
        <v>4</v>
      </c>
      <c r="I30" s="144"/>
      <c r="J30" s="147">
        <f ca="1">+COUNTIF(Contadores!G12:G639,2)</f>
        <v>3</v>
      </c>
      <c r="K30" s="148"/>
      <c r="L30" s="147">
        <f ca="1">+COUNTIF(Contadores!G12:G639,3)</f>
        <v>0</v>
      </c>
      <c r="M30" s="148"/>
      <c r="N30" s="40"/>
      <c r="O30" s="73"/>
      <c r="P30" s="81"/>
      <c r="Q30" s="74"/>
      <c r="R30" s="72"/>
      <c r="S30" s="75"/>
      <c r="T30" s="76"/>
      <c r="U30" s="76"/>
      <c r="V30" s="77"/>
      <c r="W30" s="77"/>
      <c r="X30" s="102"/>
      <c r="Y30" s="77"/>
      <c r="Z30" s="82"/>
    </row>
    <row r="31" spans="3:35" ht="12" customHeight="1" x14ac:dyDescent="0.3">
      <c r="C31" s="79"/>
      <c r="D31" s="158"/>
      <c r="E31" s="163"/>
      <c r="F31" s="143">
        <f t="shared" ca="1" si="0"/>
        <v>1</v>
      </c>
      <c r="G31" s="143"/>
      <c r="H31" s="150">
        <f ca="1">+IFERROR(H30/$F30,"-")</f>
        <v>0.5714285714285714</v>
      </c>
      <c r="I31" s="150"/>
      <c r="J31" s="145">
        <f ca="1">+IFERROR(J30/$F30,"-")</f>
        <v>0.42857142857142855</v>
      </c>
      <c r="K31" s="146"/>
      <c r="L31" s="145">
        <f ca="1">+IFERROR(L30/$F30,"-")</f>
        <v>0</v>
      </c>
      <c r="M31" s="146"/>
      <c r="N31" s="40"/>
      <c r="O31" s="73"/>
      <c r="P31" s="81"/>
      <c r="Q31" s="74"/>
      <c r="R31" s="72"/>
      <c r="S31" s="75"/>
      <c r="T31" s="76"/>
      <c r="U31" s="76"/>
      <c r="V31" s="77"/>
      <c r="W31" s="77"/>
      <c r="X31" s="102"/>
      <c r="Y31" s="77"/>
      <c r="Z31" s="82"/>
    </row>
    <row r="32" spans="3:35" ht="12" customHeight="1" x14ac:dyDescent="0.3">
      <c r="C32" s="79"/>
      <c r="D32" s="158" t="s">
        <v>37</v>
      </c>
      <c r="E32" s="163">
        <f>+COUNTIF($C$45:$C$471,D32)</f>
        <v>36</v>
      </c>
      <c r="F32" s="144">
        <f ca="1">+SUM(H32:L32)</f>
        <v>9</v>
      </c>
      <c r="G32" s="144"/>
      <c r="H32" s="144">
        <f ca="1">+COUNTIF(Contadores!H14:H641,1)</f>
        <v>9</v>
      </c>
      <c r="I32" s="144"/>
      <c r="J32" s="147">
        <f ca="1">+COUNTIF(Contadores!H14:H641,2)</f>
        <v>0</v>
      </c>
      <c r="K32" s="148"/>
      <c r="L32" s="147">
        <f ca="1">+COUNTIF(Contadores!H14:H641,3)</f>
        <v>0</v>
      </c>
      <c r="M32" s="148"/>
      <c r="N32" s="40"/>
      <c r="O32" s="73"/>
      <c r="P32" s="81"/>
      <c r="Q32" s="74"/>
      <c r="R32" s="72"/>
      <c r="S32" s="75"/>
      <c r="T32" s="76"/>
      <c r="U32" s="76"/>
      <c r="V32" s="77"/>
      <c r="W32" s="77"/>
      <c r="X32" s="102"/>
      <c r="Y32" s="77"/>
      <c r="Z32" s="82"/>
    </row>
    <row r="33" spans="3:27" ht="12" customHeight="1" x14ac:dyDescent="0.3">
      <c r="C33" s="79"/>
      <c r="D33" s="158"/>
      <c r="E33" s="163"/>
      <c r="F33" s="143">
        <f t="shared" ca="1" si="0"/>
        <v>1</v>
      </c>
      <c r="G33" s="143"/>
      <c r="H33" s="150">
        <f ca="1">+IFERROR(H32/$F32,"-")</f>
        <v>1</v>
      </c>
      <c r="I33" s="150"/>
      <c r="J33" s="145">
        <f ca="1">+IFERROR(J32/$F32,"-")</f>
        <v>0</v>
      </c>
      <c r="K33" s="146"/>
      <c r="L33" s="145">
        <f ca="1">+IFERROR(L32/$F32,"-")</f>
        <v>0</v>
      </c>
      <c r="M33" s="146"/>
      <c r="N33" s="40"/>
      <c r="O33" s="73"/>
      <c r="P33" s="81"/>
      <c r="Q33" s="74"/>
      <c r="R33" s="72"/>
      <c r="S33" s="75"/>
      <c r="T33" s="76"/>
      <c r="U33" s="76"/>
      <c r="V33" s="77"/>
      <c r="W33" s="77"/>
      <c r="X33" s="102"/>
      <c r="Y33" s="77"/>
      <c r="Z33" s="82"/>
    </row>
    <row r="34" spans="3:27" ht="12" customHeight="1" x14ac:dyDescent="0.3">
      <c r="C34" s="79"/>
      <c r="D34" s="158" t="s">
        <v>195</v>
      </c>
      <c r="E34" s="163">
        <f>+COUNTIF($C$45:$C$471,D34)</f>
        <v>3</v>
      </c>
      <c r="F34" s="144">
        <f t="shared" ca="1" si="0"/>
        <v>2</v>
      </c>
      <c r="G34" s="144"/>
      <c r="H34" s="144">
        <f ca="1">+COUNTIF(Contadores!I16:I643,1)</f>
        <v>2</v>
      </c>
      <c r="I34" s="144"/>
      <c r="J34" s="147">
        <f ca="1">+COUNTIF(Contadores!I16:I643,2)</f>
        <v>0</v>
      </c>
      <c r="K34" s="148"/>
      <c r="L34" s="147">
        <f ca="1">+COUNTIF(Contadores!I16:I643,3)</f>
        <v>0</v>
      </c>
      <c r="M34" s="148"/>
      <c r="N34" s="40"/>
      <c r="O34" s="73"/>
      <c r="P34" s="81"/>
      <c r="Q34" s="74"/>
      <c r="R34" s="72"/>
      <c r="S34" s="75"/>
      <c r="T34" s="76"/>
      <c r="U34" s="76"/>
      <c r="V34" s="77"/>
      <c r="W34" s="77"/>
      <c r="X34" s="102"/>
      <c r="Y34" s="77"/>
      <c r="Z34" s="82"/>
    </row>
    <row r="35" spans="3:27" ht="12" customHeight="1" x14ac:dyDescent="0.3">
      <c r="C35" s="79"/>
      <c r="D35" s="158"/>
      <c r="E35" s="163"/>
      <c r="F35" s="143">
        <f t="shared" ca="1" si="0"/>
        <v>1</v>
      </c>
      <c r="G35" s="143"/>
      <c r="H35" s="150">
        <f ca="1">+IFERROR(H34/$F34,"-")</f>
        <v>1</v>
      </c>
      <c r="I35" s="150"/>
      <c r="J35" s="145">
        <f ca="1">+IFERROR(J34/$F34,"-")</f>
        <v>0</v>
      </c>
      <c r="K35" s="146"/>
      <c r="L35" s="145">
        <f ca="1">+IFERROR(L34/$F34,"-")</f>
        <v>0</v>
      </c>
      <c r="M35" s="146"/>
      <c r="N35" s="40"/>
      <c r="O35" s="73"/>
      <c r="P35" s="81"/>
      <c r="Q35" s="74"/>
      <c r="R35" s="72"/>
      <c r="S35" s="75"/>
      <c r="T35" s="76"/>
      <c r="U35" s="76"/>
      <c r="V35" s="77"/>
      <c r="W35" s="77"/>
      <c r="X35" s="102"/>
      <c r="Y35" s="77"/>
      <c r="Z35" s="82"/>
    </row>
    <row r="36" spans="3:27" ht="12" customHeight="1" x14ac:dyDescent="0.3">
      <c r="C36" s="79"/>
      <c r="D36" s="158" t="s">
        <v>124</v>
      </c>
      <c r="E36" s="163">
        <f>+COUNTIF($C$45:$C$471,D36)</f>
        <v>2</v>
      </c>
      <c r="F36" s="144">
        <f t="shared" ca="1" si="0"/>
        <v>2</v>
      </c>
      <c r="G36" s="144"/>
      <c r="H36" s="144">
        <f ca="1">+COUNTIF(Contadores!J18:J645,1)</f>
        <v>2</v>
      </c>
      <c r="I36" s="144"/>
      <c r="J36" s="147">
        <f ca="1">+COUNTIF(Contadores!J18:J645,2)</f>
        <v>0</v>
      </c>
      <c r="K36" s="148"/>
      <c r="L36" s="147">
        <f ca="1">+COUNTIF(Contadores!J18:J645,3)</f>
        <v>0</v>
      </c>
      <c r="M36" s="148"/>
      <c r="N36" s="40"/>
      <c r="O36" s="73"/>
      <c r="P36" s="81"/>
      <c r="Q36" s="74"/>
      <c r="R36" s="72"/>
      <c r="S36" s="75"/>
      <c r="T36" s="76"/>
      <c r="U36" s="76"/>
      <c r="V36" s="77"/>
      <c r="W36" s="77"/>
      <c r="X36" s="102"/>
      <c r="Y36" s="77"/>
      <c r="Z36" s="82"/>
    </row>
    <row r="37" spans="3:27" ht="12" customHeight="1" x14ac:dyDescent="0.3">
      <c r="C37" s="79"/>
      <c r="D37" s="158"/>
      <c r="E37" s="163"/>
      <c r="F37" s="143">
        <f t="shared" ca="1" si="0"/>
        <v>1</v>
      </c>
      <c r="G37" s="143"/>
      <c r="H37" s="150">
        <f ca="1">+IFERROR(H36/$F36,"-")</f>
        <v>1</v>
      </c>
      <c r="I37" s="150"/>
      <c r="J37" s="145">
        <f ca="1">+IFERROR(J36/$F36,"-")</f>
        <v>0</v>
      </c>
      <c r="K37" s="146"/>
      <c r="L37" s="145">
        <f ca="1">+IFERROR(L36/$F36,"-")</f>
        <v>0</v>
      </c>
      <c r="M37" s="146"/>
      <c r="N37" s="40"/>
      <c r="O37" s="73"/>
      <c r="P37" s="81"/>
      <c r="Q37" s="74"/>
      <c r="R37" s="72"/>
      <c r="S37" s="75"/>
      <c r="T37" s="76"/>
      <c r="U37" s="76"/>
      <c r="V37" s="77"/>
      <c r="W37" s="77"/>
      <c r="X37" s="102"/>
      <c r="Y37" s="77"/>
      <c r="Z37" s="82"/>
    </row>
    <row r="38" spans="3:27" ht="12" customHeight="1" x14ac:dyDescent="0.3">
      <c r="C38" s="79"/>
      <c r="D38" s="158" t="s">
        <v>123</v>
      </c>
      <c r="E38" s="162">
        <f>+COUNTIF($C$45:$C$471,D38)</f>
        <v>5</v>
      </c>
      <c r="F38" s="144">
        <f t="shared" ca="1" si="0"/>
        <v>4</v>
      </c>
      <c r="G38" s="144"/>
      <c r="H38" s="144">
        <f ca="1">+COUNTIF(Contadores!K20:K647,1)</f>
        <v>4</v>
      </c>
      <c r="I38" s="144"/>
      <c r="J38" s="149">
        <f ca="1">+COUNTIF(Contadores!C20:C647,2)</f>
        <v>0</v>
      </c>
      <c r="K38" s="148"/>
      <c r="L38" s="147">
        <f ca="1">+COUNTIF(Contadores!K20:K647,3)</f>
        <v>0</v>
      </c>
      <c r="M38" s="148"/>
      <c r="N38" s="40"/>
      <c r="O38" s="73"/>
      <c r="P38" s="81"/>
      <c r="Q38" s="74"/>
      <c r="R38" s="72"/>
      <c r="S38" s="75"/>
      <c r="T38" s="76"/>
      <c r="U38" s="76"/>
      <c r="V38" s="77"/>
      <c r="W38" s="77"/>
      <c r="X38" s="102"/>
      <c r="Y38" s="77"/>
      <c r="Z38" s="82"/>
    </row>
    <row r="39" spans="3:27" ht="12" customHeight="1" x14ac:dyDescent="0.3">
      <c r="C39" s="79"/>
      <c r="D39" s="158"/>
      <c r="E39" s="162"/>
      <c r="F39" s="143">
        <f t="shared" ca="1" si="0"/>
        <v>1</v>
      </c>
      <c r="G39" s="143"/>
      <c r="H39" s="150">
        <f ca="1">+IFERROR(H38/$F38,"-")</f>
        <v>1</v>
      </c>
      <c r="I39" s="150"/>
      <c r="J39" s="151">
        <f ca="1">+IFERROR(J38/$F38,"-")</f>
        <v>0</v>
      </c>
      <c r="K39" s="146"/>
      <c r="L39" s="145">
        <f ca="1">+IFERROR(L38/$F38,"-")</f>
        <v>0</v>
      </c>
      <c r="M39" s="146"/>
      <c r="N39" s="40"/>
      <c r="O39" s="73"/>
      <c r="P39" s="81"/>
      <c r="Q39" s="74"/>
      <c r="R39" s="72"/>
      <c r="S39" s="75"/>
      <c r="T39" s="76"/>
      <c r="U39" s="76"/>
      <c r="V39" s="77"/>
      <c r="W39" s="77"/>
      <c r="X39" s="102"/>
      <c r="Y39" s="77"/>
      <c r="Z39" s="82"/>
    </row>
    <row r="40" spans="3:27" ht="11.25" customHeight="1" thickBot="1" x14ac:dyDescent="0.35">
      <c r="C40" s="83"/>
      <c r="D40" s="42"/>
      <c r="E40" s="43"/>
      <c r="F40" s="44"/>
      <c r="G40" s="45"/>
      <c r="H40" s="45"/>
      <c r="I40" s="45"/>
      <c r="J40" s="46"/>
      <c r="K40" s="46"/>
      <c r="L40" s="46"/>
      <c r="M40" s="46"/>
      <c r="N40" s="41"/>
      <c r="O40" s="73"/>
      <c r="P40" s="84"/>
      <c r="Q40" s="127"/>
      <c r="R40" s="85"/>
      <c r="S40" s="86"/>
      <c r="T40" s="87"/>
      <c r="U40" s="87"/>
      <c r="V40" s="88"/>
      <c r="W40" s="88"/>
      <c r="X40" s="88"/>
      <c r="Y40" s="88"/>
      <c r="Z40" s="89"/>
    </row>
    <row r="41" spans="3:27" ht="15" customHeight="1" thickBot="1" x14ac:dyDescent="0.35">
      <c r="P41" s="67"/>
      <c r="Q41" s="67"/>
      <c r="S41" s="90"/>
      <c r="AA41" s="132"/>
    </row>
    <row r="42" spans="3:27" ht="17.25" thickBot="1" x14ac:dyDescent="0.35">
      <c r="C42" s="195" t="s">
        <v>190</v>
      </c>
      <c r="D42" s="173"/>
      <c r="E42" s="173"/>
      <c r="F42" s="173"/>
      <c r="G42" s="173"/>
      <c r="H42" s="173"/>
      <c r="I42" s="173"/>
      <c r="J42" s="173"/>
      <c r="K42" s="173"/>
      <c r="L42" s="173"/>
      <c r="M42" s="173"/>
      <c r="N42" s="173"/>
      <c r="O42" s="173"/>
      <c r="P42" s="173"/>
      <c r="Q42" s="173"/>
      <c r="R42" s="173"/>
      <c r="S42" s="173"/>
      <c r="T42" s="173"/>
      <c r="U42" s="173"/>
      <c r="V42" s="173"/>
      <c r="W42" s="173"/>
      <c r="X42" s="173"/>
      <c r="Y42" s="173"/>
      <c r="Z42" s="174"/>
      <c r="AA42" s="67"/>
    </row>
    <row r="43" spans="3:27" ht="11.25" customHeight="1" x14ac:dyDescent="0.3">
      <c r="C43" s="91"/>
      <c r="D43" s="91"/>
      <c r="E43" s="91"/>
      <c r="F43" s="91"/>
      <c r="G43" s="91"/>
      <c r="H43" s="91"/>
      <c r="I43" s="91"/>
      <c r="J43" s="91"/>
      <c r="K43" s="91"/>
      <c r="L43" s="91"/>
      <c r="M43" s="91"/>
      <c r="N43" s="91"/>
      <c r="O43" s="91"/>
      <c r="P43" s="91"/>
      <c r="Q43" s="91"/>
      <c r="R43" s="91"/>
      <c r="S43" s="91"/>
      <c r="T43" s="91"/>
      <c r="U43" s="91"/>
      <c r="V43" s="91"/>
      <c r="W43" s="91"/>
      <c r="X43" s="91"/>
      <c r="Y43" s="91"/>
      <c r="Z43" s="91"/>
      <c r="AA43" s="67"/>
    </row>
    <row r="44" spans="3:27" ht="38.25" x14ac:dyDescent="0.3">
      <c r="C44" s="194" t="s">
        <v>2</v>
      </c>
      <c r="D44" s="194"/>
      <c r="E44" s="159" t="s">
        <v>3</v>
      </c>
      <c r="F44" s="160"/>
      <c r="G44" s="160"/>
      <c r="H44" s="160"/>
      <c r="I44" s="161"/>
      <c r="J44" s="152" t="s">
        <v>188</v>
      </c>
      <c r="K44" s="153"/>
      <c r="L44" s="153"/>
      <c r="M44" s="153"/>
      <c r="N44" s="153"/>
      <c r="O44" s="153"/>
      <c r="P44" s="154"/>
      <c r="Q44" s="123" t="s">
        <v>347</v>
      </c>
      <c r="R44" s="92" t="s">
        <v>159</v>
      </c>
      <c r="S44" s="93" t="s">
        <v>4</v>
      </c>
      <c r="T44" s="94" t="s">
        <v>5</v>
      </c>
      <c r="U44" s="94" t="s">
        <v>197</v>
      </c>
      <c r="V44" s="93" t="s">
        <v>154</v>
      </c>
      <c r="W44" s="93" t="s">
        <v>158</v>
      </c>
      <c r="X44" s="93" t="s">
        <v>287</v>
      </c>
      <c r="Y44" s="93" t="s">
        <v>155</v>
      </c>
      <c r="Z44" s="93" t="s">
        <v>156</v>
      </c>
    </row>
    <row r="45" spans="3:27" ht="27.75" customHeight="1" x14ac:dyDescent="0.3">
      <c r="C45" s="137" t="s">
        <v>7</v>
      </c>
      <c r="D45" s="138"/>
      <c r="E45" s="137" t="s">
        <v>8</v>
      </c>
      <c r="F45" s="139"/>
      <c r="G45" s="139"/>
      <c r="H45" s="139"/>
      <c r="I45" s="138"/>
      <c r="J45" s="140" t="s">
        <v>585</v>
      </c>
      <c r="K45" s="141"/>
      <c r="L45" s="141"/>
      <c r="M45" s="141"/>
      <c r="N45" s="141"/>
      <c r="O45" s="141"/>
      <c r="P45" s="142"/>
      <c r="Q45" s="130"/>
      <c r="R45" s="121" t="s">
        <v>328</v>
      </c>
      <c r="S45" s="95">
        <v>45579</v>
      </c>
      <c r="T45" s="95">
        <v>45579</v>
      </c>
      <c r="U45" s="95"/>
      <c r="V45" s="97">
        <f ca="1">+IF(U45="",IF(T45-TODAY()&lt;0,-1,1),IF(T45-U45&lt;0,-1,1))</f>
        <v>1</v>
      </c>
      <c r="W45" s="98">
        <v>0</v>
      </c>
      <c r="X45" s="103" t="s">
        <v>290</v>
      </c>
      <c r="Y45" s="97"/>
      <c r="Z45" s="99"/>
      <c r="AA45" s="100"/>
    </row>
    <row r="46" spans="3:27" ht="27.75" customHeight="1" x14ac:dyDescent="0.3">
      <c r="C46" s="137" t="s">
        <v>7</v>
      </c>
      <c r="D46" s="138"/>
      <c r="E46" s="137" t="s">
        <v>8</v>
      </c>
      <c r="F46" s="139"/>
      <c r="G46" s="139"/>
      <c r="H46" s="139"/>
      <c r="I46" s="138"/>
      <c r="J46" s="140" t="s">
        <v>619</v>
      </c>
      <c r="K46" s="141"/>
      <c r="L46" s="141"/>
      <c r="M46" s="141"/>
      <c r="N46" s="141"/>
      <c r="O46" s="141"/>
      <c r="P46" s="142"/>
      <c r="Q46" s="130"/>
      <c r="R46" s="121" t="s">
        <v>328</v>
      </c>
      <c r="S46" s="95">
        <v>45580</v>
      </c>
      <c r="T46" s="95">
        <v>45589</v>
      </c>
      <c r="U46" s="95"/>
      <c r="V46" s="97">
        <f t="shared" ref="V46:V98" ca="1" si="1">+IF(U46="",IF(T46-TODAY()&lt;0,-1,1),IF(T46-U46&lt;0,-1,1))</f>
        <v>1</v>
      </c>
      <c r="W46" s="98">
        <v>0</v>
      </c>
      <c r="X46" s="103" t="s">
        <v>290</v>
      </c>
      <c r="Y46" s="97"/>
      <c r="Z46" s="99"/>
      <c r="AA46" s="100"/>
    </row>
    <row r="47" spans="3:27" ht="27.75" customHeight="1" x14ac:dyDescent="0.3">
      <c r="C47" s="137" t="s">
        <v>7</v>
      </c>
      <c r="D47" s="138"/>
      <c r="E47" s="137" t="s">
        <v>8</v>
      </c>
      <c r="F47" s="139"/>
      <c r="G47" s="139"/>
      <c r="H47" s="139"/>
      <c r="I47" s="138"/>
      <c r="J47" s="140" t="s">
        <v>620</v>
      </c>
      <c r="K47" s="141"/>
      <c r="L47" s="141"/>
      <c r="M47" s="141"/>
      <c r="N47" s="141"/>
      <c r="O47" s="141"/>
      <c r="P47" s="142"/>
      <c r="Q47" s="130"/>
      <c r="R47" s="121" t="s">
        <v>328</v>
      </c>
      <c r="S47" s="95">
        <v>45590</v>
      </c>
      <c r="T47" s="95">
        <v>45593</v>
      </c>
      <c r="U47" s="95"/>
      <c r="V47" s="97">
        <f t="shared" ca="1" si="1"/>
        <v>1</v>
      </c>
      <c r="W47" s="98">
        <v>0</v>
      </c>
      <c r="X47" s="103" t="s">
        <v>290</v>
      </c>
      <c r="Y47" s="97"/>
      <c r="Z47" s="99"/>
      <c r="AA47" s="100"/>
    </row>
    <row r="48" spans="3:27" ht="28.5" x14ac:dyDescent="0.3">
      <c r="C48" s="137" t="s">
        <v>7</v>
      </c>
      <c r="D48" s="138"/>
      <c r="E48" s="137" t="s">
        <v>10</v>
      </c>
      <c r="F48" s="139"/>
      <c r="G48" s="139"/>
      <c r="H48" s="139"/>
      <c r="I48" s="138"/>
      <c r="J48" s="140" t="s">
        <v>624</v>
      </c>
      <c r="K48" s="141"/>
      <c r="L48" s="141"/>
      <c r="M48" s="141"/>
      <c r="N48" s="141"/>
      <c r="O48" s="141"/>
      <c r="P48" s="142"/>
      <c r="Q48" s="130" t="s">
        <v>621</v>
      </c>
      <c r="R48" s="121" t="s">
        <v>328</v>
      </c>
      <c r="S48" s="95">
        <v>45313</v>
      </c>
      <c r="T48" s="95">
        <v>45314</v>
      </c>
      <c r="U48" s="95"/>
      <c r="V48" s="97">
        <f t="shared" ca="1" si="1"/>
        <v>1</v>
      </c>
      <c r="W48" s="98">
        <v>0</v>
      </c>
      <c r="X48" s="103" t="s">
        <v>290</v>
      </c>
      <c r="Y48" s="99"/>
      <c r="Z48" s="99"/>
      <c r="AA48" s="100"/>
    </row>
    <row r="49" spans="2:27" ht="28.5" customHeight="1" x14ac:dyDescent="0.3">
      <c r="C49" s="137" t="s">
        <v>7</v>
      </c>
      <c r="D49" s="138"/>
      <c r="E49" s="137" t="s">
        <v>10</v>
      </c>
      <c r="F49" s="139"/>
      <c r="G49" s="139"/>
      <c r="H49" s="139"/>
      <c r="I49" s="138"/>
      <c r="J49" s="140" t="s">
        <v>622</v>
      </c>
      <c r="K49" s="141"/>
      <c r="L49" s="141"/>
      <c r="M49" s="141"/>
      <c r="N49" s="141"/>
      <c r="O49" s="141"/>
      <c r="P49" s="142"/>
      <c r="Q49" s="130" t="s">
        <v>621</v>
      </c>
      <c r="R49" s="121" t="s">
        <v>328</v>
      </c>
      <c r="S49" s="95">
        <v>45401</v>
      </c>
      <c r="T49" s="95">
        <v>45401</v>
      </c>
      <c r="U49" s="95"/>
      <c r="V49" s="97">
        <f t="shared" ca="1" si="1"/>
        <v>1</v>
      </c>
      <c r="W49" s="98">
        <v>0</v>
      </c>
      <c r="X49" s="103" t="s">
        <v>290</v>
      </c>
      <c r="Y49" s="99"/>
      <c r="Z49" s="99"/>
      <c r="AA49" s="100"/>
    </row>
    <row r="50" spans="2:27" ht="28.5" customHeight="1" x14ac:dyDescent="0.3">
      <c r="C50" s="137" t="s">
        <v>7</v>
      </c>
      <c r="D50" s="138"/>
      <c r="E50" s="137" t="s">
        <v>10</v>
      </c>
      <c r="F50" s="139"/>
      <c r="G50" s="139"/>
      <c r="H50" s="139"/>
      <c r="I50" s="138"/>
      <c r="J50" s="140" t="s">
        <v>623</v>
      </c>
      <c r="K50" s="141"/>
      <c r="L50" s="141"/>
      <c r="M50" s="141"/>
      <c r="N50" s="141"/>
      <c r="O50" s="141"/>
      <c r="P50" s="142"/>
      <c r="Q50" s="130" t="s">
        <v>621</v>
      </c>
      <c r="R50" s="121" t="s">
        <v>328</v>
      </c>
      <c r="S50" s="95">
        <v>45492</v>
      </c>
      <c r="T50" s="95">
        <v>45492</v>
      </c>
      <c r="U50" s="95"/>
      <c r="V50" s="97">
        <f t="shared" ca="1" si="1"/>
        <v>1</v>
      </c>
      <c r="W50" s="98">
        <v>0</v>
      </c>
      <c r="X50" s="103" t="s">
        <v>290</v>
      </c>
      <c r="Y50" s="99"/>
      <c r="Z50" s="99"/>
      <c r="AA50" s="100"/>
    </row>
    <row r="51" spans="2:27" ht="28.5" customHeight="1" x14ac:dyDescent="0.3">
      <c r="C51" s="137" t="s">
        <v>7</v>
      </c>
      <c r="D51" s="138"/>
      <c r="E51" s="137" t="s">
        <v>10</v>
      </c>
      <c r="F51" s="139"/>
      <c r="G51" s="139"/>
      <c r="H51" s="139"/>
      <c r="I51" s="138"/>
      <c r="J51" s="140" t="s">
        <v>625</v>
      </c>
      <c r="K51" s="141"/>
      <c r="L51" s="141"/>
      <c r="M51" s="141"/>
      <c r="N51" s="141"/>
      <c r="O51" s="141"/>
      <c r="P51" s="142"/>
      <c r="Q51" s="130" t="s">
        <v>621</v>
      </c>
      <c r="R51" s="121" t="s">
        <v>328</v>
      </c>
      <c r="S51" s="95">
        <v>45596</v>
      </c>
      <c r="T51" s="95">
        <v>45596</v>
      </c>
      <c r="U51" s="95"/>
      <c r="V51" s="97">
        <f t="shared" ca="1" si="1"/>
        <v>1</v>
      </c>
      <c r="W51" s="98">
        <v>0</v>
      </c>
      <c r="X51" s="103" t="s">
        <v>290</v>
      </c>
      <c r="Y51" s="99"/>
      <c r="Z51" s="99"/>
      <c r="AA51" s="100"/>
    </row>
    <row r="52" spans="2:27" ht="28.5" customHeight="1" x14ac:dyDescent="0.3">
      <c r="C52" s="137" t="s">
        <v>7</v>
      </c>
      <c r="D52" s="138"/>
      <c r="E52" s="137" t="s">
        <v>10</v>
      </c>
      <c r="F52" s="139"/>
      <c r="G52" s="139"/>
      <c r="H52" s="139"/>
      <c r="I52" s="138"/>
      <c r="J52" s="140" t="s">
        <v>626</v>
      </c>
      <c r="K52" s="141"/>
      <c r="L52" s="141"/>
      <c r="M52" s="141"/>
      <c r="N52" s="141"/>
      <c r="O52" s="141"/>
      <c r="P52" s="142"/>
      <c r="Q52" s="130"/>
      <c r="R52" s="121" t="s">
        <v>328</v>
      </c>
      <c r="S52" s="95">
        <v>45617</v>
      </c>
      <c r="T52" s="95">
        <v>45618</v>
      </c>
      <c r="U52" s="95"/>
      <c r="V52" s="97">
        <f t="shared" ca="1" si="1"/>
        <v>1</v>
      </c>
      <c r="W52" s="98">
        <v>0</v>
      </c>
      <c r="X52" s="103" t="s">
        <v>290</v>
      </c>
      <c r="Y52" s="99"/>
      <c r="Z52" s="99"/>
      <c r="AA52" s="100"/>
    </row>
    <row r="53" spans="2:27" ht="26.25" customHeight="1" x14ac:dyDescent="0.3">
      <c r="C53" s="137" t="s">
        <v>7</v>
      </c>
      <c r="D53" s="138"/>
      <c r="E53" s="137" t="s">
        <v>313</v>
      </c>
      <c r="F53" s="139"/>
      <c r="G53" s="139"/>
      <c r="H53" s="139"/>
      <c r="I53" s="138"/>
      <c r="J53" s="140" t="s">
        <v>588</v>
      </c>
      <c r="K53" s="141"/>
      <c r="L53" s="141"/>
      <c r="M53" s="141"/>
      <c r="N53" s="141"/>
      <c r="O53" s="141"/>
      <c r="P53" s="142"/>
      <c r="Q53" s="130"/>
      <c r="R53" s="121" t="s">
        <v>328</v>
      </c>
      <c r="S53" s="95">
        <v>45621</v>
      </c>
      <c r="T53" s="95">
        <v>45621</v>
      </c>
      <c r="U53" s="95"/>
      <c r="V53" s="97">
        <f t="shared" ca="1" si="1"/>
        <v>1</v>
      </c>
      <c r="W53" s="98">
        <v>0</v>
      </c>
      <c r="X53" s="103" t="s">
        <v>290</v>
      </c>
      <c r="Y53" s="99"/>
      <c r="Z53" s="99"/>
      <c r="AA53" s="100"/>
    </row>
    <row r="54" spans="2:27" ht="45" customHeight="1" x14ac:dyDescent="0.3">
      <c r="B54" s="122"/>
      <c r="C54" s="137" t="s">
        <v>7</v>
      </c>
      <c r="D54" s="138"/>
      <c r="E54" s="137" t="s">
        <v>320</v>
      </c>
      <c r="F54" s="139"/>
      <c r="G54" s="139"/>
      <c r="H54" s="139"/>
      <c r="I54" s="138"/>
      <c r="J54" s="140" t="s">
        <v>345</v>
      </c>
      <c r="K54" s="141"/>
      <c r="L54" s="141"/>
      <c r="M54" s="141"/>
      <c r="N54" s="141"/>
      <c r="O54" s="141"/>
      <c r="P54" s="142"/>
      <c r="Q54" s="130"/>
      <c r="R54" s="121" t="s">
        <v>328</v>
      </c>
      <c r="S54" s="95">
        <v>45587</v>
      </c>
      <c r="T54" s="95">
        <v>45589</v>
      </c>
      <c r="U54" s="95"/>
      <c r="V54" s="97">
        <f t="shared" ca="1" si="1"/>
        <v>1</v>
      </c>
      <c r="W54" s="98">
        <v>0</v>
      </c>
      <c r="X54" s="103" t="s">
        <v>290</v>
      </c>
      <c r="Y54" s="101"/>
      <c r="Z54" s="99"/>
      <c r="AA54" s="100"/>
    </row>
    <row r="55" spans="2:27" ht="28.5" customHeight="1" x14ac:dyDescent="0.3">
      <c r="C55" s="137" t="s">
        <v>7</v>
      </c>
      <c r="D55" s="138"/>
      <c r="E55" s="137" t="s">
        <v>320</v>
      </c>
      <c r="F55" s="139"/>
      <c r="G55" s="139"/>
      <c r="H55" s="139"/>
      <c r="I55" s="138"/>
      <c r="J55" s="140" t="s">
        <v>586</v>
      </c>
      <c r="K55" s="141"/>
      <c r="L55" s="141"/>
      <c r="M55" s="141"/>
      <c r="N55" s="141"/>
      <c r="O55" s="141"/>
      <c r="P55" s="142"/>
      <c r="Q55" s="130" t="s">
        <v>495</v>
      </c>
      <c r="R55" s="121" t="s">
        <v>328</v>
      </c>
      <c r="S55" s="95">
        <v>45586</v>
      </c>
      <c r="T55" s="95">
        <v>45587</v>
      </c>
      <c r="U55" s="95"/>
      <c r="V55" s="97">
        <f t="shared" ca="1" si="1"/>
        <v>1</v>
      </c>
      <c r="W55" s="98">
        <v>0</v>
      </c>
      <c r="X55" s="103" t="s">
        <v>290</v>
      </c>
      <c r="Y55" s="99"/>
      <c r="Z55" s="99"/>
      <c r="AA55" s="100"/>
    </row>
    <row r="56" spans="2:27" ht="36.75" customHeight="1" x14ac:dyDescent="0.3">
      <c r="C56" s="137" t="s">
        <v>7</v>
      </c>
      <c r="D56" s="138"/>
      <c r="E56" s="137" t="s">
        <v>320</v>
      </c>
      <c r="F56" s="139"/>
      <c r="G56" s="139"/>
      <c r="H56" s="139"/>
      <c r="I56" s="138"/>
      <c r="J56" s="140" t="s">
        <v>587</v>
      </c>
      <c r="K56" s="141"/>
      <c r="L56" s="141"/>
      <c r="M56" s="141"/>
      <c r="N56" s="141"/>
      <c r="O56" s="141"/>
      <c r="P56" s="142"/>
      <c r="Q56" s="130"/>
      <c r="R56" s="121" t="s">
        <v>328</v>
      </c>
      <c r="S56" s="95">
        <v>45618</v>
      </c>
      <c r="T56" s="95">
        <v>45618</v>
      </c>
      <c r="U56" s="95"/>
      <c r="V56" s="97">
        <f t="shared" ca="1" si="1"/>
        <v>1</v>
      </c>
      <c r="W56" s="98">
        <v>0</v>
      </c>
      <c r="X56" s="103" t="s">
        <v>290</v>
      </c>
      <c r="Y56" s="99"/>
      <c r="Z56" s="99"/>
      <c r="AA56" s="100"/>
    </row>
    <row r="57" spans="2:27" ht="36.75" customHeight="1" x14ac:dyDescent="0.3">
      <c r="C57" s="137" t="s">
        <v>15</v>
      </c>
      <c r="D57" s="138"/>
      <c r="E57" s="137" t="s">
        <v>16</v>
      </c>
      <c r="F57" s="139"/>
      <c r="G57" s="139"/>
      <c r="H57" s="139"/>
      <c r="I57" s="138"/>
      <c r="J57" s="140" t="s">
        <v>589</v>
      </c>
      <c r="K57" s="141"/>
      <c r="L57" s="141"/>
      <c r="M57" s="141"/>
      <c r="N57" s="141"/>
      <c r="O57" s="141"/>
      <c r="P57" s="142"/>
      <c r="Q57" s="130" t="s">
        <v>500</v>
      </c>
      <c r="R57" s="121" t="s">
        <v>328</v>
      </c>
      <c r="S57" s="95">
        <v>45650</v>
      </c>
      <c r="T57" s="95">
        <v>45650</v>
      </c>
      <c r="U57" s="95"/>
      <c r="V57" s="97">
        <f ca="1">+IF(U57="",IF(T63-TODAY()&lt;0,-1,1),IF(T63-U57&lt;0,-1,1))</f>
        <v>1</v>
      </c>
      <c r="W57" s="98">
        <v>0</v>
      </c>
      <c r="X57" s="103" t="s">
        <v>290</v>
      </c>
      <c r="Y57" s="99"/>
      <c r="Z57" s="99"/>
      <c r="AA57" s="100"/>
    </row>
    <row r="58" spans="2:27" ht="27.75" customHeight="1" x14ac:dyDescent="0.3">
      <c r="C58" s="137" t="s">
        <v>15</v>
      </c>
      <c r="D58" s="138"/>
      <c r="E58" s="137" t="s">
        <v>16</v>
      </c>
      <c r="F58" s="139"/>
      <c r="G58" s="139"/>
      <c r="H58" s="139"/>
      <c r="I58" s="138"/>
      <c r="J58" s="155" t="s">
        <v>590</v>
      </c>
      <c r="K58" s="156"/>
      <c r="L58" s="156"/>
      <c r="M58" s="156"/>
      <c r="N58" s="156"/>
      <c r="O58" s="156"/>
      <c r="P58" s="157"/>
      <c r="Q58" s="128"/>
      <c r="R58" s="129" t="s">
        <v>329</v>
      </c>
      <c r="S58" s="96">
        <v>45621</v>
      </c>
      <c r="T58" s="96">
        <v>45622</v>
      </c>
      <c r="U58" s="95"/>
      <c r="V58" s="97">
        <f t="shared" ca="1" si="1"/>
        <v>1</v>
      </c>
      <c r="W58" s="98">
        <v>0</v>
      </c>
      <c r="X58" s="103" t="s">
        <v>290</v>
      </c>
      <c r="Y58" s="99"/>
      <c r="Z58" s="99"/>
      <c r="AA58" s="100"/>
    </row>
    <row r="59" spans="2:27" ht="27.75" customHeight="1" x14ac:dyDescent="0.3">
      <c r="C59" s="137" t="s">
        <v>15</v>
      </c>
      <c r="D59" s="138"/>
      <c r="E59" s="137" t="s">
        <v>18</v>
      </c>
      <c r="F59" s="139"/>
      <c r="G59" s="139"/>
      <c r="H59" s="139"/>
      <c r="I59" s="138"/>
      <c r="J59" s="140" t="s">
        <v>591</v>
      </c>
      <c r="K59" s="141"/>
      <c r="L59" s="141"/>
      <c r="M59" s="141"/>
      <c r="N59" s="141"/>
      <c r="O59" s="141"/>
      <c r="P59" s="142"/>
      <c r="Q59" s="130"/>
      <c r="R59" s="121" t="s">
        <v>329</v>
      </c>
      <c r="S59" s="95">
        <v>45652</v>
      </c>
      <c r="T59" s="95">
        <v>45652</v>
      </c>
      <c r="U59" s="95"/>
      <c r="V59" s="97">
        <f t="shared" ca="1" si="1"/>
        <v>1</v>
      </c>
      <c r="W59" s="98">
        <v>0</v>
      </c>
      <c r="X59" s="103" t="s">
        <v>290</v>
      </c>
      <c r="Y59" s="99"/>
      <c r="Z59" s="99"/>
      <c r="AA59" s="100"/>
    </row>
    <row r="60" spans="2:27" ht="27.75" customHeight="1" x14ac:dyDescent="0.3">
      <c r="C60" s="137" t="s">
        <v>15</v>
      </c>
      <c r="D60" s="138"/>
      <c r="E60" s="137" t="s">
        <v>18</v>
      </c>
      <c r="F60" s="139"/>
      <c r="G60" s="139"/>
      <c r="H60" s="139"/>
      <c r="I60" s="138"/>
      <c r="J60" s="140" t="s">
        <v>592</v>
      </c>
      <c r="K60" s="141"/>
      <c r="L60" s="141"/>
      <c r="M60" s="141"/>
      <c r="N60" s="141"/>
      <c r="O60" s="141"/>
      <c r="P60" s="142"/>
      <c r="Q60" s="130"/>
      <c r="R60" s="121" t="s">
        <v>329</v>
      </c>
      <c r="S60" s="95">
        <v>45653</v>
      </c>
      <c r="T60" s="95">
        <v>45653</v>
      </c>
      <c r="U60" s="95"/>
      <c r="V60" s="97">
        <f t="shared" ca="1" si="1"/>
        <v>1</v>
      </c>
      <c r="W60" s="98">
        <v>0</v>
      </c>
      <c r="X60" s="103" t="s">
        <v>290</v>
      </c>
      <c r="Y60" s="99"/>
      <c r="Z60" s="99"/>
      <c r="AA60" s="100"/>
    </row>
    <row r="61" spans="2:27" ht="57" x14ac:dyDescent="0.3">
      <c r="C61" s="137" t="s">
        <v>15</v>
      </c>
      <c r="D61" s="138"/>
      <c r="E61" s="137" t="s">
        <v>21</v>
      </c>
      <c r="F61" s="139"/>
      <c r="G61" s="139"/>
      <c r="H61" s="139"/>
      <c r="I61" s="138"/>
      <c r="J61" s="140" t="s">
        <v>593</v>
      </c>
      <c r="K61" s="141"/>
      <c r="L61" s="141"/>
      <c r="M61" s="141"/>
      <c r="N61" s="141"/>
      <c r="O61" s="141"/>
      <c r="P61" s="142"/>
      <c r="Q61" s="130" t="s">
        <v>501</v>
      </c>
      <c r="R61" s="121" t="s">
        <v>328</v>
      </c>
      <c r="S61" s="95">
        <v>45649</v>
      </c>
      <c r="T61" s="95">
        <v>45649</v>
      </c>
      <c r="U61" s="95"/>
      <c r="V61" s="97">
        <f t="shared" ca="1" si="1"/>
        <v>1</v>
      </c>
      <c r="W61" s="98">
        <v>0</v>
      </c>
      <c r="X61" s="103" t="s">
        <v>290</v>
      </c>
      <c r="Y61" s="99"/>
      <c r="Z61" s="99"/>
      <c r="AA61" s="100"/>
    </row>
    <row r="62" spans="2:27" ht="43.5" customHeight="1" x14ac:dyDescent="0.3">
      <c r="C62" s="137" t="s">
        <v>15</v>
      </c>
      <c r="D62" s="138"/>
      <c r="E62" s="137" t="s">
        <v>21</v>
      </c>
      <c r="F62" s="139"/>
      <c r="G62" s="139"/>
      <c r="H62" s="139"/>
      <c r="I62" s="138"/>
      <c r="J62" s="140" t="s">
        <v>346</v>
      </c>
      <c r="K62" s="141"/>
      <c r="L62" s="141"/>
      <c r="M62" s="141"/>
      <c r="N62" s="141"/>
      <c r="O62" s="141"/>
      <c r="P62" s="142"/>
      <c r="Q62" s="130" t="s">
        <v>496</v>
      </c>
      <c r="R62" s="121" t="s">
        <v>328</v>
      </c>
      <c r="S62" s="95">
        <v>45649</v>
      </c>
      <c r="T62" s="95">
        <v>45649</v>
      </c>
      <c r="U62" s="95"/>
      <c r="V62" s="97">
        <f t="shared" ca="1" si="1"/>
        <v>1</v>
      </c>
      <c r="W62" s="98">
        <v>0</v>
      </c>
      <c r="X62" s="103" t="s">
        <v>290</v>
      </c>
      <c r="Y62" s="99"/>
      <c r="Z62" s="99"/>
      <c r="AA62" s="100"/>
    </row>
    <row r="63" spans="2:27" ht="49.5" customHeight="1" x14ac:dyDescent="0.3">
      <c r="C63" s="137" t="s">
        <v>15</v>
      </c>
      <c r="D63" s="138"/>
      <c r="E63" s="137" t="s">
        <v>21</v>
      </c>
      <c r="F63" s="139"/>
      <c r="G63" s="139"/>
      <c r="H63" s="139"/>
      <c r="I63" s="138"/>
      <c r="J63" s="140" t="s">
        <v>330</v>
      </c>
      <c r="K63" s="141"/>
      <c r="L63" s="141"/>
      <c r="M63" s="141"/>
      <c r="N63" s="141"/>
      <c r="O63" s="141"/>
      <c r="P63" s="142"/>
      <c r="Q63" s="130" t="s">
        <v>577</v>
      </c>
      <c r="R63" s="121" t="s">
        <v>328</v>
      </c>
      <c r="S63" s="95">
        <v>45646</v>
      </c>
      <c r="T63" s="95">
        <v>45646</v>
      </c>
      <c r="U63" s="95"/>
      <c r="V63" s="97">
        <f t="shared" ca="1" si="1"/>
        <v>1</v>
      </c>
      <c r="W63" s="98">
        <v>0</v>
      </c>
      <c r="X63" s="103" t="s">
        <v>290</v>
      </c>
      <c r="Y63" s="99"/>
      <c r="Z63" s="99"/>
      <c r="AA63" s="100"/>
    </row>
    <row r="64" spans="2:27" ht="81" customHeight="1" x14ac:dyDescent="0.3">
      <c r="C64" s="137" t="s">
        <v>24</v>
      </c>
      <c r="D64" s="138"/>
      <c r="E64" s="137" t="s">
        <v>292</v>
      </c>
      <c r="F64" s="139"/>
      <c r="G64" s="139"/>
      <c r="H64" s="139"/>
      <c r="I64" s="138"/>
      <c r="J64" s="140" t="s">
        <v>630</v>
      </c>
      <c r="K64" s="141"/>
      <c r="L64" s="141"/>
      <c r="M64" s="141"/>
      <c r="N64" s="141"/>
      <c r="O64" s="141"/>
      <c r="P64" s="142"/>
      <c r="Q64" s="131" t="s">
        <v>629</v>
      </c>
      <c r="R64" s="121" t="s">
        <v>328</v>
      </c>
      <c r="S64" s="95">
        <v>45310</v>
      </c>
      <c r="T64" s="95">
        <v>45310</v>
      </c>
      <c r="U64" s="95"/>
      <c r="V64" s="97">
        <f t="shared" ca="1" si="1"/>
        <v>1</v>
      </c>
      <c r="W64" s="98">
        <v>0</v>
      </c>
      <c r="X64" s="103" t="s">
        <v>290</v>
      </c>
      <c r="Y64" s="99"/>
      <c r="Z64" s="99"/>
      <c r="AA64" s="100"/>
    </row>
    <row r="65" spans="3:27" ht="57" x14ac:dyDescent="0.3">
      <c r="C65" s="137" t="s">
        <v>24</v>
      </c>
      <c r="D65" s="138"/>
      <c r="E65" s="137" t="s">
        <v>294</v>
      </c>
      <c r="F65" s="139"/>
      <c r="G65" s="139"/>
      <c r="H65" s="139"/>
      <c r="I65" s="138"/>
      <c r="J65" s="140" t="s">
        <v>594</v>
      </c>
      <c r="K65" s="141"/>
      <c r="L65" s="141"/>
      <c r="M65" s="141"/>
      <c r="N65" s="141"/>
      <c r="O65" s="141"/>
      <c r="P65" s="142"/>
      <c r="Q65" s="131" t="s">
        <v>348</v>
      </c>
      <c r="R65" s="121" t="s">
        <v>328</v>
      </c>
      <c r="S65" s="95">
        <v>45313</v>
      </c>
      <c r="T65" s="95">
        <v>45313</v>
      </c>
      <c r="U65" s="95"/>
      <c r="V65" s="97">
        <f t="shared" ca="1" si="1"/>
        <v>1</v>
      </c>
      <c r="W65" s="98">
        <v>0</v>
      </c>
      <c r="X65" s="103" t="s">
        <v>290</v>
      </c>
      <c r="Y65" s="99"/>
      <c r="Z65" s="99"/>
      <c r="AA65" s="100"/>
    </row>
    <row r="66" spans="3:27" ht="18" x14ac:dyDescent="0.3">
      <c r="C66" s="137" t="s">
        <v>32</v>
      </c>
      <c r="D66" s="138"/>
      <c r="E66" s="137" t="s">
        <v>298</v>
      </c>
      <c r="F66" s="139"/>
      <c r="G66" s="139"/>
      <c r="H66" s="139"/>
      <c r="I66" s="138"/>
      <c r="J66" s="140" t="s">
        <v>349</v>
      </c>
      <c r="K66" s="141"/>
      <c r="L66" s="141"/>
      <c r="M66" s="141"/>
      <c r="N66" s="141"/>
      <c r="O66" s="141"/>
      <c r="P66" s="142"/>
      <c r="Q66" s="130"/>
      <c r="R66" s="121" t="s">
        <v>328</v>
      </c>
      <c r="S66" s="95">
        <v>45313</v>
      </c>
      <c r="T66" s="95">
        <v>45316</v>
      </c>
      <c r="U66" s="95"/>
      <c r="V66" s="97">
        <f t="shared" ca="1" si="1"/>
        <v>1</v>
      </c>
      <c r="W66" s="98">
        <v>0</v>
      </c>
      <c r="X66" s="103" t="s">
        <v>290</v>
      </c>
      <c r="Y66" s="99"/>
      <c r="Z66" s="99"/>
      <c r="AA66" s="100"/>
    </row>
    <row r="67" spans="3:27" ht="33" customHeight="1" x14ac:dyDescent="0.3">
      <c r="C67" s="137" t="s">
        <v>32</v>
      </c>
      <c r="D67" s="138"/>
      <c r="E67" s="137" t="s">
        <v>298</v>
      </c>
      <c r="F67" s="139"/>
      <c r="G67" s="139"/>
      <c r="H67" s="139"/>
      <c r="I67" s="138"/>
      <c r="J67" s="140" t="s">
        <v>350</v>
      </c>
      <c r="K67" s="141"/>
      <c r="L67" s="141"/>
      <c r="M67" s="141"/>
      <c r="N67" s="141"/>
      <c r="O67" s="141"/>
      <c r="P67" s="142"/>
      <c r="Q67" s="130"/>
      <c r="R67" s="121" t="s">
        <v>328</v>
      </c>
      <c r="S67" s="95">
        <v>45317</v>
      </c>
      <c r="T67" s="95">
        <v>45317</v>
      </c>
      <c r="U67" s="95"/>
      <c r="V67" s="97">
        <f t="shared" ca="1" si="1"/>
        <v>1</v>
      </c>
      <c r="W67" s="98">
        <v>0</v>
      </c>
      <c r="X67" s="103" t="s">
        <v>290</v>
      </c>
      <c r="Y67" s="99"/>
      <c r="Z67" s="99"/>
      <c r="AA67" s="100"/>
    </row>
    <row r="68" spans="3:27" ht="18" x14ac:dyDescent="0.3">
      <c r="C68" s="137" t="s">
        <v>32</v>
      </c>
      <c r="D68" s="138"/>
      <c r="E68" s="137" t="s">
        <v>298</v>
      </c>
      <c r="F68" s="139"/>
      <c r="G68" s="139"/>
      <c r="H68" s="139"/>
      <c r="I68" s="138"/>
      <c r="J68" s="140" t="s">
        <v>351</v>
      </c>
      <c r="K68" s="141"/>
      <c r="L68" s="141"/>
      <c r="M68" s="141"/>
      <c r="N68" s="141"/>
      <c r="O68" s="141"/>
      <c r="P68" s="142"/>
      <c r="Q68" s="130"/>
      <c r="R68" s="121" t="s">
        <v>328</v>
      </c>
      <c r="S68" s="95">
        <v>45344</v>
      </c>
      <c r="T68" s="95">
        <v>45348</v>
      </c>
      <c r="U68" s="95"/>
      <c r="V68" s="97">
        <f t="shared" ca="1" si="1"/>
        <v>1</v>
      </c>
      <c r="W68" s="98">
        <v>0</v>
      </c>
      <c r="X68" s="103" t="s">
        <v>290</v>
      </c>
      <c r="Y68" s="99"/>
      <c r="Z68" s="99"/>
      <c r="AA68" s="100"/>
    </row>
    <row r="69" spans="3:27" ht="29.25" customHeight="1" x14ac:dyDescent="0.3">
      <c r="C69" s="137" t="s">
        <v>32</v>
      </c>
      <c r="D69" s="138"/>
      <c r="E69" s="137" t="s">
        <v>298</v>
      </c>
      <c r="F69" s="139"/>
      <c r="G69" s="139"/>
      <c r="H69" s="139"/>
      <c r="I69" s="138"/>
      <c r="J69" s="140" t="s">
        <v>352</v>
      </c>
      <c r="K69" s="141"/>
      <c r="L69" s="141"/>
      <c r="M69" s="141"/>
      <c r="N69" s="141"/>
      <c r="O69" s="141"/>
      <c r="P69" s="142"/>
      <c r="Q69" s="130"/>
      <c r="R69" s="121" t="s">
        <v>328</v>
      </c>
      <c r="S69" s="95">
        <v>45349</v>
      </c>
      <c r="T69" s="95">
        <v>45349</v>
      </c>
      <c r="U69" s="95"/>
      <c r="V69" s="97">
        <f t="shared" ca="1" si="1"/>
        <v>1</v>
      </c>
      <c r="W69" s="98">
        <v>0</v>
      </c>
      <c r="X69" s="103" t="s">
        <v>290</v>
      </c>
      <c r="Y69" s="99"/>
      <c r="Z69" s="99"/>
      <c r="AA69" s="100"/>
    </row>
    <row r="70" spans="3:27" ht="18" x14ac:dyDescent="0.3">
      <c r="C70" s="137" t="s">
        <v>32</v>
      </c>
      <c r="D70" s="138"/>
      <c r="E70" s="137" t="s">
        <v>298</v>
      </c>
      <c r="F70" s="139"/>
      <c r="G70" s="139"/>
      <c r="H70" s="139"/>
      <c r="I70" s="138"/>
      <c r="J70" s="140" t="s">
        <v>353</v>
      </c>
      <c r="K70" s="141"/>
      <c r="L70" s="141"/>
      <c r="M70" s="141"/>
      <c r="N70" s="141"/>
      <c r="O70" s="141"/>
      <c r="P70" s="142"/>
      <c r="Q70" s="130"/>
      <c r="R70" s="121" t="s">
        <v>328</v>
      </c>
      <c r="S70" s="95">
        <v>45372</v>
      </c>
      <c r="T70" s="95">
        <v>45376</v>
      </c>
      <c r="U70" s="95"/>
      <c r="V70" s="97">
        <f t="shared" ca="1" si="1"/>
        <v>1</v>
      </c>
      <c r="W70" s="98">
        <v>0</v>
      </c>
      <c r="X70" s="103" t="s">
        <v>290</v>
      </c>
      <c r="Y70" s="99"/>
      <c r="Z70" s="99"/>
      <c r="AA70" s="100"/>
    </row>
    <row r="71" spans="3:27" ht="30" customHeight="1" x14ac:dyDescent="0.3">
      <c r="C71" s="137" t="s">
        <v>32</v>
      </c>
      <c r="D71" s="138"/>
      <c r="E71" s="137" t="s">
        <v>298</v>
      </c>
      <c r="F71" s="139"/>
      <c r="G71" s="139"/>
      <c r="H71" s="139"/>
      <c r="I71" s="138"/>
      <c r="J71" s="140" t="s">
        <v>354</v>
      </c>
      <c r="K71" s="141"/>
      <c r="L71" s="141"/>
      <c r="M71" s="141"/>
      <c r="N71" s="141"/>
      <c r="O71" s="141"/>
      <c r="P71" s="142"/>
      <c r="Q71" s="130"/>
      <c r="R71" s="121" t="s">
        <v>328</v>
      </c>
      <c r="S71" s="95">
        <v>45377</v>
      </c>
      <c r="T71" s="95">
        <v>45377</v>
      </c>
      <c r="U71" s="95"/>
      <c r="V71" s="97">
        <f t="shared" ca="1" si="1"/>
        <v>1</v>
      </c>
      <c r="W71" s="98">
        <v>0</v>
      </c>
      <c r="X71" s="103" t="s">
        <v>290</v>
      </c>
      <c r="Y71" s="99"/>
      <c r="Z71" s="99"/>
      <c r="AA71" s="100"/>
    </row>
    <row r="72" spans="3:27" ht="18" x14ac:dyDescent="0.3">
      <c r="C72" s="137" t="s">
        <v>32</v>
      </c>
      <c r="D72" s="138"/>
      <c r="E72" s="137" t="s">
        <v>298</v>
      </c>
      <c r="F72" s="139"/>
      <c r="G72" s="139"/>
      <c r="H72" s="139"/>
      <c r="I72" s="138"/>
      <c r="J72" s="140" t="s">
        <v>355</v>
      </c>
      <c r="K72" s="141"/>
      <c r="L72" s="141"/>
      <c r="M72" s="141"/>
      <c r="N72" s="141"/>
      <c r="O72" s="141"/>
      <c r="P72" s="142"/>
      <c r="Q72" s="130"/>
      <c r="R72" s="121" t="s">
        <v>328</v>
      </c>
      <c r="S72" s="95">
        <v>45404</v>
      </c>
      <c r="T72" s="95">
        <v>45407</v>
      </c>
      <c r="U72" s="95"/>
      <c r="V72" s="97">
        <f t="shared" ca="1" si="1"/>
        <v>1</v>
      </c>
      <c r="W72" s="98">
        <v>0</v>
      </c>
      <c r="X72" s="103" t="s">
        <v>290</v>
      </c>
      <c r="Y72" s="99"/>
      <c r="Z72" s="99"/>
      <c r="AA72" s="100"/>
    </row>
    <row r="73" spans="3:27" ht="29.25" customHeight="1" x14ac:dyDescent="0.3">
      <c r="C73" s="137" t="s">
        <v>32</v>
      </c>
      <c r="D73" s="138"/>
      <c r="E73" s="137" t="s">
        <v>298</v>
      </c>
      <c r="F73" s="139"/>
      <c r="G73" s="139"/>
      <c r="H73" s="139"/>
      <c r="I73" s="138"/>
      <c r="J73" s="140" t="s">
        <v>356</v>
      </c>
      <c r="K73" s="141"/>
      <c r="L73" s="141"/>
      <c r="M73" s="141"/>
      <c r="N73" s="141"/>
      <c r="O73" s="141"/>
      <c r="P73" s="142"/>
      <c r="Q73" s="130"/>
      <c r="R73" s="121" t="s">
        <v>328</v>
      </c>
      <c r="S73" s="95">
        <v>45408</v>
      </c>
      <c r="T73" s="95">
        <v>45408</v>
      </c>
      <c r="U73" s="95"/>
      <c r="V73" s="97">
        <f t="shared" ca="1" si="1"/>
        <v>1</v>
      </c>
      <c r="W73" s="98">
        <v>0</v>
      </c>
      <c r="X73" s="103" t="s">
        <v>290</v>
      </c>
      <c r="Y73" s="99"/>
      <c r="Z73" s="99"/>
      <c r="AA73" s="100"/>
    </row>
    <row r="74" spans="3:27" ht="18" x14ac:dyDescent="0.3">
      <c r="C74" s="137" t="s">
        <v>32</v>
      </c>
      <c r="D74" s="138"/>
      <c r="E74" s="137" t="s">
        <v>298</v>
      </c>
      <c r="F74" s="139"/>
      <c r="G74" s="139"/>
      <c r="H74" s="139"/>
      <c r="I74" s="138"/>
      <c r="J74" s="140" t="s">
        <v>357</v>
      </c>
      <c r="K74" s="141"/>
      <c r="L74" s="141"/>
      <c r="M74" s="141"/>
      <c r="N74" s="141"/>
      <c r="O74" s="141"/>
      <c r="P74" s="142"/>
      <c r="Q74" s="130"/>
      <c r="R74" s="121" t="s">
        <v>328</v>
      </c>
      <c r="S74" s="95">
        <v>45434</v>
      </c>
      <c r="T74" s="95">
        <v>45439</v>
      </c>
      <c r="U74" s="95"/>
      <c r="V74" s="97">
        <f t="shared" ca="1" si="1"/>
        <v>1</v>
      </c>
      <c r="W74" s="98">
        <v>0</v>
      </c>
      <c r="X74" s="103" t="s">
        <v>290</v>
      </c>
      <c r="Y74" s="99"/>
      <c r="Z74" s="99"/>
      <c r="AA74" s="100"/>
    </row>
    <row r="75" spans="3:27" ht="29.25" customHeight="1" x14ac:dyDescent="0.3">
      <c r="C75" s="137" t="s">
        <v>32</v>
      </c>
      <c r="D75" s="138"/>
      <c r="E75" s="137" t="s">
        <v>298</v>
      </c>
      <c r="F75" s="139"/>
      <c r="G75" s="139"/>
      <c r="H75" s="139"/>
      <c r="I75" s="138"/>
      <c r="J75" s="140" t="s">
        <v>358</v>
      </c>
      <c r="K75" s="141"/>
      <c r="L75" s="141"/>
      <c r="M75" s="141"/>
      <c r="N75" s="141"/>
      <c r="O75" s="141"/>
      <c r="P75" s="142"/>
      <c r="Q75" s="130"/>
      <c r="R75" s="121" t="s">
        <v>328</v>
      </c>
      <c r="S75" s="95">
        <v>45440</v>
      </c>
      <c r="T75" s="95">
        <v>45440</v>
      </c>
      <c r="U75" s="95"/>
      <c r="V75" s="97">
        <f t="shared" ca="1" si="1"/>
        <v>1</v>
      </c>
      <c r="W75" s="98">
        <v>0</v>
      </c>
      <c r="X75" s="103" t="s">
        <v>290</v>
      </c>
      <c r="Y75" s="99"/>
      <c r="Z75" s="99"/>
      <c r="AA75" s="100"/>
    </row>
    <row r="76" spans="3:27" ht="18" x14ac:dyDescent="0.3">
      <c r="C76" s="137" t="s">
        <v>32</v>
      </c>
      <c r="D76" s="138"/>
      <c r="E76" s="137" t="s">
        <v>298</v>
      </c>
      <c r="F76" s="139"/>
      <c r="G76" s="139"/>
      <c r="H76" s="139"/>
      <c r="I76" s="138"/>
      <c r="J76" s="140" t="s">
        <v>359</v>
      </c>
      <c r="K76" s="141"/>
      <c r="L76" s="141"/>
      <c r="M76" s="141"/>
      <c r="N76" s="141"/>
      <c r="O76" s="141"/>
      <c r="P76" s="142"/>
      <c r="Q76" s="130"/>
      <c r="R76" s="121" t="s">
        <v>328</v>
      </c>
      <c r="S76" s="95">
        <v>45464</v>
      </c>
      <c r="T76" s="95">
        <v>45468</v>
      </c>
      <c r="U76" s="95"/>
      <c r="V76" s="97">
        <f t="shared" ca="1" si="1"/>
        <v>1</v>
      </c>
      <c r="W76" s="98">
        <v>0</v>
      </c>
      <c r="X76" s="103" t="s">
        <v>290</v>
      </c>
      <c r="Y76" s="99"/>
      <c r="Z76" s="99"/>
      <c r="AA76" s="100"/>
    </row>
    <row r="77" spans="3:27" ht="32.25" customHeight="1" x14ac:dyDescent="0.3">
      <c r="C77" s="137" t="s">
        <v>32</v>
      </c>
      <c r="D77" s="138"/>
      <c r="E77" s="137" t="s">
        <v>298</v>
      </c>
      <c r="F77" s="139"/>
      <c r="G77" s="139"/>
      <c r="H77" s="139"/>
      <c r="I77" s="138"/>
      <c r="J77" s="140" t="s">
        <v>360</v>
      </c>
      <c r="K77" s="141"/>
      <c r="L77" s="141"/>
      <c r="M77" s="141"/>
      <c r="N77" s="141"/>
      <c r="O77" s="141"/>
      <c r="P77" s="142"/>
      <c r="Q77" s="130"/>
      <c r="R77" s="121" t="s">
        <v>328</v>
      </c>
      <c r="S77" s="95">
        <v>45469</v>
      </c>
      <c r="T77" s="95">
        <v>45469</v>
      </c>
      <c r="U77" s="95"/>
      <c r="V77" s="97">
        <f t="shared" ca="1" si="1"/>
        <v>1</v>
      </c>
      <c r="W77" s="98">
        <v>0</v>
      </c>
      <c r="X77" s="103" t="s">
        <v>290</v>
      </c>
      <c r="Y77" s="99"/>
      <c r="Z77" s="99"/>
      <c r="AA77" s="100"/>
    </row>
    <row r="78" spans="3:27" ht="18" x14ac:dyDescent="0.3">
      <c r="C78" s="137" t="s">
        <v>32</v>
      </c>
      <c r="D78" s="138"/>
      <c r="E78" s="137" t="s">
        <v>298</v>
      </c>
      <c r="F78" s="139"/>
      <c r="G78" s="139"/>
      <c r="H78" s="139"/>
      <c r="I78" s="138"/>
      <c r="J78" s="140" t="s">
        <v>361</v>
      </c>
      <c r="K78" s="141"/>
      <c r="L78" s="141"/>
      <c r="M78" s="141"/>
      <c r="N78" s="141"/>
      <c r="O78" s="141"/>
      <c r="P78" s="142"/>
      <c r="Q78" s="130"/>
      <c r="R78" s="121" t="s">
        <v>328</v>
      </c>
      <c r="S78" s="95">
        <v>45495</v>
      </c>
      <c r="T78" s="95">
        <v>45498</v>
      </c>
      <c r="U78" s="95"/>
      <c r="V78" s="97">
        <f t="shared" ca="1" si="1"/>
        <v>1</v>
      </c>
      <c r="W78" s="98">
        <v>0</v>
      </c>
      <c r="X78" s="103" t="s">
        <v>290</v>
      </c>
      <c r="Y78" s="99"/>
      <c r="Z78" s="99"/>
      <c r="AA78" s="100"/>
    </row>
    <row r="79" spans="3:27" ht="30" customHeight="1" x14ac:dyDescent="0.3">
      <c r="C79" s="137" t="s">
        <v>32</v>
      </c>
      <c r="D79" s="138"/>
      <c r="E79" s="137" t="s">
        <v>298</v>
      </c>
      <c r="F79" s="139"/>
      <c r="G79" s="139"/>
      <c r="H79" s="139"/>
      <c r="I79" s="138"/>
      <c r="J79" s="140" t="s">
        <v>362</v>
      </c>
      <c r="K79" s="141"/>
      <c r="L79" s="141"/>
      <c r="M79" s="141"/>
      <c r="N79" s="141"/>
      <c r="O79" s="141"/>
      <c r="P79" s="142"/>
      <c r="Q79" s="130"/>
      <c r="R79" s="121" t="s">
        <v>328</v>
      </c>
      <c r="S79" s="95">
        <v>45499</v>
      </c>
      <c r="T79" s="95">
        <v>45499</v>
      </c>
      <c r="U79" s="95"/>
      <c r="V79" s="97">
        <f t="shared" ca="1" si="1"/>
        <v>1</v>
      </c>
      <c r="W79" s="98">
        <v>0</v>
      </c>
      <c r="X79" s="103" t="s">
        <v>290</v>
      </c>
      <c r="Y79" s="99"/>
      <c r="Z79" s="99"/>
      <c r="AA79" s="100"/>
    </row>
    <row r="80" spans="3:27" ht="18" x14ac:dyDescent="0.3">
      <c r="C80" s="137" t="s">
        <v>32</v>
      </c>
      <c r="D80" s="138"/>
      <c r="E80" s="137" t="s">
        <v>298</v>
      </c>
      <c r="F80" s="139"/>
      <c r="G80" s="139"/>
      <c r="H80" s="139"/>
      <c r="I80" s="138"/>
      <c r="J80" s="140" t="s">
        <v>363</v>
      </c>
      <c r="K80" s="141"/>
      <c r="L80" s="141"/>
      <c r="M80" s="141"/>
      <c r="N80" s="141"/>
      <c r="O80" s="141"/>
      <c r="P80" s="142"/>
      <c r="Q80" s="130"/>
      <c r="R80" s="121" t="s">
        <v>328</v>
      </c>
      <c r="S80" s="95">
        <v>45526</v>
      </c>
      <c r="T80" s="95">
        <v>45530</v>
      </c>
      <c r="U80" s="95"/>
      <c r="V80" s="97">
        <f t="shared" ca="1" si="1"/>
        <v>1</v>
      </c>
      <c r="W80" s="98">
        <v>0</v>
      </c>
      <c r="X80" s="103" t="s">
        <v>290</v>
      </c>
      <c r="Y80" s="99"/>
      <c r="Z80" s="99"/>
      <c r="AA80" s="100"/>
    </row>
    <row r="81" spans="3:27" ht="29.25" customHeight="1" x14ac:dyDescent="0.3">
      <c r="C81" s="137" t="s">
        <v>32</v>
      </c>
      <c r="D81" s="138"/>
      <c r="E81" s="137" t="s">
        <v>298</v>
      </c>
      <c r="F81" s="139"/>
      <c r="G81" s="139"/>
      <c r="H81" s="139"/>
      <c r="I81" s="138"/>
      <c r="J81" s="140" t="s">
        <v>364</v>
      </c>
      <c r="K81" s="141"/>
      <c r="L81" s="141"/>
      <c r="M81" s="141"/>
      <c r="N81" s="141"/>
      <c r="O81" s="141"/>
      <c r="P81" s="142"/>
      <c r="Q81" s="130"/>
      <c r="R81" s="121" t="s">
        <v>328</v>
      </c>
      <c r="S81" s="95">
        <v>45531</v>
      </c>
      <c r="T81" s="95">
        <v>45531</v>
      </c>
      <c r="U81" s="95"/>
      <c r="V81" s="97">
        <f t="shared" ca="1" si="1"/>
        <v>1</v>
      </c>
      <c r="W81" s="98">
        <v>0</v>
      </c>
      <c r="X81" s="103" t="s">
        <v>290</v>
      </c>
      <c r="Y81" s="99"/>
      <c r="Z81" s="99"/>
      <c r="AA81" s="100"/>
    </row>
    <row r="82" spans="3:27" ht="18" x14ac:dyDescent="0.3">
      <c r="C82" s="137" t="s">
        <v>32</v>
      </c>
      <c r="D82" s="138"/>
      <c r="E82" s="137" t="s">
        <v>298</v>
      </c>
      <c r="F82" s="139"/>
      <c r="G82" s="139"/>
      <c r="H82" s="139"/>
      <c r="I82" s="138"/>
      <c r="J82" s="140" t="s">
        <v>365</v>
      </c>
      <c r="K82" s="141"/>
      <c r="L82" s="141"/>
      <c r="M82" s="141"/>
      <c r="N82" s="141"/>
      <c r="O82" s="141"/>
      <c r="P82" s="142"/>
      <c r="Q82" s="130"/>
      <c r="R82" s="121" t="s">
        <v>328</v>
      </c>
      <c r="S82" s="95">
        <v>45555</v>
      </c>
      <c r="T82" s="95">
        <v>45560</v>
      </c>
      <c r="U82" s="95"/>
      <c r="V82" s="97">
        <f t="shared" ca="1" si="1"/>
        <v>1</v>
      </c>
      <c r="W82" s="98">
        <v>0</v>
      </c>
      <c r="X82" s="103" t="s">
        <v>290</v>
      </c>
      <c r="Y82" s="99"/>
      <c r="Z82" s="99"/>
      <c r="AA82" s="100"/>
    </row>
    <row r="83" spans="3:27" ht="27" customHeight="1" x14ac:dyDescent="0.3">
      <c r="C83" s="137" t="s">
        <v>32</v>
      </c>
      <c r="D83" s="138"/>
      <c r="E83" s="137" t="s">
        <v>298</v>
      </c>
      <c r="F83" s="139"/>
      <c r="G83" s="139"/>
      <c r="H83" s="139"/>
      <c r="I83" s="138"/>
      <c r="J83" s="140" t="s">
        <v>366</v>
      </c>
      <c r="K83" s="141"/>
      <c r="L83" s="141"/>
      <c r="M83" s="141"/>
      <c r="N83" s="141"/>
      <c r="O83" s="141"/>
      <c r="P83" s="142"/>
      <c r="Q83" s="130"/>
      <c r="R83" s="121" t="s">
        <v>328</v>
      </c>
      <c r="S83" s="95">
        <v>45561</v>
      </c>
      <c r="T83" s="95">
        <v>45561</v>
      </c>
      <c r="U83" s="95"/>
      <c r="V83" s="97">
        <f t="shared" ca="1" si="1"/>
        <v>1</v>
      </c>
      <c r="W83" s="98">
        <v>0</v>
      </c>
      <c r="X83" s="103" t="s">
        <v>290</v>
      </c>
      <c r="Y83" s="99"/>
      <c r="Z83" s="99"/>
      <c r="AA83" s="100"/>
    </row>
    <row r="84" spans="3:27" ht="18" x14ac:dyDescent="0.3">
      <c r="C84" s="137" t="s">
        <v>32</v>
      </c>
      <c r="D84" s="138"/>
      <c r="E84" s="137" t="s">
        <v>298</v>
      </c>
      <c r="F84" s="139"/>
      <c r="G84" s="139"/>
      <c r="H84" s="139"/>
      <c r="I84" s="138"/>
      <c r="J84" s="140" t="s">
        <v>367</v>
      </c>
      <c r="K84" s="141"/>
      <c r="L84" s="141"/>
      <c r="M84" s="141"/>
      <c r="N84" s="141"/>
      <c r="O84" s="141"/>
      <c r="P84" s="142"/>
      <c r="Q84" s="130"/>
      <c r="R84" s="121" t="s">
        <v>328</v>
      </c>
      <c r="S84" s="95">
        <v>45587</v>
      </c>
      <c r="T84" s="95">
        <v>45590</v>
      </c>
      <c r="U84" s="95"/>
      <c r="V84" s="97">
        <f t="shared" ca="1" si="1"/>
        <v>1</v>
      </c>
      <c r="W84" s="98">
        <v>0</v>
      </c>
      <c r="X84" s="103" t="s">
        <v>290</v>
      </c>
      <c r="Y84" s="99"/>
      <c r="Z84" s="99"/>
      <c r="AA84" s="100"/>
    </row>
    <row r="85" spans="3:27" ht="27.75" customHeight="1" x14ac:dyDescent="0.3">
      <c r="C85" s="137" t="s">
        <v>32</v>
      </c>
      <c r="D85" s="138"/>
      <c r="E85" s="137" t="s">
        <v>298</v>
      </c>
      <c r="F85" s="139"/>
      <c r="G85" s="139"/>
      <c r="H85" s="139"/>
      <c r="I85" s="138"/>
      <c r="J85" s="140" t="s">
        <v>368</v>
      </c>
      <c r="K85" s="141"/>
      <c r="L85" s="141"/>
      <c r="M85" s="141"/>
      <c r="N85" s="141"/>
      <c r="O85" s="141"/>
      <c r="P85" s="142"/>
      <c r="Q85" s="130"/>
      <c r="R85" s="121" t="s">
        <v>328</v>
      </c>
      <c r="S85" s="95">
        <v>45593</v>
      </c>
      <c r="T85" s="95">
        <v>45593</v>
      </c>
      <c r="U85" s="95"/>
      <c r="V85" s="97">
        <f t="shared" ca="1" si="1"/>
        <v>1</v>
      </c>
      <c r="W85" s="98">
        <v>0</v>
      </c>
      <c r="X85" s="103" t="s">
        <v>290</v>
      </c>
      <c r="Y85" s="99"/>
      <c r="Z85" s="99"/>
      <c r="AA85" s="100"/>
    </row>
    <row r="86" spans="3:27" ht="16.5" customHeight="1" x14ac:dyDescent="0.3">
      <c r="C86" s="137" t="s">
        <v>32</v>
      </c>
      <c r="D86" s="138"/>
      <c r="E86" s="137" t="s">
        <v>298</v>
      </c>
      <c r="F86" s="139"/>
      <c r="G86" s="139"/>
      <c r="H86" s="139"/>
      <c r="I86" s="138"/>
      <c r="J86" s="140" t="s">
        <v>369</v>
      </c>
      <c r="K86" s="141"/>
      <c r="L86" s="141"/>
      <c r="M86" s="141"/>
      <c r="N86" s="141"/>
      <c r="O86" s="141"/>
      <c r="P86" s="142"/>
      <c r="Q86" s="130"/>
      <c r="R86" s="121" t="s">
        <v>328</v>
      </c>
      <c r="S86" s="95">
        <v>45618</v>
      </c>
      <c r="T86" s="95">
        <v>45621</v>
      </c>
      <c r="U86" s="95"/>
      <c r="V86" s="97">
        <f t="shared" ca="1" si="1"/>
        <v>1</v>
      </c>
      <c r="W86" s="98">
        <v>0</v>
      </c>
      <c r="X86" s="103" t="s">
        <v>290</v>
      </c>
      <c r="Y86" s="99"/>
      <c r="Z86" s="99"/>
      <c r="AA86" s="100"/>
    </row>
    <row r="87" spans="3:27" ht="29.25" customHeight="1" x14ac:dyDescent="0.3">
      <c r="C87" s="137" t="s">
        <v>32</v>
      </c>
      <c r="D87" s="138"/>
      <c r="E87" s="137" t="s">
        <v>298</v>
      </c>
      <c r="F87" s="139"/>
      <c r="G87" s="139"/>
      <c r="H87" s="139"/>
      <c r="I87" s="138"/>
      <c r="J87" s="140" t="s">
        <v>370</v>
      </c>
      <c r="K87" s="141"/>
      <c r="L87" s="141"/>
      <c r="M87" s="141"/>
      <c r="N87" s="141"/>
      <c r="O87" s="141"/>
      <c r="P87" s="142"/>
      <c r="Q87" s="130"/>
      <c r="R87" s="121" t="s">
        <v>328</v>
      </c>
      <c r="S87" s="95">
        <v>45622</v>
      </c>
      <c r="T87" s="95">
        <v>45622</v>
      </c>
      <c r="U87" s="95"/>
      <c r="V87" s="97">
        <f t="shared" ca="1" si="1"/>
        <v>1</v>
      </c>
      <c r="W87" s="98">
        <v>0</v>
      </c>
      <c r="X87" s="103" t="s">
        <v>290</v>
      </c>
      <c r="Y87" s="99"/>
      <c r="Z87" s="99"/>
      <c r="AA87" s="100"/>
    </row>
    <row r="88" spans="3:27" ht="18" x14ac:dyDescent="0.3">
      <c r="C88" s="137" t="s">
        <v>32</v>
      </c>
      <c r="D88" s="138"/>
      <c r="E88" s="137" t="s">
        <v>298</v>
      </c>
      <c r="F88" s="139"/>
      <c r="G88" s="139"/>
      <c r="H88" s="139"/>
      <c r="I88" s="138"/>
      <c r="J88" s="140" t="s">
        <v>371</v>
      </c>
      <c r="K88" s="141"/>
      <c r="L88" s="141"/>
      <c r="M88" s="141"/>
      <c r="N88" s="141"/>
      <c r="O88" s="141"/>
      <c r="P88" s="142"/>
      <c r="Q88" s="130"/>
      <c r="R88" s="121" t="s">
        <v>328</v>
      </c>
      <c r="S88" s="95">
        <v>45646</v>
      </c>
      <c r="T88" s="95">
        <v>45650</v>
      </c>
      <c r="U88" s="95"/>
      <c r="V88" s="97">
        <f t="shared" ca="1" si="1"/>
        <v>1</v>
      </c>
      <c r="W88" s="98">
        <v>0</v>
      </c>
      <c r="X88" s="103" t="s">
        <v>290</v>
      </c>
      <c r="Y88" s="99"/>
      <c r="Z88" s="99"/>
      <c r="AA88" s="100"/>
    </row>
    <row r="89" spans="3:27" ht="31.5" customHeight="1" x14ac:dyDescent="0.3">
      <c r="C89" s="137" t="s">
        <v>32</v>
      </c>
      <c r="D89" s="138"/>
      <c r="E89" s="137" t="s">
        <v>298</v>
      </c>
      <c r="F89" s="139"/>
      <c r="G89" s="139"/>
      <c r="H89" s="139"/>
      <c r="I89" s="138"/>
      <c r="J89" s="140" t="s">
        <v>372</v>
      </c>
      <c r="K89" s="141"/>
      <c r="L89" s="141"/>
      <c r="M89" s="141"/>
      <c r="N89" s="141"/>
      <c r="O89" s="141"/>
      <c r="P89" s="142"/>
      <c r="Q89" s="130"/>
      <c r="R89" s="121" t="s">
        <v>328</v>
      </c>
      <c r="S89" s="95">
        <v>45652</v>
      </c>
      <c r="T89" s="95">
        <v>45652</v>
      </c>
      <c r="U89" s="95"/>
      <c r="V89" s="97">
        <f t="shared" ca="1" si="1"/>
        <v>1</v>
      </c>
      <c r="W89" s="98">
        <v>0</v>
      </c>
      <c r="X89" s="103" t="s">
        <v>290</v>
      </c>
      <c r="Y89" s="99"/>
      <c r="Z89" s="99"/>
      <c r="AA89" s="100"/>
    </row>
    <row r="90" spans="3:27" ht="31.5" customHeight="1" x14ac:dyDescent="0.3">
      <c r="C90" s="137" t="s">
        <v>34</v>
      </c>
      <c r="D90" s="138"/>
      <c r="E90" s="137" t="s">
        <v>306</v>
      </c>
      <c r="F90" s="139"/>
      <c r="G90" s="139"/>
      <c r="H90" s="139"/>
      <c r="I90" s="138"/>
      <c r="J90" s="140" t="s">
        <v>385</v>
      </c>
      <c r="K90" s="141"/>
      <c r="L90" s="141"/>
      <c r="M90" s="141"/>
      <c r="N90" s="141"/>
      <c r="O90" s="141"/>
      <c r="P90" s="142"/>
      <c r="Q90" s="130"/>
      <c r="R90" s="121" t="s">
        <v>328</v>
      </c>
      <c r="S90" s="95">
        <v>45316</v>
      </c>
      <c r="T90" s="95">
        <v>45317</v>
      </c>
      <c r="U90" s="95"/>
      <c r="V90" s="97">
        <f t="shared" ca="1" si="1"/>
        <v>1</v>
      </c>
      <c r="W90" s="98">
        <v>0</v>
      </c>
      <c r="X90" s="103" t="s">
        <v>290</v>
      </c>
      <c r="Y90" s="99"/>
      <c r="Z90" s="99"/>
      <c r="AA90" s="100"/>
    </row>
    <row r="91" spans="3:27" ht="31.5" customHeight="1" x14ac:dyDescent="0.3">
      <c r="C91" s="137" t="s">
        <v>34</v>
      </c>
      <c r="D91" s="138"/>
      <c r="E91" s="137" t="s">
        <v>306</v>
      </c>
      <c r="F91" s="139"/>
      <c r="G91" s="139"/>
      <c r="H91" s="139"/>
      <c r="I91" s="138"/>
      <c r="J91" s="140" t="s">
        <v>386</v>
      </c>
      <c r="K91" s="141"/>
      <c r="L91" s="141"/>
      <c r="M91" s="141"/>
      <c r="N91" s="141"/>
      <c r="O91" s="141"/>
      <c r="P91" s="142"/>
      <c r="Q91" s="130"/>
      <c r="R91" s="121" t="s">
        <v>328</v>
      </c>
      <c r="S91" s="95">
        <v>45348</v>
      </c>
      <c r="T91" s="95">
        <v>45349</v>
      </c>
      <c r="U91" s="95"/>
      <c r="V91" s="97">
        <f t="shared" ca="1" si="1"/>
        <v>1</v>
      </c>
      <c r="W91" s="98">
        <v>0</v>
      </c>
      <c r="X91" s="103" t="s">
        <v>290</v>
      </c>
      <c r="Y91" s="99"/>
      <c r="Z91" s="99"/>
      <c r="AA91" s="100"/>
    </row>
    <row r="92" spans="3:27" ht="31.5" customHeight="1" x14ac:dyDescent="0.3">
      <c r="C92" s="137" t="s">
        <v>34</v>
      </c>
      <c r="D92" s="138"/>
      <c r="E92" s="137" t="s">
        <v>306</v>
      </c>
      <c r="F92" s="139"/>
      <c r="G92" s="139"/>
      <c r="H92" s="139"/>
      <c r="I92" s="138"/>
      <c r="J92" s="140" t="s">
        <v>387</v>
      </c>
      <c r="K92" s="141"/>
      <c r="L92" s="141"/>
      <c r="M92" s="141"/>
      <c r="N92" s="141"/>
      <c r="O92" s="141"/>
      <c r="P92" s="142"/>
      <c r="Q92" s="130"/>
      <c r="R92" s="121" t="s">
        <v>328</v>
      </c>
      <c r="S92" s="95">
        <v>45376</v>
      </c>
      <c r="T92" s="95">
        <v>45377</v>
      </c>
      <c r="U92" s="95"/>
      <c r="V92" s="97">
        <f t="shared" ca="1" si="1"/>
        <v>1</v>
      </c>
      <c r="W92" s="98">
        <v>0</v>
      </c>
      <c r="X92" s="103" t="s">
        <v>290</v>
      </c>
      <c r="Y92" s="99"/>
      <c r="Z92" s="99"/>
      <c r="AA92" s="100"/>
    </row>
    <row r="93" spans="3:27" ht="31.5" customHeight="1" x14ac:dyDescent="0.3">
      <c r="C93" s="137" t="s">
        <v>34</v>
      </c>
      <c r="D93" s="138"/>
      <c r="E93" s="137" t="s">
        <v>306</v>
      </c>
      <c r="F93" s="139"/>
      <c r="G93" s="139"/>
      <c r="H93" s="139"/>
      <c r="I93" s="138"/>
      <c r="J93" s="140" t="s">
        <v>388</v>
      </c>
      <c r="K93" s="141"/>
      <c r="L93" s="141"/>
      <c r="M93" s="141"/>
      <c r="N93" s="141"/>
      <c r="O93" s="141"/>
      <c r="P93" s="142"/>
      <c r="Q93" s="130"/>
      <c r="R93" s="121" t="s">
        <v>328</v>
      </c>
      <c r="S93" s="95">
        <v>45407</v>
      </c>
      <c r="T93" s="95">
        <v>45408</v>
      </c>
      <c r="U93" s="95"/>
      <c r="V93" s="97">
        <f t="shared" ca="1" si="1"/>
        <v>1</v>
      </c>
      <c r="W93" s="98">
        <v>0</v>
      </c>
      <c r="X93" s="103" t="s">
        <v>290</v>
      </c>
      <c r="Y93" s="99"/>
      <c r="Z93" s="99"/>
      <c r="AA93" s="100"/>
    </row>
    <row r="94" spans="3:27" ht="31.5" customHeight="1" x14ac:dyDescent="0.3">
      <c r="C94" s="137" t="s">
        <v>34</v>
      </c>
      <c r="D94" s="138"/>
      <c r="E94" s="137" t="s">
        <v>306</v>
      </c>
      <c r="F94" s="139"/>
      <c r="G94" s="139"/>
      <c r="H94" s="139"/>
      <c r="I94" s="138"/>
      <c r="J94" s="140" t="s">
        <v>389</v>
      </c>
      <c r="K94" s="141"/>
      <c r="L94" s="141"/>
      <c r="M94" s="141"/>
      <c r="N94" s="141"/>
      <c r="O94" s="141"/>
      <c r="P94" s="142"/>
      <c r="Q94" s="130"/>
      <c r="R94" s="121" t="s">
        <v>328</v>
      </c>
      <c r="S94" s="95">
        <v>45439</v>
      </c>
      <c r="T94" s="95">
        <v>45440</v>
      </c>
      <c r="U94" s="95"/>
      <c r="V94" s="97">
        <f t="shared" ca="1" si="1"/>
        <v>1</v>
      </c>
      <c r="W94" s="98">
        <v>0</v>
      </c>
      <c r="X94" s="103" t="s">
        <v>290</v>
      </c>
      <c r="Y94" s="99"/>
      <c r="Z94" s="99"/>
      <c r="AA94" s="100"/>
    </row>
    <row r="95" spans="3:27" ht="31.5" customHeight="1" x14ac:dyDescent="0.3">
      <c r="C95" s="137" t="s">
        <v>34</v>
      </c>
      <c r="D95" s="138"/>
      <c r="E95" s="137" t="s">
        <v>306</v>
      </c>
      <c r="F95" s="139"/>
      <c r="G95" s="139"/>
      <c r="H95" s="139"/>
      <c r="I95" s="138"/>
      <c r="J95" s="140" t="s">
        <v>390</v>
      </c>
      <c r="K95" s="141"/>
      <c r="L95" s="141"/>
      <c r="M95" s="141"/>
      <c r="N95" s="141"/>
      <c r="O95" s="141"/>
      <c r="P95" s="142"/>
      <c r="Q95" s="130"/>
      <c r="R95" s="121" t="s">
        <v>328</v>
      </c>
      <c r="S95" s="95">
        <v>45468</v>
      </c>
      <c r="T95" s="95">
        <v>45469</v>
      </c>
      <c r="U95" s="95"/>
      <c r="V95" s="97">
        <f t="shared" ca="1" si="1"/>
        <v>1</v>
      </c>
      <c r="W95" s="98">
        <v>0</v>
      </c>
      <c r="X95" s="103" t="s">
        <v>290</v>
      </c>
      <c r="Y95" s="99"/>
      <c r="Z95" s="99"/>
      <c r="AA95" s="100"/>
    </row>
    <row r="96" spans="3:27" ht="31.5" customHeight="1" x14ac:dyDescent="0.3">
      <c r="C96" s="137" t="s">
        <v>34</v>
      </c>
      <c r="D96" s="138"/>
      <c r="E96" s="137" t="s">
        <v>306</v>
      </c>
      <c r="F96" s="139"/>
      <c r="G96" s="139"/>
      <c r="H96" s="139"/>
      <c r="I96" s="138"/>
      <c r="J96" s="140" t="s">
        <v>391</v>
      </c>
      <c r="K96" s="141"/>
      <c r="L96" s="141"/>
      <c r="M96" s="141"/>
      <c r="N96" s="141"/>
      <c r="O96" s="141"/>
      <c r="P96" s="142"/>
      <c r="Q96" s="130"/>
      <c r="R96" s="121" t="s">
        <v>328</v>
      </c>
      <c r="S96" s="95">
        <v>45498</v>
      </c>
      <c r="T96" s="95">
        <v>45499</v>
      </c>
      <c r="U96" s="95"/>
      <c r="V96" s="97">
        <f t="shared" ca="1" si="1"/>
        <v>1</v>
      </c>
      <c r="W96" s="98">
        <v>0</v>
      </c>
      <c r="X96" s="103" t="s">
        <v>290</v>
      </c>
      <c r="Y96" s="99"/>
      <c r="Z96" s="99"/>
      <c r="AA96" s="100"/>
    </row>
    <row r="97" spans="3:27" ht="31.5" customHeight="1" x14ac:dyDescent="0.3">
      <c r="C97" s="137" t="s">
        <v>34</v>
      </c>
      <c r="D97" s="138"/>
      <c r="E97" s="137" t="s">
        <v>306</v>
      </c>
      <c r="F97" s="139"/>
      <c r="G97" s="139"/>
      <c r="H97" s="139"/>
      <c r="I97" s="138"/>
      <c r="J97" s="140" t="s">
        <v>392</v>
      </c>
      <c r="K97" s="141"/>
      <c r="L97" s="141"/>
      <c r="M97" s="141"/>
      <c r="N97" s="141"/>
      <c r="O97" s="141"/>
      <c r="P97" s="142"/>
      <c r="Q97" s="130"/>
      <c r="R97" s="121" t="s">
        <v>328</v>
      </c>
      <c r="S97" s="95">
        <v>45530</v>
      </c>
      <c r="T97" s="95">
        <v>45531</v>
      </c>
      <c r="U97" s="95"/>
      <c r="V97" s="97">
        <f t="shared" ca="1" si="1"/>
        <v>1</v>
      </c>
      <c r="W97" s="98">
        <v>0</v>
      </c>
      <c r="X97" s="103" t="s">
        <v>290</v>
      </c>
      <c r="Y97" s="99"/>
      <c r="Z97" s="99"/>
      <c r="AA97" s="100"/>
    </row>
    <row r="98" spans="3:27" ht="31.5" customHeight="1" x14ac:dyDescent="0.3">
      <c r="C98" s="137" t="s">
        <v>34</v>
      </c>
      <c r="D98" s="138"/>
      <c r="E98" s="137" t="s">
        <v>306</v>
      </c>
      <c r="F98" s="139"/>
      <c r="G98" s="139"/>
      <c r="H98" s="139"/>
      <c r="I98" s="138"/>
      <c r="J98" s="140" t="s">
        <v>393</v>
      </c>
      <c r="K98" s="141"/>
      <c r="L98" s="141"/>
      <c r="M98" s="141"/>
      <c r="N98" s="141"/>
      <c r="O98" s="141"/>
      <c r="P98" s="142"/>
      <c r="Q98" s="130"/>
      <c r="R98" s="121" t="s">
        <v>328</v>
      </c>
      <c r="S98" s="95">
        <v>45560</v>
      </c>
      <c r="T98" s="95">
        <v>45561</v>
      </c>
      <c r="U98" s="95"/>
      <c r="V98" s="97">
        <f t="shared" ca="1" si="1"/>
        <v>1</v>
      </c>
      <c r="W98" s="98">
        <v>0</v>
      </c>
      <c r="X98" s="103" t="s">
        <v>290</v>
      </c>
      <c r="Y98" s="99"/>
      <c r="Z98" s="99"/>
      <c r="AA98" s="100"/>
    </row>
    <row r="99" spans="3:27" ht="31.5" customHeight="1" x14ac:dyDescent="0.3">
      <c r="C99" s="137" t="s">
        <v>34</v>
      </c>
      <c r="D99" s="138"/>
      <c r="E99" s="137" t="s">
        <v>306</v>
      </c>
      <c r="F99" s="139"/>
      <c r="G99" s="139"/>
      <c r="H99" s="139"/>
      <c r="I99" s="138"/>
      <c r="J99" s="140" t="s">
        <v>394</v>
      </c>
      <c r="K99" s="141"/>
      <c r="L99" s="141"/>
      <c r="M99" s="141"/>
      <c r="N99" s="141"/>
      <c r="O99" s="141"/>
      <c r="P99" s="142"/>
      <c r="Q99" s="130"/>
      <c r="R99" s="121" t="s">
        <v>328</v>
      </c>
      <c r="S99" s="95">
        <v>45590</v>
      </c>
      <c r="T99" s="95">
        <v>45593</v>
      </c>
      <c r="U99" s="95"/>
      <c r="V99" s="97">
        <f t="shared" ref="V99:V162" ca="1" si="2">+IF(U99="",IF(T99-TODAY()&lt;0,-1,1),IF(T99-U99&lt;0,-1,1))</f>
        <v>1</v>
      </c>
      <c r="W99" s="98">
        <v>0</v>
      </c>
      <c r="X99" s="103" t="s">
        <v>290</v>
      </c>
      <c r="Y99" s="99"/>
      <c r="Z99" s="99"/>
      <c r="AA99" s="100"/>
    </row>
    <row r="100" spans="3:27" ht="31.5" customHeight="1" x14ac:dyDescent="0.3">
      <c r="C100" s="137" t="s">
        <v>34</v>
      </c>
      <c r="D100" s="138"/>
      <c r="E100" s="137" t="s">
        <v>306</v>
      </c>
      <c r="F100" s="139"/>
      <c r="G100" s="139"/>
      <c r="H100" s="139"/>
      <c r="I100" s="138"/>
      <c r="J100" s="140" t="s">
        <v>395</v>
      </c>
      <c r="K100" s="141"/>
      <c r="L100" s="141"/>
      <c r="M100" s="141"/>
      <c r="N100" s="141"/>
      <c r="O100" s="141"/>
      <c r="P100" s="142"/>
      <c r="Q100" s="130"/>
      <c r="R100" s="121" t="s">
        <v>328</v>
      </c>
      <c r="S100" s="95">
        <v>45621</v>
      </c>
      <c r="T100" s="95">
        <v>45622</v>
      </c>
      <c r="U100" s="95"/>
      <c r="V100" s="97">
        <f t="shared" ca="1" si="2"/>
        <v>1</v>
      </c>
      <c r="W100" s="98">
        <v>0</v>
      </c>
      <c r="X100" s="103" t="s">
        <v>290</v>
      </c>
      <c r="Y100" s="99"/>
      <c r="Z100" s="99"/>
      <c r="AA100" s="100"/>
    </row>
    <row r="101" spans="3:27" ht="31.5" customHeight="1" x14ac:dyDescent="0.3">
      <c r="C101" s="137" t="s">
        <v>34</v>
      </c>
      <c r="D101" s="138"/>
      <c r="E101" s="137" t="s">
        <v>306</v>
      </c>
      <c r="F101" s="139"/>
      <c r="G101" s="139"/>
      <c r="H101" s="139"/>
      <c r="I101" s="138"/>
      <c r="J101" s="140" t="s">
        <v>396</v>
      </c>
      <c r="K101" s="141"/>
      <c r="L101" s="141"/>
      <c r="M101" s="141"/>
      <c r="N101" s="141"/>
      <c r="O101" s="141"/>
      <c r="P101" s="142"/>
      <c r="Q101" s="130"/>
      <c r="R101" s="121" t="s">
        <v>328</v>
      </c>
      <c r="S101" s="95">
        <v>45650</v>
      </c>
      <c r="T101" s="95">
        <v>45652</v>
      </c>
      <c r="U101" s="95"/>
      <c r="V101" s="97">
        <f t="shared" ca="1" si="2"/>
        <v>1</v>
      </c>
      <c r="W101" s="98">
        <v>0</v>
      </c>
      <c r="X101" s="103" t="s">
        <v>290</v>
      </c>
      <c r="Y101" s="99"/>
      <c r="Z101" s="99"/>
      <c r="AA101" s="100"/>
    </row>
    <row r="102" spans="3:27" ht="18" customHeight="1" x14ac:dyDescent="0.3">
      <c r="C102" s="137" t="s">
        <v>34</v>
      </c>
      <c r="D102" s="138"/>
      <c r="E102" s="137" t="s">
        <v>306</v>
      </c>
      <c r="F102" s="139"/>
      <c r="G102" s="139"/>
      <c r="H102" s="139"/>
      <c r="I102" s="138"/>
      <c r="J102" s="140" t="s">
        <v>523</v>
      </c>
      <c r="K102" s="141"/>
      <c r="L102" s="141"/>
      <c r="M102" s="141"/>
      <c r="N102" s="141"/>
      <c r="O102" s="141"/>
      <c r="P102" s="142"/>
      <c r="Q102" s="130"/>
      <c r="R102" s="121" t="s">
        <v>328</v>
      </c>
      <c r="S102" s="95">
        <v>45317</v>
      </c>
      <c r="T102" s="95">
        <v>45320</v>
      </c>
      <c r="U102" s="95"/>
      <c r="V102" s="97">
        <f t="shared" ca="1" si="2"/>
        <v>1</v>
      </c>
      <c r="W102" s="98">
        <v>0</v>
      </c>
      <c r="X102" s="103" t="s">
        <v>290</v>
      </c>
      <c r="Y102" s="99"/>
      <c r="Z102" s="99"/>
      <c r="AA102" s="100"/>
    </row>
    <row r="103" spans="3:27" ht="18" customHeight="1" x14ac:dyDescent="0.3">
      <c r="C103" s="137" t="s">
        <v>34</v>
      </c>
      <c r="D103" s="138"/>
      <c r="E103" s="137" t="s">
        <v>306</v>
      </c>
      <c r="F103" s="139"/>
      <c r="G103" s="139"/>
      <c r="H103" s="139"/>
      <c r="I103" s="138"/>
      <c r="J103" s="140" t="s">
        <v>524</v>
      </c>
      <c r="K103" s="141"/>
      <c r="L103" s="141"/>
      <c r="M103" s="141"/>
      <c r="N103" s="141"/>
      <c r="O103" s="141"/>
      <c r="P103" s="142"/>
      <c r="Q103" s="130"/>
      <c r="R103" s="121" t="s">
        <v>328</v>
      </c>
      <c r="S103" s="95">
        <v>45349</v>
      </c>
      <c r="T103" s="95">
        <v>45350</v>
      </c>
      <c r="U103" s="95"/>
      <c r="V103" s="97">
        <f t="shared" ca="1" si="2"/>
        <v>1</v>
      </c>
      <c r="W103" s="98">
        <v>0</v>
      </c>
      <c r="X103" s="103" t="s">
        <v>290</v>
      </c>
      <c r="Y103" s="99"/>
      <c r="Z103" s="99"/>
      <c r="AA103" s="100"/>
    </row>
    <row r="104" spans="3:27" ht="18" customHeight="1" x14ac:dyDescent="0.3">
      <c r="C104" s="137" t="s">
        <v>34</v>
      </c>
      <c r="D104" s="138"/>
      <c r="E104" s="137" t="s">
        <v>306</v>
      </c>
      <c r="F104" s="139"/>
      <c r="G104" s="139"/>
      <c r="H104" s="139"/>
      <c r="I104" s="138"/>
      <c r="J104" s="140" t="s">
        <v>525</v>
      </c>
      <c r="K104" s="141"/>
      <c r="L104" s="141"/>
      <c r="M104" s="141"/>
      <c r="N104" s="141"/>
      <c r="O104" s="141"/>
      <c r="P104" s="142"/>
      <c r="Q104" s="130"/>
      <c r="R104" s="121" t="s">
        <v>328</v>
      </c>
      <c r="S104" s="95">
        <v>45377</v>
      </c>
      <c r="T104" s="95">
        <v>45378</v>
      </c>
      <c r="U104" s="95"/>
      <c r="V104" s="97">
        <f t="shared" ca="1" si="2"/>
        <v>1</v>
      </c>
      <c r="W104" s="98">
        <v>0</v>
      </c>
      <c r="X104" s="103" t="s">
        <v>290</v>
      </c>
      <c r="Y104" s="99"/>
      <c r="Z104" s="99"/>
      <c r="AA104" s="100"/>
    </row>
    <row r="105" spans="3:27" ht="18" customHeight="1" x14ac:dyDescent="0.3">
      <c r="C105" s="137" t="s">
        <v>34</v>
      </c>
      <c r="D105" s="138"/>
      <c r="E105" s="137" t="s">
        <v>306</v>
      </c>
      <c r="F105" s="139"/>
      <c r="G105" s="139"/>
      <c r="H105" s="139"/>
      <c r="I105" s="138"/>
      <c r="J105" s="140" t="s">
        <v>578</v>
      </c>
      <c r="K105" s="141"/>
      <c r="L105" s="141"/>
      <c r="M105" s="141"/>
      <c r="N105" s="141"/>
      <c r="O105" s="141"/>
      <c r="P105" s="142"/>
      <c r="Q105" s="130"/>
      <c r="R105" s="121" t="s">
        <v>328</v>
      </c>
      <c r="S105" s="95">
        <v>45408</v>
      </c>
      <c r="T105" s="95">
        <v>45411</v>
      </c>
      <c r="U105" s="95"/>
      <c r="V105" s="97">
        <f t="shared" ca="1" si="2"/>
        <v>1</v>
      </c>
      <c r="W105" s="98">
        <v>0</v>
      </c>
      <c r="X105" s="103" t="s">
        <v>290</v>
      </c>
      <c r="Y105" s="99"/>
      <c r="Z105" s="99"/>
      <c r="AA105" s="100"/>
    </row>
    <row r="106" spans="3:27" ht="18" customHeight="1" x14ac:dyDescent="0.3">
      <c r="C106" s="137" t="s">
        <v>34</v>
      </c>
      <c r="D106" s="138"/>
      <c r="E106" s="137" t="s">
        <v>306</v>
      </c>
      <c r="F106" s="139"/>
      <c r="G106" s="139"/>
      <c r="H106" s="139"/>
      <c r="I106" s="138"/>
      <c r="J106" s="140" t="s">
        <v>579</v>
      </c>
      <c r="K106" s="141"/>
      <c r="L106" s="141"/>
      <c r="M106" s="141"/>
      <c r="N106" s="141"/>
      <c r="O106" s="141"/>
      <c r="P106" s="142"/>
      <c r="Q106" s="130"/>
      <c r="R106" s="121" t="s">
        <v>328</v>
      </c>
      <c r="S106" s="95">
        <v>45440</v>
      </c>
      <c r="T106" s="95">
        <v>45441</v>
      </c>
      <c r="U106" s="95"/>
      <c r="V106" s="97">
        <f t="shared" ca="1" si="2"/>
        <v>1</v>
      </c>
      <c r="W106" s="98">
        <v>0</v>
      </c>
      <c r="X106" s="103" t="s">
        <v>290</v>
      </c>
      <c r="Y106" s="99"/>
      <c r="Z106" s="99"/>
      <c r="AA106" s="100"/>
    </row>
    <row r="107" spans="3:27" ht="18" customHeight="1" x14ac:dyDescent="0.3">
      <c r="C107" s="137" t="s">
        <v>34</v>
      </c>
      <c r="D107" s="138"/>
      <c r="E107" s="137" t="s">
        <v>306</v>
      </c>
      <c r="F107" s="139"/>
      <c r="G107" s="139"/>
      <c r="H107" s="139"/>
      <c r="I107" s="138"/>
      <c r="J107" s="140" t="s">
        <v>580</v>
      </c>
      <c r="K107" s="141"/>
      <c r="L107" s="141"/>
      <c r="M107" s="141"/>
      <c r="N107" s="141"/>
      <c r="O107" s="141"/>
      <c r="P107" s="142"/>
      <c r="Q107" s="130"/>
      <c r="R107" s="121" t="s">
        <v>328</v>
      </c>
      <c r="S107" s="95">
        <v>45469</v>
      </c>
      <c r="T107" s="95">
        <v>45470</v>
      </c>
      <c r="U107" s="95"/>
      <c r="V107" s="97">
        <f t="shared" ca="1" si="2"/>
        <v>1</v>
      </c>
      <c r="W107" s="98">
        <v>0</v>
      </c>
      <c r="X107" s="103" t="s">
        <v>290</v>
      </c>
      <c r="Y107" s="99"/>
      <c r="Z107" s="99"/>
      <c r="AA107" s="100"/>
    </row>
    <row r="108" spans="3:27" ht="18" customHeight="1" x14ac:dyDescent="0.3">
      <c r="C108" s="137" t="s">
        <v>34</v>
      </c>
      <c r="D108" s="138"/>
      <c r="E108" s="137" t="s">
        <v>306</v>
      </c>
      <c r="F108" s="139"/>
      <c r="G108" s="139"/>
      <c r="H108" s="139"/>
      <c r="I108" s="138"/>
      <c r="J108" s="140" t="s">
        <v>581</v>
      </c>
      <c r="K108" s="141"/>
      <c r="L108" s="141"/>
      <c r="M108" s="141"/>
      <c r="N108" s="141"/>
      <c r="O108" s="141"/>
      <c r="P108" s="142"/>
      <c r="Q108" s="130"/>
      <c r="R108" s="121" t="s">
        <v>328</v>
      </c>
      <c r="S108" s="95">
        <v>45499</v>
      </c>
      <c r="T108" s="95">
        <v>45502</v>
      </c>
      <c r="U108" s="95"/>
      <c r="V108" s="97">
        <f t="shared" ca="1" si="2"/>
        <v>1</v>
      </c>
      <c r="W108" s="98">
        <v>0</v>
      </c>
      <c r="X108" s="103" t="s">
        <v>290</v>
      </c>
      <c r="Y108" s="99"/>
      <c r="Z108" s="99"/>
      <c r="AA108" s="100"/>
    </row>
    <row r="109" spans="3:27" ht="18" customHeight="1" x14ac:dyDescent="0.3">
      <c r="C109" s="137" t="s">
        <v>34</v>
      </c>
      <c r="D109" s="138"/>
      <c r="E109" s="137" t="s">
        <v>306</v>
      </c>
      <c r="F109" s="139"/>
      <c r="G109" s="139"/>
      <c r="H109" s="139"/>
      <c r="I109" s="138"/>
      <c r="J109" s="140" t="s">
        <v>582</v>
      </c>
      <c r="K109" s="141"/>
      <c r="L109" s="141"/>
      <c r="M109" s="141"/>
      <c r="N109" s="141"/>
      <c r="O109" s="141"/>
      <c r="P109" s="142"/>
      <c r="Q109" s="130"/>
      <c r="R109" s="121" t="s">
        <v>328</v>
      </c>
      <c r="S109" s="95">
        <v>45531</v>
      </c>
      <c r="T109" s="95">
        <v>45532</v>
      </c>
      <c r="U109" s="95"/>
      <c r="V109" s="97">
        <f t="shared" ca="1" si="2"/>
        <v>1</v>
      </c>
      <c r="W109" s="98">
        <v>0</v>
      </c>
      <c r="X109" s="103" t="s">
        <v>290</v>
      </c>
      <c r="Y109" s="99"/>
      <c r="Z109" s="99"/>
      <c r="AA109" s="100"/>
    </row>
    <row r="110" spans="3:27" ht="18" customHeight="1" x14ac:dyDescent="0.3">
      <c r="C110" s="137" t="s">
        <v>34</v>
      </c>
      <c r="D110" s="138"/>
      <c r="E110" s="137" t="s">
        <v>306</v>
      </c>
      <c r="F110" s="139"/>
      <c r="G110" s="139"/>
      <c r="H110" s="139"/>
      <c r="I110" s="138"/>
      <c r="J110" s="140" t="s">
        <v>583</v>
      </c>
      <c r="K110" s="141"/>
      <c r="L110" s="141"/>
      <c r="M110" s="141"/>
      <c r="N110" s="141"/>
      <c r="O110" s="141"/>
      <c r="P110" s="142"/>
      <c r="Q110" s="130"/>
      <c r="R110" s="121" t="s">
        <v>328</v>
      </c>
      <c r="S110" s="95">
        <v>45561</v>
      </c>
      <c r="T110" s="95">
        <v>45562</v>
      </c>
      <c r="U110" s="95"/>
      <c r="V110" s="97">
        <f t="shared" ca="1" si="2"/>
        <v>1</v>
      </c>
      <c r="W110" s="98">
        <v>0</v>
      </c>
      <c r="X110" s="103" t="s">
        <v>290</v>
      </c>
      <c r="Y110" s="99"/>
      <c r="Z110" s="99"/>
      <c r="AA110" s="100"/>
    </row>
    <row r="111" spans="3:27" ht="18" customHeight="1" x14ac:dyDescent="0.3">
      <c r="C111" s="137" t="s">
        <v>34</v>
      </c>
      <c r="D111" s="138"/>
      <c r="E111" s="137" t="s">
        <v>306</v>
      </c>
      <c r="F111" s="139"/>
      <c r="G111" s="139"/>
      <c r="H111" s="139"/>
      <c r="I111" s="138"/>
      <c r="J111" s="140" t="s">
        <v>584</v>
      </c>
      <c r="K111" s="141"/>
      <c r="L111" s="141"/>
      <c r="M111" s="141"/>
      <c r="N111" s="141"/>
      <c r="O111" s="141"/>
      <c r="P111" s="142"/>
      <c r="Q111" s="130"/>
      <c r="R111" s="121" t="s">
        <v>328</v>
      </c>
      <c r="S111" s="95">
        <v>45594</v>
      </c>
      <c r="T111" s="95">
        <v>45595</v>
      </c>
      <c r="U111" s="95"/>
      <c r="V111" s="97">
        <f t="shared" ca="1" si="2"/>
        <v>1</v>
      </c>
      <c r="W111" s="98">
        <v>0</v>
      </c>
      <c r="X111" s="103" t="s">
        <v>290</v>
      </c>
      <c r="Y111" s="99"/>
      <c r="Z111" s="99"/>
      <c r="AA111" s="100"/>
    </row>
    <row r="112" spans="3:27" ht="18" customHeight="1" x14ac:dyDescent="0.3">
      <c r="C112" s="137" t="s">
        <v>34</v>
      </c>
      <c r="D112" s="138"/>
      <c r="E112" s="137" t="s">
        <v>306</v>
      </c>
      <c r="F112" s="139"/>
      <c r="G112" s="139"/>
      <c r="H112" s="139"/>
      <c r="I112" s="138"/>
      <c r="J112" s="140" t="s">
        <v>584</v>
      </c>
      <c r="K112" s="141"/>
      <c r="L112" s="141"/>
      <c r="M112" s="141"/>
      <c r="N112" s="141"/>
      <c r="O112" s="141"/>
      <c r="P112" s="142"/>
      <c r="Q112" s="130"/>
      <c r="R112" s="121" t="s">
        <v>328</v>
      </c>
      <c r="S112" s="95">
        <v>45623</v>
      </c>
      <c r="T112" s="95">
        <v>45624</v>
      </c>
      <c r="U112" s="95"/>
      <c r="V112" s="97">
        <f t="shared" ca="1" si="2"/>
        <v>1</v>
      </c>
      <c r="W112" s="98">
        <v>0</v>
      </c>
      <c r="X112" s="103" t="s">
        <v>290</v>
      </c>
      <c r="Y112" s="99"/>
      <c r="Z112" s="99"/>
      <c r="AA112" s="100"/>
    </row>
    <row r="113" spans="3:27" ht="18" customHeight="1" x14ac:dyDescent="0.3">
      <c r="C113" s="137" t="s">
        <v>34</v>
      </c>
      <c r="D113" s="138"/>
      <c r="E113" s="137" t="s">
        <v>306</v>
      </c>
      <c r="F113" s="139"/>
      <c r="G113" s="139"/>
      <c r="H113" s="139"/>
      <c r="I113" s="138"/>
      <c r="J113" s="140" t="s">
        <v>584</v>
      </c>
      <c r="K113" s="141"/>
      <c r="L113" s="141"/>
      <c r="M113" s="141"/>
      <c r="N113" s="141"/>
      <c r="O113" s="141"/>
      <c r="P113" s="142"/>
      <c r="Q113" s="130"/>
      <c r="R113" s="121" t="s">
        <v>328</v>
      </c>
      <c r="S113" s="95">
        <v>45653</v>
      </c>
      <c r="T113" s="95">
        <v>45653</v>
      </c>
      <c r="U113" s="95"/>
      <c r="V113" s="97">
        <f t="shared" ca="1" si="2"/>
        <v>1</v>
      </c>
      <c r="W113" s="98">
        <v>0</v>
      </c>
      <c r="X113" s="103" t="s">
        <v>290</v>
      </c>
      <c r="Y113" s="99"/>
      <c r="Z113" s="99"/>
      <c r="AA113" s="100"/>
    </row>
    <row r="114" spans="3:27" ht="31.5" customHeight="1" x14ac:dyDescent="0.3">
      <c r="C114" s="137" t="s">
        <v>34</v>
      </c>
      <c r="D114" s="138"/>
      <c r="E114" s="137" t="s">
        <v>306</v>
      </c>
      <c r="F114" s="139"/>
      <c r="G114" s="139"/>
      <c r="H114" s="139"/>
      <c r="I114" s="138"/>
      <c r="J114" s="140" t="s">
        <v>373</v>
      </c>
      <c r="K114" s="141"/>
      <c r="L114" s="141"/>
      <c r="M114" s="141"/>
      <c r="N114" s="141"/>
      <c r="O114" s="141"/>
      <c r="P114" s="142"/>
      <c r="Q114" s="130"/>
      <c r="R114" s="121" t="s">
        <v>328</v>
      </c>
      <c r="S114" s="95">
        <v>45317</v>
      </c>
      <c r="T114" s="95">
        <v>45320</v>
      </c>
      <c r="U114" s="95"/>
      <c r="V114" s="97">
        <f t="shared" ca="1" si="2"/>
        <v>1</v>
      </c>
      <c r="W114" s="98">
        <v>0</v>
      </c>
      <c r="X114" s="103" t="s">
        <v>290</v>
      </c>
      <c r="Y114" s="99"/>
      <c r="Z114" s="99"/>
      <c r="AA114" s="100"/>
    </row>
    <row r="115" spans="3:27" ht="31.5" customHeight="1" x14ac:dyDescent="0.3">
      <c r="C115" s="137" t="s">
        <v>34</v>
      </c>
      <c r="D115" s="138"/>
      <c r="E115" s="137" t="s">
        <v>306</v>
      </c>
      <c r="F115" s="139"/>
      <c r="G115" s="139"/>
      <c r="H115" s="139"/>
      <c r="I115" s="138"/>
      <c r="J115" s="140" t="s">
        <v>374</v>
      </c>
      <c r="K115" s="141"/>
      <c r="L115" s="141"/>
      <c r="M115" s="141"/>
      <c r="N115" s="141"/>
      <c r="O115" s="141"/>
      <c r="P115" s="142"/>
      <c r="Q115" s="130"/>
      <c r="R115" s="121" t="s">
        <v>328</v>
      </c>
      <c r="S115" s="95">
        <v>45349</v>
      </c>
      <c r="T115" s="95">
        <v>45350</v>
      </c>
      <c r="U115" s="95"/>
      <c r="V115" s="97">
        <f t="shared" ca="1" si="2"/>
        <v>1</v>
      </c>
      <c r="W115" s="98">
        <v>0</v>
      </c>
      <c r="X115" s="103" t="s">
        <v>290</v>
      </c>
      <c r="Y115" s="99"/>
      <c r="Z115" s="99"/>
      <c r="AA115" s="100"/>
    </row>
    <row r="116" spans="3:27" ht="31.5" customHeight="1" x14ac:dyDescent="0.3">
      <c r="C116" s="137" t="s">
        <v>34</v>
      </c>
      <c r="D116" s="138"/>
      <c r="E116" s="137" t="s">
        <v>306</v>
      </c>
      <c r="F116" s="139"/>
      <c r="G116" s="139"/>
      <c r="H116" s="139"/>
      <c r="I116" s="138"/>
      <c r="J116" s="140" t="s">
        <v>375</v>
      </c>
      <c r="K116" s="141"/>
      <c r="L116" s="141"/>
      <c r="M116" s="141"/>
      <c r="N116" s="141"/>
      <c r="O116" s="141"/>
      <c r="P116" s="142"/>
      <c r="Q116" s="130"/>
      <c r="R116" s="121" t="s">
        <v>328</v>
      </c>
      <c r="S116" s="95">
        <v>45377</v>
      </c>
      <c r="T116" s="95">
        <v>45378</v>
      </c>
      <c r="U116" s="95"/>
      <c r="V116" s="97">
        <f t="shared" ca="1" si="2"/>
        <v>1</v>
      </c>
      <c r="W116" s="98">
        <v>0</v>
      </c>
      <c r="X116" s="103" t="s">
        <v>290</v>
      </c>
      <c r="Y116" s="99"/>
      <c r="Z116" s="99"/>
      <c r="AA116" s="100"/>
    </row>
    <row r="117" spans="3:27" ht="31.5" customHeight="1" x14ac:dyDescent="0.3">
      <c r="C117" s="137" t="s">
        <v>34</v>
      </c>
      <c r="D117" s="138"/>
      <c r="E117" s="137" t="s">
        <v>306</v>
      </c>
      <c r="F117" s="139"/>
      <c r="G117" s="139"/>
      <c r="H117" s="139"/>
      <c r="I117" s="138"/>
      <c r="J117" s="140" t="s">
        <v>376</v>
      </c>
      <c r="K117" s="141"/>
      <c r="L117" s="141"/>
      <c r="M117" s="141"/>
      <c r="N117" s="141"/>
      <c r="O117" s="141"/>
      <c r="P117" s="142"/>
      <c r="Q117" s="130"/>
      <c r="R117" s="121" t="s">
        <v>328</v>
      </c>
      <c r="S117" s="95">
        <v>45408</v>
      </c>
      <c r="T117" s="95">
        <v>45411</v>
      </c>
      <c r="U117" s="95"/>
      <c r="V117" s="97">
        <f t="shared" ca="1" si="2"/>
        <v>1</v>
      </c>
      <c r="W117" s="98">
        <v>0</v>
      </c>
      <c r="X117" s="103" t="s">
        <v>290</v>
      </c>
      <c r="Y117" s="99"/>
      <c r="Z117" s="99"/>
      <c r="AA117" s="100"/>
    </row>
    <row r="118" spans="3:27" ht="31.5" customHeight="1" x14ac:dyDescent="0.3">
      <c r="C118" s="137" t="s">
        <v>34</v>
      </c>
      <c r="D118" s="138"/>
      <c r="E118" s="137" t="s">
        <v>306</v>
      </c>
      <c r="F118" s="139"/>
      <c r="G118" s="139"/>
      <c r="H118" s="139"/>
      <c r="I118" s="138"/>
      <c r="J118" s="140" t="s">
        <v>377</v>
      </c>
      <c r="K118" s="141"/>
      <c r="L118" s="141"/>
      <c r="M118" s="141"/>
      <c r="N118" s="141"/>
      <c r="O118" s="141"/>
      <c r="P118" s="142"/>
      <c r="Q118" s="130"/>
      <c r="R118" s="121" t="s">
        <v>328</v>
      </c>
      <c r="S118" s="95">
        <v>45440</v>
      </c>
      <c r="T118" s="95">
        <v>45441</v>
      </c>
      <c r="U118" s="95"/>
      <c r="V118" s="97">
        <f t="shared" ca="1" si="2"/>
        <v>1</v>
      </c>
      <c r="W118" s="98">
        <v>0</v>
      </c>
      <c r="X118" s="103" t="s">
        <v>290</v>
      </c>
      <c r="Y118" s="99"/>
      <c r="Z118" s="99"/>
      <c r="AA118" s="100"/>
    </row>
    <row r="119" spans="3:27" ht="31.5" customHeight="1" x14ac:dyDescent="0.3">
      <c r="C119" s="137" t="s">
        <v>34</v>
      </c>
      <c r="D119" s="138"/>
      <c r="E119" s="137" t="s">
        <v>306</v>
      </c>
      <c r="F119" s="139"/>
      <c r="G119" s="139"/>
      <c r="H119" s="139"/>
      <c r="I119" s="138"/>
      <c r="J119" s="140" t="s">
        <v>378</v>
      </c>
      <c r="K119" s="141"/>
      <c r="L119" s="141"/>
      <c r="M119" s="141"/>
      <c r="N119" s="141"/>
      <c r="O119" s="141"/>
      <c r="P119" s="142"/>
      <c r="Q119" s="130"/>
      <c r="R119" s="121" t="s">
        <v>328</v>
      </c>
      <c r="S119" s="95">
        <v>45469</v>
      </c>
      <c r="T119" s="95">
        <v>45470</v>
      </c>
      <c r="U119" s="95"/>
      <c r="V119" s="97">
        <f t="shared" ca="1" si="2"/>
        <v>1</v>
      </c>
      <c r="W119" s="98">
        <v>0</v>
      </c>
      <c r="X119" s="103" t="s">
        <v>290</v>
      </c>
      <c r="Y119" s="99"/>
      <c r="Z119" s="99"/>
      <c r="AA119" s="100"/>
    </row>
    <row r="120" spans="3:27" ht="31.5" customHeight="1" x14ac:dyDescent="0.3">
      <c r="C120" s="137" t="s">
        <v>34</v>
      </c>
      <c r="D120" s="138"/>
      <c r="E120" s="137" t="s">
        <v>306</v>
      </c>
      <c r="F120" s="139"/>
      <c r="G120" s="139"/>
      <c r="H120" s="139"/>
      <c r="I120" s="138"/>
      <c r="J120" s="140" t="s">
        <v>379</v>
      </c>
      <c r="K120" s="141"/>
      <c r="L120" s="141"/>
      <c r="M120" s="141"/>
      <c r="N120" s="141"/>
      <c r="O120" s="141"/>
      <c r="P120" s="142"/>
      <c r="Q120" s="130"/>
      <c r="R120" s="121" t="s">
        <v>328</v>
      </c>
      <c r="S120" s="95">
        <v>45499</v>
      </c>
      <c r="T120" s="95">
        <v>45502</v>
      </c>
      <c r="U120" s="95"/>
      <c r="V120" s="97">
        <f t="shared" ca="1" si="2"/>
        <v>1</v>
      </c>
      <c r="W120" s="98">
        <v>0</v>
      </c>
      <c r="X120" s="103" t="s">
        <v>290</v>
      </c>
      <c r="Y120" s="99"/>
      <c r="Z120" s="99"/>
      <c r="AA120" s="100"/>
    </row>
    <row r="121" spans="3:27" ht="31.5" customHeight="1" x14ac:dyDescent="0.3">
      <c r="C121" s="137" t="s">
        <v>34</v>
      </c>
      <c r="D121" s="138"/>
      <c r="E121" s="137" t="s">
        <v>306</v>
      </c>
      <c r="F121" s="139"/>
      <c r="G121" s="139"/>
      <c r="H121" s="139"/>
      <c r="I121" s="138"/>
      <c r="J121" s="140" t="s">
        <v>380</v>
      </c>
      <c r="K121" s="141"/>
      <c r="L121" s="141"/>
      <c r="M121" s="141"/>
      <c r="N121" s="141"/>
      <c r="O121" s="141"/>
      <c r="P121" s="142"/>
      <c r="Q121" s="130"/>
      <c r="R121" s="121" t="s">
        <v>328</v>
      </c>
      <c r="S121" s="95">
        <v>45531</v>
      </c>
      <c r="T121" s="95">
        <v>45532</v>
      </c>
      <c r="U121" s="95"/>
      <c r="V121" s="97">
        <f t="shared" ca="1" si="2"/>
        <v>1</v>
      </c>
      <c r="W121" s="98">
        <v>0</v>
      </c>
      <c r="X121" s="103" t="s">
        <v>290</v>
      </c>
      <c r="Y121" s="99"/>
      <c r="Z121" s="99"/>
      <c r="AA121" s="100"/>
    </row>
    <row r="122" spans="3:27" ht="31.5" customHeight="1" x14ac:dyDescent="0.3">
      <c r="C122" s="137" t="s">
        <v>34</v>
      </c>
      <c r="D122" s="138"/>
      <c r="E122" s="137" t="s">
        <v>306</v>
      </c>
      <c r="F122" s="139"/>
      <c r="G122" s="139"/>
      <c r="H122" s="139"/>
      <c r="I122" s="138"/>
      <c r="J122" s="140" t="s">
        <v>381</v>
      </c>
      <c r="K122" s="141"/>
      <c r="L122" s="141"/>
      <c r="M122" s="141"/>
      <c r="N122" s="141"/>
      <c r="O122" s="141"/>
      <c r="P122" s="142"/>
      <c r="Q122" s="130"/>
      <c r="R122" s="121" t="s">
        <v>328</v>
      </c>
      <c r="S122" s="95">
        <v>45561</v>
      </c>
      <c r="T122" s="95">
        <v>45562</v>
      </c>
      <c r="U122" s="95"/>
      <c r="V122" s="97">
        <f t="shared" ca="1" si="2"/>
        <v>1</v>
      </c>
      <c r="W122" s="98">
        <v>0</v>
      </c>
      <c r="X122" s="103" t="s">
        <v>290</v>
      </c>
      <c r="Y122" s="99"/>
      <c r="Z122" s="99"/>
      <c r="AA122" s="100"/>
    </row>
    <row r="123" spans="3:27" ht="31.5" customHeight="1" x14ac:dyDescent="0.3">
      <c r="C123" s="137" t="s">
        <v>34</v>
      </c>
      <c r="D123" s="138"/>
      <c r="E123" s="137" t="s">
        <v>306</v>
      </c>
      <c r="F123" s="139"/>
      <c r="G123" s="139"/>
      <c r="H123" s="139"/>
      <c r="I123" s="138"/>
      <c r="J123" s="140" t="s">
        <v>382</v>
      </c>
      <c r="K123" s="141"/>
      <c r="L123" s="141"/>
      <c r="M123" s="141"/>
      <c r="N123" s="141"/>
      <c r="O123" s="141"/>
      <c r="P123" s="142"/>
      <c r="Q123" s="130"/>
      <c r="R123" s="121" t="s">
        <v>328</v>
      </c>
      <c r="S123" s="95">
        <v>45594</v>
      </c>
      <c r="T123" s="95">
        <v>45595</v>
      </c>
      <c r="U123" s="95"/>
      <c r="V123" s="97">
        <f t="shared" ca="1" si="2"/>
        <v>1</v>
      </c>
      <c r="W123" s="98">
        <v>0</v>
      </c>
      <c r="X123" s="103" t="s">
        <v>290</v>
      </c>
      <c r="Y123" s="99"/>
      <c r="Z123" s="99"/>
      <c r="AA123" s="100"/>
    </row>
    <row r="124" spans="3:27" ht="31.5" customHeight="1" x14ac:dyDescent="0.3">
      <c r="C124" s="137" t="s">
        <v>34</v>
      </c>
      <c r="D124" s="138"/>
      <c r="E124" s="137" t="s">
        <v>306</v>
      </c>
      <c r="F124" s="139"/>
      <c r="G124" s="139"/>
      <c r="H124" s="139"/>
      <c r="I124" s="138"/>
      <c r="J124" s="140" t="s">
        <v>383</v>
      </c>
      <c r="K124" s="141"/>
      <c r="L124" s="141"/>
      <c r="M124" s="141"/>
      <c r="N124" s="141"/>
      <c r="O124" s="141"/>
      <c r="P124" s="142"/>
      <c r="Q124" s="130"/>
      <c r="R124" s="121" t="s">
        <v>328</v>
      </c>
      <c r="S124" s="95">
        <v>45623</v>
      </c>
      <c r="T124" s="95">
        <v>45624</v>
      </c>
      <c r="U124" s="95"/>
      <c r="V124" s="97">
        <f t="shared" ca="1" si="2"/>
        <v>1</v>
      </c>
      <c r="W124" s="98">
        <v>0</v>
      </c>
      <c r="X124" s="103" t="s">
        <v>290</v>
      </c>
      <c r="Y124" s="99"/>
      <c r="Z124" s="99"/>
      <c r="AA124" s="100"/>
    </row>
    <row r="125" spans="3:27" ht="31.5" customHeight="1" x14ac:dyDescent="0.3">
      <c r="C125" s="137" t="s">
        <v>34</v>
      </c>
      <c r="D125" s="138"/>
      <c r="E125" s="137" t="s">
        <v>306</v>
      </c>
      <c r="F125" s="139"/>
      <c r="G125" s="139"/>
      <c r="H125" s="139"/>
      <c r="I125" s="138"/>
      <c r="J125" s="140" t="s">
        <v>384</v>
      </c>
      <c r="K125" s="141"/>
      <c r="L125" s="141"/>
      <c r="M125" s="141"/>
      <c r="N125" s="141"/>
      <c r="O125" s="141"/>
      <c r="P125" s="142"/>
      <c r="Q125" s="130"/>
      <c r="R125" s="121" t="s">
        <v>328</v>
      </c>
      <c r="S125" s="95">
        <v>45653</v>
      </c>
      <c r="T125" s="95">
        <v>45653</v>
      </c>
      <c r="U125" s="95"/>
      <c r="V125" s="97">
        <f t="shared" ca="1" si="2"/>
        <v>1</v>
      </c>
      <c r="W125" s="98">
        <v>0</v>
      </c>
      <c r="X125" s="103" t="s">
        <v>290</v>
      </c>
      <c r="Y125" s="99"/>
      <c r="Z125" s="99"/>
      <c r="AA125" s="100"/>
    </row>
    <row r="126" spans="3:27" ht="32.25" customHeight="1" x14ac:dyDescent="0.3">
      <c r="C126" s="137" t="s">
        <v>34</v>
      </c>
      <c r="D126" s="138"/>
      <c r="E126" s="137" t="s">
        <v>305</v>
      </c>
      <c r="F126" s="139"/>
      <c r="G126" s="139"/>
      <c r="H126" s="139"/>
      <c r="I126" s="138"/>
      <c r="J126" s="140" t="s">
        <v>397</v>
      </c>
      <c r="K126" s="141"/>
      <c r="L126" s="141"/>
      <c r="M126" s="141"/>
      <c r="N126" s="141"/>
      <c r="O126" s="141"/>
      <c r="P126" s="142"/>
      <c r="Q126" s="130"/>
      <c r="R126" s="121" t="s">
        <v>328</v>
      </c>
      <c r="S126" s="95">
        <v>45320</v>
      </c>
      <c r="T126" s="95">
        <v>45320</v>
      </c>
      <c r="U126" s="95"/>
      <c r="V126" s="97">
        <f t="shared" ca="1" si="2"/>
        <v>1</v>
      </c>
      <c r="W126" s="98">
        <v>0</v>
      </c>
      <c r="X126" s="103" t="s">
        <v>290</v>
      </c>
      <c r="Y126" s="99"/>
      <c r="Z126" s="99"/>
      <c r="AA126" s="100"/>
    </row>
    <row r="127" spans="3:27" ht="32.25" customHeight="1" x14ac:dyDescent="0.3">
      <c r="C127" s="137" t="s">
        <v>34</v>
      </c>
      <c r="D127" s="138"/>
      <c r="E127" s="137" t="s">
        <v>305</v>
      </c>
      <c r="F127" s="139"/>
      <c r="G127" s="139"/>
      <c r="H127" s="139"/>
      <c r="I127" s="138"/>
      <c r="J127" s="140" t="s">
        <v>567</v>
      </c>
      <c r="K127" s="141"/>
      <c r="L127" s="141"/>
      <c r="M127" s="141"/>
      <c r="N127" s="141"/>
      <c r="O127" s="141"/>
      <c r="P127" s="142"/>
      <c r="Q127" s="130"/>
      <c r="R127" s="121" t="s">
        <v>328</v>
      </c>
      <c r="S127" s="95">
        <v>45350</v>
      </c>
      <c r="T127" s="95">
        <v>45350</v>
      </c>
      <c r="U127" s="95"/>
      <c r="V127" s="97">
        <f t="shared" ca="1" si="2"/>
        <v>1</v>
      </c>
      <c r="W127" s="98">
        <v>0</v>
      </c>
      <c r="X127" s="103" t="s">
        <v>290</v>
      </c>
      <c r="Y127" s="99"/>
      <c r="Z127" s="99"/>
      <c r="AA127" s="100"/>
    </row>
    <row r="128" spans="3:27" ht="29.25" customHeight="1" x14ac:dyDescent="0.3">
      <c r="C128" s="137" t="s">
        <v>34</v>
      </c>
      <c r="D128" s="138"/>
      <c r="E128" s="137" t="s">
        <v>305</v>
      </c>
      <c r="F128" s="139"/>
      <c r="G128" s="139"/>
      <c r="H128" s="139"/>
      <c r="I128" s="138"/>
      <c r="J128" s="140" t="s">
        <v>526</v>
      </c>
      <c r="K128" s="141"/>
      <c r="L128" s="141"/>
      <c r="M128" s="141"/>
      <c r="N128" s="141"/>
      <c r="O128" s="141"/>
      <c r="P128" s="142"/>
      <c r="Q128" s="130"/>
      <c r="R128" s="121" t="s">
        <v>328</v>
      </c>
      <c r="S128" s="95">
        <v>45378</v>
      </c>
      <c r="T128" s="95">
        <v>45378</v>
      </c>
      <c r="U128" s="95"/>
      <c r="V128" s="97">
        <f t="shared" ca="1" si="2"/>
        <v>1</v>
      </c>
      <c r="W128" s="98">
        <v>0</v>
      </c>
      <c r="X128" s="103" t="s">
        <v>290</v>
      </c>
      <c r="Y128" s="99"/>
      <c r="Z128" s="99"/>
      <c r="AA128" s="100"/>
    </row>
    <row r="129" spans="3:27" ht="29.25" customHeight="1" x14ac:dyDescent="0.3">
      <c r="C129" s="137" t="s">
        <v>34</v>
      </c>
      <c r="D129" s="138"/>
      <c r="E129" s="137" t="s">
        <v>305</v>
      </c>
      <c r="F129" s="139"/>
      <c r="G129" s="139"/>
      <c r="H129" s="139"/>
      <c r="I129" s="138"/>
      <c r="J129" s="140" t="s">
        <v>568</v>
      </c>
      <c r="K129" s="141"/>
      <c r="L129" s="141"/>
      <c r="M129" s="141"/>
      <c r="N129" s="141"/>
      <c r="O129" s="141"/>
      <c r="P129" s="142"/>
      <c r="Q129" s="130"/>
      <c r="R129" s="121" t="s">
        <v>328</v>
      </c>
      <c r="S129" s="95">
        <v>45411</v>
      </c>
      <c r="T129" s="95">
        <v>45411</v>
      </c>
      <c r="U129" s="95"/>
      <c r="V129" s="97">
        <f t="shared" ca="1" si="2"/>
        <v>1</v>
      </c>
      <c r="W129" s="98">
        <v>0</v>
      </c>
      <c r="X129" s="103" t="s">
        <v>290</v>
      </c>
      <c r="Y129" s="99"/>
      <c r="Z129" s="99"/>
      <c r="AA129" s="100"/>
    </row>
    <row r="130" spans="3:27" ht="29.25" customHeight="1" x14ac:dyDescent="0.3">
      <c r="C130" s="137" t="s">
        <v>34</v>
      </c>
      <c r="D130" s="138"/>
      <c r="E130" s="137" t="s">
        <v>305</v>
      </c>
      <c r="F130" s="139"/>
      <c r="G130" s="139"/>
      <c r="H130" s="139"/>
      <c r="I130" s="138"/>
      <c r="J130" s="140" t="s">
        <v>569</v>
      </c>
      <c r="K130" s="141"/>
      <c r="L130" s="141"/>
      <c r="M130" s="141"/>
      <c r="N130" s="141"/>
      <c r="O130" s="141"/>
      <c r="P130" s="142"/>
      <c r="Q130" s="130"/>
      <c r="R130" s="121" t="s">
        <v>328</v>
      </c>
      <c r="S130" s="95">
        <v>45441</v>
      </c>
      <c r="T130" s="95">
        <v>45441</v>
      </c>
      <c r="U130" s="95"/>
      <c r="V130" s="97">
        <f t="shared" ca="1" si="2"/>
        <v>1</v>
      </c>
      <c r="W130" s="98">
        <v>0</v>
      </c>
      <c r="X130" s="103" t="s">
        <v>290</v>
      </c>
      <c r="Y130" s="99"/>
      <c r="Z130" s="99"/>
      <c r="AA130" s="100"/>
    </row>
    <row r="131" spans="3:27" ht="29.25" customHeight="1" x14ac:dyDescent="0.3">
      <c r="C131" s="137" t="s">
        <v>34</v>
      </c>
      <c r="D131" s="138"/>
      <c r="E131" s="137" t="s">
        <v>305</v>
      </c>
      <c r="F131" s="139"/>
      <c r="G131" s="139"/>
      <c r="H131" s="139"/>
      <c r="I131" s="138"/>
      <c r="J131" s="140" t="s">
        <v>570</v>
      </c>
      <c r="K131" s="141"/>
      <c r="L131" s="141"/>
      <c r="M131" s="141"/>
      <c r="N131" s="141"/>
      <c r="O131" s="141"/>
      <c r="P131" s="142"/>
      <c r="Q131" s="130"/>
      <c r="R131" s="121" t="s">
        <v>328</v>
      </c>
      <c r="S131" s="95">
        <v>45470</v>
      </c>
      <c r="T131" s="95">
        <v>45470</v>
      </c>
      <c r="U131" s="95"/>
      <c r="V131" s="97">
        <f t="shared" ca="1" si="2"/>
        <v>1</v>
      </c>
      <c r="W131" s="98">
        <v>0</v>
      </c>
      <c r="X131" s="103" t="s">
        <v>290</v>
      </c>
      <c r="Y131" s="99"/>
      <c r="Z131" s="99"/>
      <c r="AA131" s="100"/>
    </row>
    <row r="132" spans="3:27" ht="29.25" customHeight="1" x14ac:dyDescent="0.3">
      <c r="C132" s="137" t="s">
        <v>34</v>
      </c>
      <c r="D132" s="138"/>
      <c r="E132" s="137" t="s">
        <v>305</v>
      </c>
      <c r="F132" s="139"/>
      <c r="G132" s="139"/>
      <c r="H132" s="139"/>
      <c r="I132" s="138"/>
      <c r="J132" s="140" t="s">
        <v>571</v>
      </c>
      <c r="K132" s="141"/>
      <c r="L132" s="141"/>
      <c r="M132" s="141"/>
      <c r="N132" s="141"/>
      <c r="O132" s="141"/>
      <c r="P132" s="142"/>
      <c r="Q132" s="130"/>
      <c r="R132" s="121" t="s">
        <v>328</v>
      </c>
      <c r="S132" s="95">
        <v>45502</v>
      </c>
      <c r="T132" s="95">
        <v>45502</v>
      </c>
      <c r="U132" s="95"/>
      <c r="V132" s="97">
        <f t="shared" ca="1" si="2"/>
        <v>1</v>
      </c>
      <c r="W132" s="98">
        <v>0</v>
      </c>
      <c r="X132" s="103" t="s">
        <v>290</v>
      </c>
      <c r="Y132" s="99"/>
      <c r="Z132" s="99"/>
      <c r="AA132" s="100"/>
    </row>
    <row r="133" spans="3:27" ht="29.25" customHeight="1" x14ac:dyDescent="0.3">
      <c r="C133" s="137" t="s">
        <v>34</v>
      </c>
      <c r="D133" s="138"/>
      <c r="E133" s="137" t="s">
        <v>305</v>
      </c>
      <c r="F133" s="139"/>
      <c r="G133" s="139"/>
      <c r="H133" s="139"/>
      <c r="I133" s="138"/>
      <c r="J133" s="140" t="s">
        <v>572</v>
      </c>
      <c r="K133" s="141"/>
      <c r="L133" s="141"/>
      <c r="M133" s="141"/>
      <c r="N133" s="141"/>
      <c r="O133" s="141"/>
      <c r="P133" s="142"/>
      <c r="Q133" s="130"/>
      <c r="R133" s="121" t="s">
        <v>328</v>
      </c>
      <c r="S133" s="95">
        <v>45533</v>
      </c>
      <c r="T133" s="95">
        <v>45533</v>
      </c>
      <c r="U133" s="95"/>
      <c r="V133" s="97">
        <f t="shared" ca="1" si="2"/>
        <v>1</v>
      </c>
      <c r="W133" s="98">
        <v>0</v>
      </c>
      <c r="X133" s="103" t="s">
        <v>290</v>
      </c>
      <c r="Y133" s="99"/>
      <c r="Z133" s="99"/>
      <c r="AA133" s="100"/>
    </row>
    <row r="134" spans="3:27" ht="29.25" customHeight="1" x14ac:dyDescent="0.3">
      <c r="C134" s="137" t="s">
        <v>34</v>
      </c>
      <c r="D134" s="138"/>
      <c r="E134" s="137" t="s">
        <v>305</v>
      </c>
      <c r="F134" s="139"/>
      <c r="G134" s="139"/>
      <c r="H134" s="139"/>
      <c r="I134" s="138"/>
      <c r="J134" s="140" t="s">
        <v>573</v>
      </c>
      <c r="K134" s="141"/>
      <c r="L134" s="141"/>
      <c r="M134" s="141"/>
      <c r="N134" s="141"/>
      <c r="O134" s="141"/>
      <c r="P134" s="142"/>
      <c r="Q134" s="130"/>
      <c r="R134" s="121" t="s">
        <v>328</v>
      </c>
      <c r="S134" s="95">
        <v>45562</v>
      </c>
      <c r="T134" s="95">
        <v>45562</v>
      </c>
      <c r="U134" s="95"/>
      <c r="V134" s="97">
        <f t="shared" ca="1" si="2"/>
        <v>1</v>
      </c>
      <c r="W134" s="98">
        <v>0</v>
      </c>
      <c r="X134" s="103" t="s">
        <v>290</v>
      </c>
      <c r="Y134" s="99"/>
      <c r="Z134" s="99"/>
      <c r="AA134" s="100"/>
    </row>
    <row r="135" spans="3:27" ht="29.25" customHeight="1" x14ac:dyDescent="0.3">
      <c r="C135" s="137" t="s">
        <v>34</v>
      </c>
      <c r="D135" s="138"/>
      <c r="E135" s="137" t="s">
        <v>305</v>
      </c>
      <c r="F135" s="139"/>
      <c r="G135" s="139"/>
      <c r="H135" s="139"/>
      <c r="I135" s="138"/>
      <c r="J135" s="140" t="s">
        <v>574</v>
      </c>
      <c r="K135" s="141"/>
      <c r="L135" s="141"/>
      <c r="M135" s="141"/>
      <c r="N135" s="141"/>
      <c r="O135" s="141"/>
      <c r="P135" s="142"/>
      <c r="Q135" s="130"/>
      <c r="R135" s="121" t="s">
        <v>328</v>
      </c>
      <c r="S135" s="95">
        <v>45595</v>
      </c>
      <c r="T135" s="95">
        <v>45595</v>
      </c>
      <c r="U135" s="95"/>
      <c r="V135" s="97">
        <f t="shared" ca="1" si="2"/>
        <v>1</v>
      </c>
      <c r="W135" s="98">
        <v>0</v>
      </c>
      <c r="X135" s="103" t="s">
        <v>290</v>
      </c>
      <c r="Y135" s="99"/>
      <c r="Z135" s="99"/>
      <c r="AA135" s="100"/>
    </row>
    <row r="136" spans="3:27" ht="29.25" customHeight="1" x14ac:dyDescent="0.3">
      <c r="C136" s="137" t="s">
        <v>34</v>
      </c>
      <c r="D136" s="138"/>
      <c r="E136" s="137" t="s">
        <v>305</v>
      </c>
      <c r="F136" s="139"/>
      <c r="G136" s="139"/>
      <c r="H136" s="139"/>
      <c r="I136" s="138"/>
      <c r="J136" s="140" t="s">
        <v>575</v>
      </c>
      <c r="K136" s="141"/>
      <c r="L136" s="141"/>
      <c r="M136" s="141"/>
      <c r="N136" s="141"/>
      <c r="O136" s="141"/>
      <c r="P136" s="142"/>
      <c r="Q136" s="130"/>
      <c r="R136" s="121" t="s">
        <v>328</v>
      </c>
      <c r="S136" s="95">
        <v>45624</v>
      </c>
      <c r="T136" s="95">
        <v>45624</v>
      </c>
      <c r="U136" s="95"/>
      <c r="V136" s="97">
        <f t="shared" ca="1" si="2"/>
        <v>1</v>
      </c>
      <c r="W136" s="98">
        <v>0</v>
      </c>
      <c r="X136" s="103" t="s">
        <v>290</v>
      </c>
      <c r="Y136" s="99"/>
      <c r="Z136" s="99"/>
      <c r="AA136" s="100"/>
    </row>
    <row r="137" spans="3:27" ht="29.25" customHeight="1" x14ac:dyDescent="0.3">
      <c r="C137" s="137" t="s">
        <v>34</v>
      </c>
      <c r="D137" s="138"/>
      <c r="E137" s="137" t="s">
        <v>305</v>
      </c>
      <c r="F137" s="139"/>
      <c r="G137" s="139"/>
      <c r="H137" s="139"/>
      <c r="I137" s="138"/>
      <c r="J137" s="140" t="s">
        <v>576</v>
      </c>
      <c r="K137" s="141"/>
      <c r="L137" s="141"/>
      <c r="M137" s="141"/>
      <c r="N137" s="141"/>
      <c r="O137" s="141"/>
      <c r="P137" s="142"/>
      <c r="Q137" s="130"/>
      <c r="R137" s="121" t="s">
        <v>328</v>
      </c>
      <c r="S137" s="95">
        <v>45653</v>
      </c>
      <c r="T137" s="95">
        <v>45653</v>
      </c>
      <c r="U137" s="95"/>
      <c r="V137" s="97">
        <f t="shared" ca="1" si="2"/>
        <v>1</v>
      </c>
      <c r="W137" s="98">
        <v>0</v>
      </c>
      <c r="X137" s="103" t="s">
        <v>290</v>
      </c>
      <c r="Y137" s="99"/>
      <c r="Z137" s="99"/>
      <c r="AA137" s="100"/>
    </row>
    <row r="138" spans="3:27" ht="46.5" customHeight="1" x14ac:dyDescent="0.3">
      <c r="C138" s="137" t="s">
        <v>34</v>
      </c>
      <c r="D138" s="138"/>
      <c r="E138" s="137" t="s">
        <v>307</v>
      </c>
      <c r="F138" s="139"/>
      <c r="G138" s="139"/>
      <c r="H138" s="139"/>
      <c r="I138" s="138"/>
      <c r="J138" s="140" t="s">
        <v>398</v>
      </c>
      <c r="K138" s="141"/>
      <c r="L138" s="141"/>
      <c r="M138" s="141"/>
      <c r="N138" s="141"/>
      <c r="O138" s="141"/>
      <c r="P138" s="142"/>
      <c r="Q138" s="130"/>
      <c r="R138" s="121" t="s">
        <v>328</v>
      </c>
      <c r="S138" s="95">
        <v>45321</v>
      </c>
      <c r="T138" s="95">
        <v>45321</v>
      </c>
      <c r="U138" s="95"/>
      <c r="V138" s="97">
        <f t="shared" ca="1" si="2"/>
        <v>1</v>
      </c>
      <c r="W138" s="98">
        <v>0</v>
      </c>
      <c r="X138" s="103" t="s">
        <v>290</v>
      </c>
      <c r="Y138" s="99"/>
      <c r="Z138" s="99"/>
      <c r="AA138" s="100"/>
    </row>
    <row r="139" spans="3:27" ht="46.5" customHeight="1" x14ac:dyDescent="0.3">
      <c r="C139" s="137" t="s">
        <v>34</v>
      </c>
      <c r="D139" s="138"/>
      <c r="E139" s="137" t="s">
        <v>307</v>
      </c>
      <c r="F139" s="139"/>
      <c r="G139" s="139"/>
      <c r="H139" s="139"/>
      <c r="I139" s="138"/>
      <c r="J139" s="140" t="s">
        <v>399</v>
      </c>
      <c r="K139" s="141"/>
      <c r="L139" s="141"/>
      <c r="M139" s="141"/>
      <c r="N139" s="141"/>
      <c r="O139" s="141"/>
      <c r="P139" s="142"/>
      <c r="Q139" s="130"/>
      <c r="R139" s="121" t="s">
        <v>328</v>
      </c>
      <c r="S139" s="95">
        <v>45351</v>
      </c>
      <c r="T139" s="95">
        <v>45351</v>
      </c>
      <c r="U139" s="95"/>
      <c r="V139" s="97">
        <f t="shared" ca="1" si="2"/>
        <v>1</v>
      </c>
      <c r="W139" s="98">
        <v>0</v>
      </c>
      <c r="X139" s="103" t="s">
        <v>290</v>
      </c>
      <c r="Y139" s="99"/>
      <c r="Z139" s="99"/>
      <c r="AA139" s="100"/>
    </row>
    <row r="140" spans="3:27" ht="46.5" customHeight="1" x14ac:dyDescent="0.3">
      <c r="C140" s="137" t="s">
        <v>34</v>
      </c>
      <c r="D140" s="138"/>
      <c r="E140" s="137" t="s">
        <v>307</v>
      </c>
      <c r="F140" s="139"/>
      <c r="G140" s="139"/>
      <c r="H140" s="139"/>
      <c r="I140" s="138"/>
      <c r="J140" s="140" t="s">
        <v>400</v>
      </c>
      <c r="K140" s="141"/>
      <c r="L140" s="141"/>
      <c r="M140" s="141"/>
      <c r="N140" s="141"/>
      <c r="O140" s="141"/>
      <c r="P140" s="142"/>
      <c r="Q140" s="130"/>
      <c r="R140" s="121" t="s">
        <v>328</v>
      </c>
      <c r="S140" s="95">
        <v>45379</v>
      </c>
      <c r="T140" s="95">
        <v>45379</v>
      </c>
      <c r="U140" s="95"/>
      <c r="V140" s="97">
        <f t="shared" ca="1" si="2"/>
        <v>1</v>
      </c>
      <c r="W140" s="98">
        <v>0</v>
      </c>
      <c r="X140" s="103" t="s">
        <v>290</v>
      </c>
      <c r="Y140" s="99"/>
      <c r="Z140" s="99"/>
      <c r="AA140" s="100"/>
    </row>
    <row r="141" spans="3:27" ht="46.5" customHeight="1" x14ac:dyDescent="0.3">
      <c r="C141" s="137" t="s">
        <v>34</v>
      </c>
      <c r="D141" s="138"/>
      <c r="E141" s="137" t="s">
        <v>307</v>
      </c>
      <c r="F141" s="139"/>
      <c r="G141" s="139"/>
      <c r="H141" s="139"/>
      <c r="I141" s="138"/>
      <c r="J141" s="140" t="s">
        <v>401</v>
      </c>
      <c r="K141" s="141"/>
      <c r="L141" s="141"/>
      <c r="M141" s="141"/>
      <c r="N141" s="141"/>
      <c r="O141" s="141"/>
      <c r="P141" s="142"/>
      <c r="Q141" s="130"/>
      <c r="R141" s="121" t="s">
        <v>328</v>
      </c>
      <c r="S141" s="95">
        <v>45412</v>
      </c>
      <c r="T141" s="95">
        <v>45412</v>
      </c>
      <c r="U141" s="95"/>
      <c r="V141" s="97">
        <f t="shared" ca="1" si="2"/>
        <v>1</v>
      </c>
      <c r="W141" s="98">
        <v>0</v>
      </c>
      <c r="X141" s="103" t="s">
        <v>290</v>
      </c>
      <c r="Y141" s="99"/>
      <c r="Z141" s="99"/>
      <c r="AA141" s="100"/>
    </row>
    <row r="142" spans="3:27" ht="46.5" customHeight="1" x14ac:dyDescent="0.3">
      <c r="C142" s="137" t="s">
        <v>34</v>
      </c>
      <c r="D142" s="138"/>
      <c r="E142" s="137" t="s">
        <v>307</v>
      </c>
      <c r="F142" s="139"/>
      <c r="G142" s="139"/>
      <c r="H142" s="139"/>
      <c r="I142" s="138"/>
      <c r="J142" s="140" t="s">
        <v>402</v>
      </c>
      <c r="K142" s="141"/>
      <c r="L142" s="141"/>
      <c r="M142" s="141"/>
      <c r="N142" s="141"/>
      <c r="O142" s="141"/>
      <c r="P142" s="142"/>
      <c r="Q142" s="130"/>
      <c r="R142" s="121" t="s">
        <v>328</v>
      </c>
      <c r="S142" s="95">
        <v>45442</v>
      </c>
      <c r="T142" s="95">
        <v>45442</v>
      </c>
      <c r="U142" s="95"/>
      <c r="V142" s="97">
        <f t="shared" ca="1" si="2"/>
        <v>1</v>
      </c>
      <c r="W142" s="98">
        <v>0</v>
      </c>
      <c r="X142" s="103" t="s">
        <v>290</v>
      </c>
      <c r="Y142" s="99"/>
      <c r="Z142" s="99"/>
      <c r="AA142" s="100"/>
    </row>
    <row r="143" spans="3:27" ht="46.5" customHeight="1" x14ac:dyDescent="0.3">
      <c r="C143" s="137" t="s">
        <v>34</v>
      </c>
      <c r="D143" s="138"/>
      <c r="E143" s="137" t="s">
        <v>307</v>
      </c>
      <c r="F143" s="139"/>
      <c r="G143" s="139"/>
      <c r="H143" s="139"/>
      <c r="I143" s="138"/>
      <c r="J143" s="140" t="s">
        <v>403</v>
      </c>
      <c r="K143" s="141"/>
      <c r="L143" s="141"/>
      <c r="M143" s="141"/>
      <c r="N143" s="141"/>
      <c r="O143" s="141"/>
      <c r="P143" s="142"/>
      <c r="Q143" s="130"/>
      <c r="R143" s="121" t="s">
        <v>328</v>
      </c>
      <c r="S143" s="95">
        <v>45471</v>
      </c>
      <c r="T143" s="95">
        <v>45471</v>
      </c>
      <c r="U143" s="95"/>
      <c r="V143" s="97">
        <f t="shared" ca="1" si="2"/>
        <v>1</v>
      </c>
      <c r="W143" s="98">
        <v>0</v>
      </c>
      <c r="X143" s="103" t="s">
        <v>290</v>
      </c>
      <c r="Y143" s="99"/>
      <c r="Z143" s="99"/>
      <c r="AA143" s="100"/>
    </row>
    <row r="144" spans="3:27" ht="46.5" customHeight="1" x14ac:dyDescent="0.3">
      <c r="C144" s="137" t="s">
        <v>34</v>
      </c>
      <c r="D144" s="138"/>
      <c r="E144" s="137" t="s">
        <v>307</v>
      </c>
      <c r="F144" s="139"/>
      <c r="G144" s="139"/>
      <c r="H144" s="139"/>
      <c r="I144" s="138"/>
      <c r="J144" s="140" t="s">
        <v>404</v>
      </c>
      <c r="K144" s="141"/>
      <c r="L144" s="141"/>
      <c r="M144" s="141"/>
      <c r="N144" s="141"/>
      <c r="O144" s="141"/>
      <c r="P144" s="142"/>
      <c r="Q144" s="130"/>
      <c r="R144" s="121" t="s">
        <v>328</v>
      </c>
      <c r="S144" s="95">
        <v>45503</v>
      </c>
      <c r="T144" s="95">
        <v>45503</v>
      </c>
      <c r="U144" s="95"/>
      <c r="V144" s="97">
        <f t="shared" ca="1" si="2"/>
        <v>1</v>
      </c>
      <c r="W144" s="98">
        <v>0</v>
      </c>
      <c r="X144" s="103" t="s">
        <v>290</v>
      </c>
      <c r="Y144" s="99"/>
      <c r="Z144" s="99"/>
      <c r="AA144" s="100"/>
    </row>
    <row r="145" spans="3:27" ht="46.5" customHeight="1" x14ac:dyDescent="0.3">
      <c r="C145" s="137" t="s">
        <v>34</v>
      </c>
      <c r="D145" s="138"/>
      <c r="E145" s="137" t="s">
        <v>307</v>
      </c>
      <c r="F145" s="139"/>
      <c r="G145" s="139"/>
      <c r="H145" s="139"/>
      <c r="I145" s="138"/>
      <c r="J145" s="140" t="s">
        <v>405</v>
      </c>
      <c r="K145" s="141"/>
      <c r="L145" s="141"/>
      <c r="M145" s="141"/>
      <c r="N145" s="141"/>
      <c r="O145" s="141"/>
      <c r="P145" s="142"/>
      <c r="Q145" s="130"/>
      <c r="R145" s="121" t="s">
        <v>328</v>
      </c>
      <c r="S145" s="95">
        <v>45534</v>
      </c>
      <c r="T145" s="95">
        <v>45534</v>
      </c>
      <c r="U145" s="95"/>
      <c r="V145" s="97">
        <f t="shared" ca="1" si="2"/>
        <v>1</v>
      </c>
      <c r="W145" s="98">
        <v>0</v>
      </c>
      <c r="X145" s="103" t="s">
        <v>290</v>
      </c>
      <c r="Y145" s="99"/>
      <c r="Z145" s="99"/>
      <c r="AA145" s="100"/>
    </row>
    <row r="146" spans="3:27" ht="46.5" customHeight="1" x14ac:dyDescent="0.3">
      <c r="C146" s="137" t="s">
        <v>34</v>
      </c>
      <c r="D146" s="138"/>
      <c r="E146" s="137" t="s">
        <v>307</v>
      </c>
      <c r="F146" s="139"/>
      <c r="G146" s="139"/>
      <c r="H146" s="139"/>
      <c r="I146" s="138"/>
      <c r="J146" s="140" t="s">
        <v>406</v>
      </c>
      <c r="K146" s="141"/>
      <c r="L146" s="141"/>
      <c r="M146" s="141"/>
      <c r="N146" s="141"/>
      <c r="O146" s="141"/>
      <c r="P146" s="142"/>
      <c r="Q146" s="130"/>
      <c r="R146" s="121" t="s">
        <v>328</v>
      </c>
      <c r="S146" s="95">
        <v>45565</v>
      </c>
      <c r="T146" s="95">
        <v>45565</v>
      </c>
      <c r="U146" s="95"/>
      <c r="V146" s="97">
        <f t="shared" ca="1" si="2"/>
        <v>1</v>
      </c>
      <c r="W146" s="98">
        <v>0</v>
      </c>
      <c r="X146" s="103" t="s">
        <v>290</v>
      </c>
      <c r="Y146" s="99"/>
      <c r="Z146" s="99"/>
      <c r="AA146" s="100"/>
    </row>
    <row r="147" spans="3:27" ht="46.5" customHeight="1" x14ac:dyDescent="0.3">
      <c r="C147" s="137" t="s">
        <v>34</v>
      </c>
      <c r="D147" s="138"/>
      <c r="E147" s="137" t="s">
        <v>307</v>
      </c>
      <c r="F147" s="139"/>
      <c r="G147" s="139"/>
      <c r="H147" s="139"/>
      <c r="I147" s="138"/>
      <c r="J147" s="140" t="s">
        <v>407</v>
      </c>
      <c r="K147" s="141"/>
      <c r="L147" s="141"/>
      <c r="M147" s="141"/>
      <c r="N147" s="141"/>
      <c r="O147" s="141"/>
      <c r="P147" s="142"/>
      <c r="Q147" s="130"/>
      <c r="R147" s="121" t="s">
        <v>328</v>
      </c>
      <c r="S147" s="95">
        <v>45596</v>
      </c>
      <c r="T147" s="95">
        <v>45596</v>
      </c>
      <c r="U147" s="95"/>
      <c r="V147" s="97">
        <f t="shared" ca="1" si="2"/>
        <v>1</v>
      </c>
      <c r="W147" s="98">
        <v>0</v>
      </c>
      <c r="X147" s="103" t="s">
        <v>290</v>
      </c>
      <c r="Y147" s="99"/>
      <c r="Z147" s="99"/>
      <c r="AA147" s="100"/>
    </row>
    <row r="148" spans="3:27" ht="46.5" customHeight="1" x14ac:dyDescent="0.3">
      <c r="C148" s="137" t="s">
        <v>34</v>
      </c>
      <c r="D148" s="138"/>
      <c r="E148" s="137" t="s">
        <v>307</v>
      </c>
      <c r="F148" s="139"/>
      <c r="G148" s="139"/>
      <c r="H148" s="139"/>
      <c r="I148" s="138"/>
      <c r="J148" s="140" t="s">
        <v>408</v>
      </c>
      <c r="K148" s="141"/>
      <c r="L148" s="141"/>
      <c r="M148" s="141"/>
      <c r="N148" s="141"/>
      <c r="O148" s="141"/>
      <c r="P148" s="142"/>
      <c r="Q148" s="130"/>
      <c r="R148" s="121" t="s">
        <v>328</v>
      </c>
      <c r="S148" s="95">
        <v>45625</v>
      </c>
      <c r="T148" s="95">
        <v>45625</v>
      </c>
      <c r="U148" s="95"/>
      <c r="V148" s="97">
        <f t="shared" ca="1" si="2"/>
        <v>1</v>
      </c>
      <c r="W148" s="98">
        <v>0</v>
      </c>
      <c r="X148" s="103" t="s">
        <v>290</v>
      </c>
      <c r="Y148" s="99"/>
      <c r="Z148" s="99"/>
      <c r="AA148" s="100"/>
    </row>
    <row r="149" spans="3:27" ht="46.5" customHeight="1" x14ac:dyDescent="0.3">
      <c r="C149" s="137" t="s">
        <v>34</v>
      </c>
      <c r="D149" s="138"/>
      <c r="E149" s="137" t="s">
        <v>307</v>
      </c>
      <c r="F149" s="139"/>
      <c r="G149" s="139"/>
      <c r="H149" s="139"/>
      <c r="I149" s="138"/>
      <c r="J149" s="140" t="s">
        <v>409</v>
      </c>
      <c r="K149" s="141"/>
      <c r="L149" s="141"/>
      <c r="M149" s="141"/>
      <c r="N149" s="141"/>
      <c r="O149" s="141"/>
      <c r="P149" s="142"/>
      <c r="Q149" s="130"/>
      <c r="R149" s="121" t="s">
        <v>328</v>
      </c>
      <c r="S149" s="95">
        <v>45656</v>
      </c>
      <c r="T149" s="95">
        <v>45656</v>
      </c>
      <c r="U149" s="95"/>
      <c r="V149" s="97">
        <f t="shared" ca="1" si="2"/>
        <v>1</v>
      </c>
      <c r="W149" s="98">
        <v>0</v>
      </c>
      <c r="X149" s="103" t="s">
        <v>290</v>
      </c>
      <c r="Y149" s="99"/>
      <c r="Z149" s="99"/>
      <c r="AA149" s="100"/>
    </row>
    <row r="150" spans="3:27" ht="18" customHeight="1" x14ac:dyDescent="0.3">
      <c r="C150" s="137" t="s">
        <v>35</v>
      </c>
      <c r="D150" s="138"/>
      <c r="E150" s="137" t="s">
        <v>309</v>
      </c>
      <c r="F150" s="139"/>
      <c r="G150" s="139"/>
      <c r="H150" s="139"/>
      <c r="I150" s="138"/>
      <c r="J150" s="140" t="s">
        <v>497</v>
      </c>
      <c r="K150" s="141"/>
      <c r="L150" s="141"/>
      <c r="M150" s="141"/>
      <c r="N150" s="141"/>
      <c r="O150" s="141"/>
      <c r="P150" s="142"/>
      <c r="Q150" s="130"/>
      <c r="R150" s="121" t="s">
        <v>328</v>
      </c>
      <c r="S150" s="95">
        <v>45293</v>
      </c>
      <c r="T150" s="95">
        <v>45303</v>
      </c>
      <c r="U150" s="95"/>
      <c r="V150" s="97">
        <f t="shared" ca="1" si="2"/>
        <v>-1</v>
      </c>
      <c r="W150" s="98">
        <v>0</v>
      </c>
      <c r="X150" s="103" t="s">
        <v>290</v>
      </c>
      <c r="Y150" s="99"/>
      <c r="Z150" s="99"/>
      <c r="AA150" s="100"/>
    </row>
    <row r="151" spans="3:27" ht="18" customHeight="1" x14ac:dyDescent="0.3">
      <c r="C151" s="137" t="s">
        <v>35</v>
      </c>
      <c r="D151" s="138"/>
      <c r="E151" s="137" t="s">
        <v>309</v>
      </c>
      <c r="F151" s="139"/>
      <c r="G151" s="139"/>
      <c r="H151" s="139"/>
      <c r="I151" s="138"/>
      <c r="J151" s="140" t="s">
        <v>518</v>
      </c>
      <c r="K151" s="141"/>
      <c r="L151" s="141"/>
      <c r="M151" s="141"/>
      <c r="N151" s="141"/>
      <c r="O151" s="141"/>
      <c r="P151" s="142"/>
      <c r="Q151" s="133"/>
      <c r="R151" s="121" t="s">
        <v>328</v>
      </c>
      <c r="S151" s="95">
        <v>45293</v>
      </c>
      <c r="T151" s="95">
        <v>45293</v>
      </c>
      <c r="U151" s="95"/>
      <c r="V151" s="97">
        <f t="shared" ca="1" si="2"/>
        <v>-1</v>
      </c>
      <c r="W151" s="98">
        <v>0</v>
      </c>
      <c r="X151" s="103" t="s">
        <v>290</v>
      </c>
      <c r="Y151" s="99"/>
      <c r="Z151" s="99"/>
      <c r="AA151" s="100"/>
    </row>
    <row r="152" spans="3:27" ht="31.5" customHeight="1" x14ac:dyDescent="0.3">
      <c r="C152" s="137" t="s">
        <v>35</v>
      </c>
      <c r="D152" s="138"/>
      <c r="E152" s="137" t="s">
        <v>309</v>
      </c>
      <c r="F152" s="139"/>
      <c r="G152" s="139"/>
      <c r="H152" s="139"/>
      <c r="I152" s="138"/>
      <c r="J152" s="140" t="s">
        <v>631</v>
      </c>
      <c r="K152" s="141"/>
      <c r="L152" s="141"/>
      <c r="M152" s="141"/>
      <c r="N152" s="141"/>
      <c r="O152" s="141"/>
      <c r="P152" s="142"/>
      <c r="Q152" s="130"/>
      <c r="R152" s="121" t="s">
        <v>328</v>
      </c>
      <c r="S152" s="95">
        <v>45293</v>
      </c>
      <c r="T152" s="95">
        <v>45293</v>
      </c>
      <c r="U152" s="95"/>
      <c r="V152" s="97">
        <f t="shared" ca="1" si="2"/>
        <v>-1</v>
      </c>
      <c r="W152" s="98">
        <v>0</v>
      </c>
      <c r="X152" s="103" t="s">
        <v>290</v>
      </c>
      <c r="Y152" s="99"/>
      <c r="Z152" s="99"/>
      <c r="AA152" s="100"/>
    </row>
    <row r="153" spans="3:27" ht="18" customHeight="1" x14ac:dyDescent="0.3">
      <c r="C153" s="137" t="s">
        <v>35</v>
      </c>
      <c r="D153" s="138"/>
      <c r="E153" s="137" t="s">
        <v>309</v>
      </c>
      <c r="F153" s="139"/>
      <c r="G153" s="139"/>
      <c r="H153" s="139"/>
      <c r="I153" s="138"/>
      <c r="J153" s="140" t="s">
        <v>502</v>
      </c>
      <c r="K153" s="141"/>
      <c r="L153" s="141"/>
      <c r="M153" s="141"/>
      <c r="N153" s="141"/>
      <c r="O153" s="141"/>
      <c r="P153" s="142"/>
      <c r="Q153" s="130"/>
      <c r="R153" s="121" t="s">
        <v>328</v>
      </c>
      <c r="S153" s="95">
        <v>45293</v>
      </c>
      <c r="T153" s="95">
        <v>45293</v>
      </c>
      <c r="U153" s="95"/>
      <c r="V153" s="97">
        <f t="shared" ca="1" si="2"/>
        <v>-1</v>
      </c>
      <c r="W153" s="98">
        <v>0</v>
      </c>
      <c r="X153" s="103" t="s">
        <v>290</v>
      </c>
      <c r="Y153" s="99"/>
      <c r="Z153" s="99"/>
      <c r="AA153" s="100"/>
    </row>
    <row r="154" spans="3:27" ht="18" customHeight="1" x14ac:dyDescent="0.3">
      <c r="C154" s="137" t="s">
        <v>35</v>
      </c>
      <c r="D154" s="138"/>
      <c r="E154" s="137" t="s">
        <v>309</v>
      </c>
      <c r="F154" s="139"/>
      <c r="G154" s="139"/>
      <c r="H154" s="139"/>
      <c r="I154" s="138"/>
      <c r="J154" s="140" t="s">
        <v>503</v>
      </c>
      <c r="K154" s="141"/>
      <c r="L154" s="141"/>
      <c r="M154" s="141"/>
      <c r="N154" s="141"/>
      <c r="O154" s="141"/>
      <c r="P154" s="142"/>
      <c r="Q154" s="130"/>
      <c r="R154" s="121" t="s">
        <v>328</v>
      </c>
      <c r="S154" s="95">
        <v>45293</v>
      </c>
      <c r="T154" s="95">
        <v>45293</v>
      </c>
      <c r="U154" s="95"/>
      <c r="V154" s="97">
        <f t="shared" ca="1" si="2"/>
        <v>-1</v>
      </c>
      <c r="W154" s="98">
        <v>0</v>
      </c>
      <c r="X154" s="103" t="s">
        <v>290</v>
      </c>
      <c r="Y154" s="99"/>
      <c r="Z154" s="99"/>
      <c r="AA154" s="100"/>
    </row>
    <row r="155" spans="3:27" ht="18" customHeight="1" x14ac:dyDescent="0.3">
      <c r="C155" s="137" t="s">
        <v>35</v>
      </c>
      <c r="D155" s="138"/>
      <c r="E155" s="137" t="s">
        <v>309</v>
      </c>
      <c r="F155" s="139"/>
      <c r="G155" s="139"/>
      <c r="H155" s="139"/>
      <c r="I155" s="138"/>
      <c r="J155" s="140" t="s">
        <v>504</v>
      </c>
      <c r="K155" s="141"/>
      <c r="L155" s="141"/>
      <c r="M155" s="141"/>
      <c r="N155" s="141"/>
      <c r="O155" s="141"/>
      <c r="P155" s="142"/>
      <c r="Q155" s="130"/>
      <c r="R155" s="121" t="s">
        <v>328</v>
      </c>
      <c r="S155" s="95">
        <v>45294</v>
      </c>
      <c r="T155" s="95">
        <v>45294</v>
      </c>
      <c r="U155" s="95"/>
      <c r="V155" s="97">
        <f t="shared" ca="1" si="2"/>
        <v>-1</v>
      </c>
      <c r="W155" s="98">
        <v>0</v>
      </c>
      <c r="X155" s="103" t="s">
        <v>290</v>
      </c>
      <c r="Y155" s="99"/>
      <c r="Z155" s="99"/>
      <c r="AA155" s="100"/>
    </row>
    <row r="156" spans="3:27" ht="18" customHeight="1" x14ac:dyDescent="0.3">
      <c r="C156" s="137" t="s">
        <v>35</v>
      </c>
      <c r="D156" s="138"/>
      <c r="E156" s="137" t="s">
        <v>309</v>
      </c>
      <c r="F156" s="139"/>
      <c r="G156" s="139"/>
      <c r="H156" s="139"/>
      <c r="I156" s="138"/>
      <c r="J156" s="140" t="s">
        <v>505</v>
      </c>
      <c r="K156" s="141"/>
      <c r="L156" s="141"/>
      <c r="M156" s="141"/>
      <c r="N156" s="141"/>
      <c r="O156" s="141"/>
      <c r="P156" s="142"/>
      <c r="Q156" s="130"/>
      <c r="R156" s="121" t="s">
        <v>328</v>
      </c>
      <c r="S156" s="95">
        <v>45294</v>
      </c>
      <c r="T156" s="95">
        <v>45294</v>
      </c>
      <c r="U156" s="95"/>
      <c r="V156" s="97">
        <f t="shared" ca="1" si="2"/>
        <v>-1</v>
      </c>
      <c r="W156" s="98">
        <v>0</v>
      </c>
      <c r="X156" s="103" t="s">
        <v>290</v>
      </c>
      <c r="Y156" s="99"/>
      <c r="Z156" s="99"/>
      <c r="AA156" s="100"/>
    </row>
    <row r="157" spans="3:27" ht="18" customHeight="1" x14ac:dyDescent="0.3">
      <c r="C157" s="137" t="s">
        <v>35</v>
      </c>
      <c r="D157" s="138"/>
      <c r="E157" s="137" t="s">
        <v>309</v>
      </c>
      <c r="F157" s="139"/>
      <c r="G157" s="139"/>
      <c r="H157" s="139"/>
      <c r="I157" s="138"/>
      <c r="J157" s="140" t="s">
        <v>506</v>
      </c>
      <c r="K157" s="141"/>
      <c r="L157" s="141"/>
      <c r="M157" s="141"/>
      <c r="N157" s="141"/>
      <c r="O157" s="141"/>
      <c r="P157" s="142"/>
      <c r="Q157" s="130"/>
      <c r="R157" s="121" t="s">
        <v>328</v>
      </c>
      <c r="S157" s="95">
        <v>45295</v>
      </c>
      <c r="T157" s="95">
        <v>45295</v>
      </c>
      <c r="U157" s="95"/>
      <c r="V157" s="97">
        <f t="shared" ca="1" si="2"/>
        <v>-1</v>
      </c>
      <c r="W157" s="98">
        <v>0</v>
      </c>
      <c r="X157" s="103" t="s">
        <v>290</v>
      </c>
      <c r="Y157" s="99"/>
      <c r="Z157" s="99"/>
      <c r="AA157" s="100"/>
    </row>
    <row r="158" spans="3:27" ht="18" customHeight="1" x14ac:dyDescent="0.3">
      <c r="C158" s="137" t="s">
        <v>35</v>
      </c>
      <c r="D158" s="138"/>
      <c r="E158" s="137" t="s">
        <v>309</v>
      </c>
      <c r="F158" s="139"/>
      <c r="G158" s="139"/>
      <c r="H158" s="139"/>
      <c r="I158" s="138"/>
      <c r="J158" s="140" t="s">
        <v>507</v>
      </c>
      <c r="K158" s="141"/>
      <c r="L158" s="141"/>
      <c r="M158" s="141"/>
      <c r="N158" s="141"/>
      <c r="O158" s="141"/>
      <c r="P158" s="142"/>
      <c r="Q158" s="130"/>
      <c r="R158" s="121" t="s">
        <v>328</v>
      </c>
      <c r="S158" s="95">
        <v>45295</v>
      </c>
      <c r="T158" s="95">
        <v>45295</v>
      </c>
      <c r="U158" s="95"/>
      <c r="V158" s="97">
        <f t="shared" ca="1" si="2"/>
        <v>-1</v>
      </c>
      <c r="W158" s="98">
        <v>0</v>
      </c>
      <c r="X158" s="103" t="s">
        <v>290</v>
      </c>
      <c r="Y158" s="99"/>
      <c r="Z158" s="99"/>
      <c r="AA158" s="100"/>
    </row>
    <row r="159" spans="3:27" ht="18" customHeight="1" x14ac:dyDescent="0.3">
      <c r="C159" s="137" t="s">
        <v>35</v>
      </c>
      <c r="D159" s="138"/>
      <c r="E159" s="137" t="s">
        <v>309</v>
      </c>
      <c r="F159" s="139"/>
      <c r="G159" s="139"/>
      <c r="H159" s="139"/>
      <c r="I159" s="138"/>
      <c r="J159" s="140" t="s">
        <v>508</v>
      </c>
      <c r="K159" s="141"/>
      <c r="L159" s="141"/>
      <c r="M159" s="141"/>
      <c r="N159" s="141"/>
      <c r="O159" s="141"/>
      <c r="P159" s="142"/>
      <c r="Q159" s="130"/>
      <c r="R159" s="121" t="s">
        <v>328</v>
      </c>
      <c r="S159" s="95">
        <v>45296</v>
      </c>
      <c r="T159" s="95">
        <v>45296</v>
      </c>
      <c r="U159" s="95"/>
      <c r="V159" s="97">
        <f t="shared" ca="1" si="2"/>
        <v>-1</v>
      </c>
      <c r="W159" s="98">
        <v>0</v>
      </c>
      <c r="X159" s="103" t="s">
        <v>290</v>
      </c>
      <c r="Y159" s="99"/>
      <c r="Z159" s="99"/>
      <c r="AA159" s="100"/>
    </row>
    <row r="160" spans="3:27" ht="18" customHeight="1" x14ac:dyDescent="0.3">
      <c r="C160" s="137" t="s">
        <v>35</v>
      </c>
      <c r="D160" s="138"/>
      <c r="E160" s="137" t="s">
        <v>309</v>
      </c>
      <c r="F160" s="139"/>
      <c r="G160" s="139"/>
      <c r="H160" s="139"/>
      <c r="I160" s="138"/>
      <c r="J160" s="140" t="s">
        <v>509</v>
      </c>
      <c r="K160" s="141"/>
      <c r="L160" s="141"/>
      <c r="M160" s="141"/>
      <c r="N160" s="141"/>
      <c r="O160" s="141"/>
      <c r="P160" s="142"/>
      <c r="Q160" s="130"/>
      <c r="R160" s="121" t="s">
        <v>328</v>
      </c>
      <c r="S160" s="95">
        <v>45296</v>
      </c>
      <c r="T160" s="95">
        <v>45296</v>
      </c>
      <c r="U160" s="95"/>
      <c r="V160" s="97">
        <f t="shared" ca="1" si="2"/>
        <v>-1</v>
      </c>
      <c r="W160" s="98">
        <v>0</v>
      </c>
      <c r="X160" s="103" t="s">
        <v>290</v>
      </c>
      <c r="Y160" s="99"/>
      <c r="Z160" s="99"/>
      <c r="AA160" s="100"/>
    </row>
    <row r="161" spans="3:27" ht="18" customHeight="1" x14ac:dyDescent="0.3">
      <c r="C161" s="137" t="s">
        <v>35</v>
      </c>
      <c r="D161" s="138"/>
      <c r="E161" s="137" t="s">
        <v>309</v>
      </c>
      <c r="F161" s="139"/>
      <c r="G161" s="139"/>
      <c r="H161" s="139"/>
      <c r="I161" s="138"/>
      <c r="J161" s="140" t="s">
        <v>510</v>
      </c>
      <c r="K161" s="141"/>
      <c r="L161" s="141"/>
      <c r="M161" s="141"/>
      <c r="N161" s="141"/>
      <c r="O161" s="141"/>
      <c r="P161" s="142"/>
      <c r="Q161" s="130"/>
      <c r="R161" s="121" t="s">
        <v>328</v>
      </c>
      <c r="S161" s="95">
        <v>45299</v>
      </c>
      <c r="T161" s="95">
        <v>45299</v>
      </c>
      <c r="U161" s="95"/>
      <c r="V161" s="97">
        <f t="shared" ca="1" si="2"/>
        <v>-1</v>
      </c>
      <c r="W161" s="98">
        <v>0</v>
      </c>
      <c r="X161" s="103" t="s">
        <v>290</v>
      </c>
      <c r="Y161" s="99"/>
      <c r="Z161" s="99"/>
      <c r="AA161" s="100"/>
    </row>
    <row r="162" spans="3:27" ht="18" customHeight="1" x14ac:dyDescent="0.3">
      <c r="C162" s="137" t="s">
        <v>35</v>
      </c>
      <c r="D162" s="138"/>
      <c r="E162" s="137" t="s">
        <v>309</v>
      </c>
      <c r="F162" s="139"/>
      <c r="G162" s="139"/>
      <c r="H162" s="139"/>
      <c r="I162" s="138"/>
      <c r="J162" s="140" t="s">
        <v>511</v>
      </c>
      <c r="K162" s="141"/>
      <c r="L162" s="141"/>
      <c r="M162" s="141"/>
      <c r="N162" s="141"/>
      <c r="O162" s="141"/>
      <c r="P162" s="142"/>
      <c r="Q162" s="130"/>
      <c r="R162" s="121" t="s">
        <v>328</v>
      </c>
      <c r="S162" s="95">
        <v>45300</v>
      </c>
      <c r="T162" s="95">
        <v>45300</v>
      </c>
      <c r="U162" s="95"/>
      <c r="V162" s="97">
        <f t="shared" ca="1" si="2"/>
        <v>-1</v>
      </c>
      <c r="W162" s="98">
        <v>0</v>
      </c>
      <c r="X162" s="103" t="s">
        <v>290</v>
      </c>
      <c r="Y162" s="99"/>
      <c r="Z162" s="99"/>
      <c r="AA162" s="100"/>
    </row>
    <row r="163" spans="3:27" ht="18" customHeight="1" x14ac:dyDescent="0.3">
      <c r="C163" s="137" t="s">
        <v>35</v>
      </c>
      <c r="D163" s="138"/>
      <c r="E163" s="137" t="s">
        <v>309</v>
      </c>
      <c r="F163" s="139"/>
      <c r="G163" s="139"/>
      <c r="H163" s="139"/>
      <c r="I163" s="138"/>
      <c r="J163" s="140" t="s">
        <v>512</v>
      </c>
      <c r="K163" s="141"/>
      <c r="L163" s="141"/>
      <c r="M163" s="141"/>
      <c r="N163" s="141"/>
      <c r="O163" s="141"/>
      <c r="P163" s="142"/>
      <c r="Q163" s="130"/>
      <c r="R163" s="121" t="s">
        <v>328</v>
      </c>
      <c r="S163" s="95">
        <v>45300</v>
      </c>
      <c r="T163" s="95">
        <v>45300</v>
      </c>
      <c r="U163" s="95"/>
      <c r="V163" s="97">
        <f t="shared" ref="V163:V226" ca="1" si="3">+IF(U163="",IF(T163-TODAY()&lt;0,-1,1),IF(T163-U163&lt;0,-1,1))</f>
        <v>-1</v>
      </c>
      <c r="W163" s="98">
        <v>0</v>
      </c>
      <c r="X163" s="103" t="s">
        <v>290</v>
      </c>
      <c r="Y163" s="99"/>
      <c r="Z163" s="99"/>
      <c r="AA163" s="100"/>
    </row>
    <row r="164" spans="3:27" ht="18" customHeight="1" x14ac:dyDescent="0.3">
      <c r="C164" s="137" t="s">
        <v>35</v>
      </c>
      <c r="D164" s="138"/>
      <c r="E164" s="137" t="s">
        <v>309</v>
      </c>
      <c r="F164" s="139"/>
      <c r="G164" s="139"/>
      <c r="H164" s="139"/>
      <c r="I164" s="138"/>
      <c r="J164" s="140" t="s">
        <v>513</v>
      </c>
      <c r="K164" s="141"/>
      <c r="L164" s="141"/>
      <c r="M164" s="141"/>
      <c r="N164" s="141"/>
      <c r="O164" s="141"/>
      <c r="P164" s="142"/>
      <c r="Q164" s="130"/>
      <c r="R164" s="121" t="s">
        <v>328</v>
      </c>
      <c r="S164" s="95">
        <v>45300</v>
      </c>
      <c r="T164" s="95">
        <v>45300</v>
      </c>
      <c r="U164" s="95"/>
      <c r="V164" s="97">
        <f t="shared" ca="1" si="3"/>
        <v>-1</v>
      </c>
      <c r="W164" s="98">
        <v>0</v>
      </c>
      <c r="X164" s="103" t="s">
        <v>290</v>
      </c>
      <c r="Y164" s="99"/>
      <c r="Z164" s="99"/>
      <c r="AA164" s="100"/>
    </row>
    <row r="165" spans="3:27" ht="18" customHeight="1" x14ac:dyDescent="0.3">
      <c r="C165" s="137" t="s">
        <v>35</v>
      </c>
      <c r="D165" s="138"/>
      <c r="E165" s="137" t="s">
        <v>309</v>
      </c>
      <c r="F165" s="139"/>
      <c r="G165" s="139"/>
      <c r="H165" s="139"/>
      <c r="I165" s="138"/>
      <c r="J165" s="140" t="s">
        <v>514</v>
      </c>
      <c r="K165" s="141"/>
      <c r="L165" s="141"/>
      <c r="M165" s="141"/>
      <c r="N165" s="141"/>
      <c r="O165" s="141"/>
      <c r="P165" s="142"/>
      <c r="Q165" s="130"/>
      <c r="R165" s="121" t="s">
        <v>328</v>
      </c>
      <c r="S165" s="95">
        <v>45301</v>
      </c>
      <c r="T165" s="95">
        <v>45301</v>
      </c>
      <c r="U165" s="95"/>
      <c r="V165" s="97">
        <f t="shared" ca="1" si="3"/>
        <v>-1</v>
      </c>
      <c r="W165" s="98">
        <v>0</v>
      </c>
      <c r="X165" s="103" t="s">
        <v>290</v>
      </c>
      <c r="Y165" s="99"/>
      <c r="Z165" s="99"/>
      <c r="AA165" s="100"/>
    </row>
    <row r="166" spans="3:27" ht="18" customHeight="1" x14ac:dyDescent="0.3">
      <c r="C166" s="137" t="s">
        <v>35</v>
      </c>
      <c r="D166" s="138"/>
      <c r="E166" s="137" t="s">
        <v>309</v>
      </c>
      <c r="F166" s="139"/>
      <c r="G166" s="139"/>
      <c r="H166" s="139"/>
      <c r="I166" s="138"/>
      <c r="J166" s="140" t="s">
        <v>515</v>
      </c>
      <c r="K166" s="141"/>
      <c r="L166" s="141"/>
      <c r="M166" s="141"/>
      <c r="N166" s="141"/>
      <c r="O166" s="141"/>
      <c r="P166" s="142"/>
      <c r="Q166" s="130"/>
      <c r="R166" s="121" t="s">
        <v>328</v>
      </c>
      <c r="S166" s="95">
        <v>45302</v>
      </c>
      <c r="T166" s="95">
        <v>45302</v>
      </c>
      <c r="U166" s="95"/>
      <c r="V166" s="97">
        <f t="shared" ca="1" si="3"/>
        <v>-1</v>
      </c>
      <c r="W166" s="98">
        <v>0</v>
      </c>
      <c r="X166" s="103" t="s">
        <v>290</v>
      </c>
      <c r="Y166" s="99"/>
      <c r="Z166" s="99"/>
      <c r="AA166" s="100"/>
    </row>
    <row r="167" spans="3:27" ht="18" customHeight="1" x14ac:dyDescent="0.3">
      <c r="C167" s="137" t="s">
        <v>35</v>
      </c>
      <c r="D167" s="138"/>
      <c r="E167" s="137" t="s">
        <v>309</v>
      </c>
      <c r="F167" s="139"/>
      <c r="G167" s="139"/>
      <c r="H167" s="139"/>
      <c r="I167" s="138"/>
      <c r="J167" s="140" t="s">
        <v>516</v>
      </c>
      <c r="K167" s="141"/>
      <c r="L167" s="141"/>
      <c r="M167" s="141"/>
      <c r="N167" s="141"/>
      <c r="O167" s="141"/>
      <c r="P167" s="142"/>
      <c r="Q167" s="130"/>
      <c r="R167" s="121" t="s">
        <v>328</v>
      </c>
      <c r="S167" s="95">
        <v>45303</v>
      </c>
      <c r="T167" s="95">
        <v>45303</v>
      </c>
      <c r="U167" s="95"/>
      <c r="V167" s="97">
        <f t="shared" ca="1" si="3"/>
        <v>-1</v>
      </c>
      <c r="W167" s="98">
        <v>0</v>
      </c>
      <c r="X167" s="103" t="s">
        <v>290</v>
      </c>
      <c r="Y167" s="99"/>
      <c r="Z167" s="99"/>
      <c r="AA167" s="100"/>
    </row>
    <row r="168" spans="3:27" ht="18" customHeight="1" x14ac:dyDescent="0.3">
      <c r="C168" s="137" t="s">
        <v>35</v>
      </c>
      <c r="D168" s="138"/>
      <c r="E168" s="137" t="s">
        <v>309</v>
      </c>
      <c r="F168" s="139"/>
      <c r="G168" s="139"/>
      <c r="H168" s="139"/>
      <c r="I168" s="138"/>
      <c r="J168" s="140" t="s">
        <v>517</v>
      </c>
      <c r="K168" s="141"/>
      <c r="L168" s="141"/>
      <c r="M168" s="141"/>
      <c r="N168" s="141"/>
      <c r="O168" s="141"/>
      <c r="P168" s="142"/>
      <c r="Q168" s="130"/>
      <c r="R168" s="121" t="s">
        <v>328</v>
      </c>
      <c r="S168" s="95">
        <v>45300</v>
      </c>
      <c r="T168" s="95">
        <v>45303</v>
      </c>
      <c r="U168" s="95"/>
      <c r="V168" s="97">
        <f t="shared" ca="1" si="3"/>
        <v>-1</v>
      </c>
      <c r="W168" s="98">
        <v>0</v>
      </c>
      <c r="X168" s="103" t="s">
        <v>290</v>
      </c>
      <c r="Y168" s="99"/>
      <c r="Z168" s="99"/>
      <c r="AA168" s="100"/>
    </row>
    <row r="169" spans="3:27" ht="27" customHeight="1" x14ac:dyDescent="0.3">
      <c r="C169" s="137" t="s">
        <v>35</v>
      </c>
      <c r="D169" s="138"/>
      <c r="E169" s="137" t="s">
        <v>310</v>
      </c>
      <c r="F169" s="139"/>
      <c r="G169" s="139"/>
      <c r="H169" s="139"/>
      <c r="I169" s="138"/>
      <c r="J169" s="140" t="s">
        <v>410</v>
      </c>
      <c r="K169" s="141"/>
      <c r="L169" s="141"/>
      <c r="M169" s="141"/>
      <c r="N169" s="141"/>
      <c r="O169" s="141"/>
      <c r="P169" s="142"/>
      <c r="Q169" s="130"/>
      <c r="R169" s="121" t="s">
        <v>331</v>
      </c>
      <c r="S169" s="95">
        <v>45300</v>
      </c>
      <c r="T169" s="95">
        <v>45306</v>
      </c>
      <c r="U169" s="95"/>
      <c r="V169" s="97">
        <f t="shared" ca="1" si="3"/>
        <v>-1</v>
      </c>
      <c r="W169" s="98">
        <v>0</v>
      </c>
      <c r="X169" s="103" t="s">
        <v>290</v>
      </c>
      <c r="Y169" s="99"/>
      <c r="Z169" s="99"/>
      <c r="AA169" s="100"/>
    </row>
    <row r="170" spans="3:27" ht="28.5" customHeight="1" x14ac:dyDescent="0.3">
      <c r="C170" s="137" t="s">
        <v>35</v>
      </c>
      <c r="D170" s="138"/>
      <c r="E170" s="137" t="s">
        <v>310</v>
      </c>
      <c r="F170" s="139"/>
      <c r="G170" s="139"/>
      <c r="H170" s="139"/>
      <c r="I170" s="138"/>
      <c r="J170" s="140" t="s">
        <v>411</v>
      </c>
      <c r="K170" s="141"/>
      <c r="L170" s="141"/>
      <c r="M170" s="141"/>
      <c r="N170" s="141"/>
      <c r="O170" s="141"/>
      <c r="P170" s="142"/>
      <c r="Q170" s="130"/>
      <c r="R170" s="121" t="s">
        <v>331</v>
      </c>
      <c r="S170" s="95">
        <v>45297</v>
      </c>
      <c r="T170" s="95">
        <v>45306</v>
      </c>
      <c r="U170" s="95"/>
      <c r="V170" s="97">
        <f t="shared" ca="1" si="3"/>
        <v>-1</v>
      </c>
      <c r="W170" s="98">
        <v>0</v>
      </c>
      <c r="X170" s="103" t="s">
        <v>290</v>
      </c>
      <c r="Y170" s="99"/>
      <c r="Z170" s="99"/>
      <c r="AA170" s="100"/>
    </row>
    <row r="171" spans="3:27" ht="28.5" customHeight="1" x14ac:dyDescent="0.3">
      <c r="C171" s="137" t="s">
        <v>35</v>
      </c>
      <c r="D171" s="138"/>
      <c r="E171" s="137" t="s">
        <v>310</v>
      </c>
      <c r="F171" s="139"/>
      <c r="G171" s="139"/>
      <c r="H171" s="139"/>
      <c r="I171" s="138"/>
      <c r="J171" s="140" t="s">
        <v>595</v>
      </c>
      <c r="K171" s="141"/>
      <c r="L171" s="141"/>
      <c r="M171" s="141"/>
      <c r="N171" s="141"/>
      <c r="O171" s="141"/>
      <c r="P171" s="142"/>
      <c r="Q171" s="130"/>
      <c r="R171" s="121" t="s">
        <v>331</v>
      </c>
      <c r="S171" s="95">
        <v>45306</v>
      </c>
      <c r="T171" s="95">
        <v>45307</v>
      </c>
      <c r="U171" s="95"/>
      <c r="V171" s="97">
        <f t="shared" ca="1" si="3"/>
        <v>-1</v>
      </c>
      <c r="W171" s="98">
        <v>0</v>
      </c>
      <c r="X171" s="103" t="s">
        <v>290</v>
      </c>
      <c r="Y171" s="99"/>
      <c r="Z171" s="99"/>
      <c r="AA171" s="100"/>
    </row>
    <row r="172" spans="3:27" ht="18" customHeight="1" x14ac:dyDescent="0.3">
      <c r="C172" s="137" t="s">
        <v>35</v>
      </c>
      <c r="D172" s="138"/>
      <c r="E172" s="137" t="s">
        <v>309</v>
      </c>
      <c r="F172" s="139"/>
      <c r="G172" s="139"/>
      <c r="H172" s="139"/>
      <c r="I172" s="138"/>
      <c r="J172" s="140" t="s">
        <v>412</v>
      </c>
      <c r="K172" s="141"/>
      <c r="L172" s="141"/>
      <c r="M172" s="141"/>
      <c r="N172" s="141"/>
      <c r="O172" s="141"/>
      <c r="P172" s="142"/>
      <c r="Q172" s="130"/>
      <c r="R172" s="121" t="s">
        <v>328</v>
      </c>
      <c r="S172" s="95">
        <v>45323</v>
      </c>
      <c r="T172" s="95">
        <v>45336</v>
      </c>
      <c r="U172" s="95"/>
      <c r="V172" s="97">
        <f t="shared" ca="1" si="3"/>
        <v>1</v>
      </c>
      <c r="W172" s="98">
        <v>0</v>
      </c>
      <c r="X172" s="103" t="s">
        <v>290</v>
      </c>
      <c r="Y172" s="99"/>
      <c r="Z172" s="99"/>
      <c r="AA172" s="100"/>
    </row>
    <row r="173" spans="3:27" ht="18" x14ac:dyDescent="0.3">
      <c r="C173" s="137" t="s">
        <v>35</v>
      </c>
      <c r="D173" s="138"/>
      <c r="E173" s="137" t="s">
        <v>309</v>
      </c>
      <c r="F173" s="139"/>
      <c r="G173" s="139"/>
      <c r="H173" s="139"/>
      <c r="I173" s="138"/>
      <c r="J173" s="140" t="s">
        <v>518</v>
      </c>
      <c r="K173" s="141"/>
      <c r="L173" s="141"/>
      <c r="M173" s="141"/>
      <c r="N173" s="141"/>
      <c r="O173" s="141"/>
      <c r="P173" s="142"/>
      <c r="Q173" s="130"/>
      <c r="R173" s="121" t="s">
        <v>328</v>
      </c>
      <c r="S173" s="95">
        <v>45323</v>
      </c>
      <c r="T173" s="95">
        <v>45323</v>
      </c>
      <c r="U173" s="95"/>
      <c r="V173" s="97">
        <f t="shared" ca="1" si="3"/>
        <v>1</v>
      </c>
      <c r="W173" s="98">
        <v>0</v>
      </c>
      <c r="X173" s="103" t="s">
        <v>290</v>
      </c>
      <c r="Y173" s="99"/>
      <c r="Z173" s="99"/>
      <c r="AA173" s="100"/>
    </row>
    <row r="174" spans="3:27" ht="29.25" customHeight="1" x14ac:dyDescent="0.3">
      <c r="C174" s="137" t="s">
        <v>35</v>
      </c>
      <c r="D174" s="138"/>
      <c r="E174" s="137" t="s">
        <v>309</v>
      </c>
      <c r="F174" s="139"/>
      <c r="G174" s="139"/>
      <c r="H174" s="139"/>
      <c r="I174" s="138"/>
      <c r="J174" s="140" t="s">
        <v>632</v>
      </c>
      <c r="K174" s="141"/>
      <c r="L174" s="141"/>
      <c r="M174" s="141"/>
      <c r="N174" s="141"/>
      <c r="O174" s="141"/>
      <c r="P174" s="142"/>
      <c r="Q174" s="130"/>
      <c r="R174" s="121" t="s">
        <v>328</v>
      </c>
      <c r="S174" s="95">
        <v>45323</v>
      </c>
      <c r="T174" s="95">
        <v>45323</v>
      </c>
      <c r="U174" s="95"/>
      <c r="V174" s="97">
        <f t="shared" ca="1" si="3"/>
        <v>1</v>
      </c>
      <c r="W174" s="98">
        <v>0</v>
      </c>
      <c r="X174" s="103" t="s">
        <v>290</v>
      </c>
      <c r="Y174" s="99"/>
      <c r="Z174" s="99"/>
      <c r="AA174" s="100"/>
    </row>
    <row r="175" spans="3:27" ht="18" x14ac:dyDescent="0.3">
      <c r="C175" s="137" t="s">
        <v>35</v>
      </c>
      <c r="D175" s="138"/>
      <c r="E175" s="137" t="s">
        <v>309</v>
      </c>
      <c r="F175" s="139"/>
      <c r="G175" s="139"/>
      <c r="H175" s="139"/>
      <c r="I175" s="138"/>
      <c r="J175" s="140" t="s">
        <v>502</v>
      </c>
      <c r="K175" s="141"/>
      <c r="L175" s="141"/>
      <c r="M175" s="141"/>
      <c r="N175" s="141"/>
      <c r="O175" s="141"/>
      <c r="P175" s="142"/>
      <c r="Q175" s="130"/>
      <c r="R175" s="121" t="s">
        <v>328</v>
      </c>
      <c r="S175" s="95">
        <v>45323</v>
      </c>
      <c r="T175" s="95">
        <v>45323</v>
      </c>
      <c r="U175" s="95"/>
      <c r="V175" s="97">
        <f t="shared" ca="1" si="3"/>
        <v>1</v>
      </c>
      <c r="W175" s="98">
        <v>0</v>
      </c>
      <c r="X175" s="103" t="s">
        <v>290</v>
      </c>
      <c r="Y175" s="99"/>
      <c r="Z175" s="99"/>
      <c r="AA175" s="100"/>
    </row>
    <row r="176" spans="3:27" ht="18" x14ac:dyDescent="0.3">
      <c r="C176" s="137" t="s">
        <v>35</v>
      </c>
      <c r="D176" s="138"/>
      <c r="E176" s="137" t="s">
        <v>309</v>
      </c>
      <c r="F176" s="139"/>
      <c r="G176" s="139"/>
      <c r="H176" s="139"/>
      <c r="I176" s="138"/>
      <c r="J176" s="140" t="s">
        <v>503</v>
      </c>
      <c r="K176" s="141"/>
      <c r="L176" s="141"/>
      <c r="M176" s="141"/>
      <c r="N176" s="141"/>
      <c r="O176" s="141"/>
      <c r="P176" s="142"/>
      <c r="Q176" s="130"/>
      <c r="R176" s="121" t="s">
        <v>328</v>
      </c>
      <c r="S176" s="95">
        <v>45323</v>
      </c>
      <c r="T176" s="95">
        <v>45323</v>
      </c>
      <c r="U176" s="95"/>
      <c r="V176" s="97">
        <f t="shared" ca="1" si="3"/>
        <v>1</v>
      </c>
      <c r="W176" s="98">
        <v>0</v>
      </c>
      <c r="X176" s="103" t="s">
        <v>290</v>
      </c>
      <c r="Y176" s="99"/>
      <c r="Z176" s="99"/>
      <c r="AA176" s="100"/>
    </row>
    <row r="177" spans="3:27" ht="18" x14ac:dyDescent="0.3">
      <c r="C177" s="137" t="s">
        <v>35</v>
      </c>
      <c r="D177" s="138"/>
      <c r="E177" s="137" t="s">
        <v>309</v>
      </c>
      <c r="F177" s="139"/>
      <c r="G177" s="139"/>
      <c r="H177" s="139"/>
      <c r="I177" s="138"/>
      <c r="J177" s="140" t="s">
        <v>519</v>
      </c>
      <c r="K177" s="141"/>
      <c r="L177" s="141"/>
      <c r="M177" s="141"/>
      <c r="N177" s="141"/>
      <c r="O177" s="141"/>
      <c r="P177" s="142"/>
      <c r="Q177" s="130"/>
      <c r="R177" s="121" t="s">
        <v>328</v>
      </c>
      <c r="S177" s="95">
        <v>45326</v>
      </c>
      <c r="T177" s="95">
        <v>45326</v>
      </c>
      <c r="U177" s="95"/>
      <c r="V177" s="97">
        <f t="shared" ca="1" si="3"/>
        <v>1</v>
      </c>
      <c r="W177" s="98">
        <v>0</v>
      </c>
      <c r="X177" s="103" t="s">
        <v>290</v>
      </c>
      <c r="Y177" s="99"/>
      <c r="Z177" s="99"/>
      <c r="AA177" s="100"/>
    </row>
    <row r="178" spans="3:27" ht="18" x14ac:dyDescent="0.3">
      <c r="C178" s="137" t="s">
        <v>35</v>
      </c>
      <c r="D178" s="138"/>
      <c r="E178" s="137" t="s">
        <v>309</v>
      </c>
      <c r="F178" s="139"/>
      <c r="G178" s="139"/>
      <c r="H178" s="139"/>
      <c r="I178" s="138"/>
      <c r="J178" s="140" t="s">
        <v>520</v>
      </c>
      <c r="K178" s="141"/>
      <c r="L178" s="141"/>
      <c r="M178" s="141"/>
      <c r="N178" s="141"/>
      <c r="O178" s="141"/>
      <c r="P178" s="142"/>
      <c r="Q178" s="130"/>
      <c r="R178" s="121" t="s">
        <v>328</v>
      </c>
      <c r="S178" s="95">
        <v>45326</v>
      </c>
      <c r="T178" s="95">
        <v>45326</v>
      </c>
      <c r="U178" s="95"/>
      <c r="V178" s="97">
        <f t="shared" ca="1" si="3"/>
        <v>1</v>
      </c>
      <c r="W178" s="98">
        <v>0</v>
      </c>
      <c r="X178" s="103" t="s">
        <v>290</v>
      </c>
      <c r="Y178" s="99"/>
      <c r="Z178" s="99"/>
      <c r="AA178" s="100"/>
    </row>
    <row r="179" spans="3:27" ht="18" x14ac:dyDescent="0.3">
      <c r="C179" s="137" t="s">
        <v>35</v>
      </c>
      <c r="D179" s="138"/>
      <c r="E179" s="137" t="s">
        <v>309</v>
      </c>
      <c r="F179" s="139"/>
      <c r="G179" s="139"/>
      <c r="H179" s="139"/>
      <c r="I179" s="138"/>
      <c r="J179" s="140" t="s">
        <v>521</v>
      </c>
      <c r="K179" s="141"/>
      <c r="L179" s="141"/>
      <c r="M179" s="141"/>
      <c r="N179" s="141"/>
      <c r="O179" s="141"/>
      <c r="P179" s="142"/>
      <c r="Q179" s="130"/>
      <c r="R179" s="121" t="s">
        <v>328</v>
      </c>
      <c r="S179" s="95">
        <v>45327</v>
      </c>
      <c r="T179" s="95">
        <v>45327</v>
      </c>
      <c r="U179" s="95"/>
      <c r="V179" s="97">
        <f t="shared" ca="1" si="3"/>
        <v>1</v>
      </c>
      <c r="W179" s="98">
        <v>0</v>
      </c>
      <c r="X179" s="103" t="s">
        <v>290</v>
      </c>
      <c r="Y179" s="99"/>
      <c r="Z179" s="99"/>
      <c r="AA179" s="100"/>
    </row>
    <row r="180" spans="3:27" ht="18" x14ac:dyDescent="0.3">
      <c r="C180" s="137" t="s">
        <v>35</v>
      </c>
      <c r="D180" s="138"/>
      <c r="E180" s="137" t="s">
        <v>309</v>
      </c>
      <c r="F180" s="139"/>
      <c r="G180" s="139"/>
      <c r="H180" s="139"/>
      <c r="I180" s="138"/>
      <c r="J180" s="140" t="s">
        <v>522</v>
      </c>
      <c r="K180" s="141"/>
      <c r="L180" s="141"/>
      <c r="M180" s="141"/>
      <c r="N180" s="141"/>
      <c r="O180" s="141"/>
      <c r="P180" s="142"/>
      <c r="Q180" s="130"/>
      <c r="R180" s="121" t="s">
        <v>328</v>
      </c>
      <c r="S180" s="95">
        <v>45327</v>
      </c>
      <c r="T180" s="95">
        <v>45327</v>
      </c>
      <c r="U180" s="95"/>
      <c r="V180" s="97">
        <f t="shared" ca="1" si="3"/>
        <v>1</v>
      </c>
      <c r="W180" s="98">
        <v>0</v>
      </c>
      <c r="X180" s="103" t="s">
        <v>290</v>
      </c>
      <c r="Y180" s="99"/>
      <c r="Z180" s="99"/>
      <c r="AA180" s="100"/>
    </row>
    <row r="181" spans="3:27" ht="18" x14ac:dyDescent="0.3">
      <c r="C181" s="137" t="s">
        <v>35</v>
      </c>
      <c r="D181" s="138"/>
      <c r="E181" s="137" t="s">
        <v>309</v>
      </c>
      <c r="F181" s="139"/>
      <c r="G181" s="139"/>
      <c r="H181" s="139"/>
      <c r="I181" s="138"/>
      <c r="J181" s="140" t="s">
        <v>508</v>
      </c>
      <c r="K181" s="141"/>
      <c r="L181" s="141"/>
      <c r="M181" s="141"/>
      <c r="N181" s="141"/>
      <c r="O181" s="141"/>
      <c r="P181" s="142"/>
      <c r="Q181" s="130"/>
      <c r="R181" s="121" t="s">
        <v>328</v>
      </c>
      <c r="S181" s="95">
        <v>45328</v>
      </c>
      <c r="T181" s="95">
        <v>45328</v>
      </c>
      <c r="U181" s="95"/>
      <c r="V181" s="97">
        <f t="shared" ca="1" si="3"/>
        <v>1</v>
      </c>
      <c r="W181" s="98">
        <v>0</v>
      </c>
      <c r="X181" s="103" t="s">
        <v>290</v>
      </c>
      <c r="Y181" s="99"/>
      <c r="Z181" s="99"/>
      <c r="AA181" s="100"/>
    </row>
    <row r="182" spans="3:27" ht="18" x14ac:dyDescent="0.3">
      <c r="C182" s="137" t="s">
        <v>35</v>
      </c>
      <c r="D182" s="138"/>
      <c r="E182" s="137" t="s">
        <v>309</v>
      </c>
      <c r="F182" s="139"/>
      <c r="G182" s="139"/>
      <c r="H182" s="139"/>
      <c r="I182" s="138"/>
      <c r="J182" s="140" t="s">
        <v>509</v>
      </c>
      <c r="K182" s="141"/>
      <c r="L182" s="141"/>
      <c r="M182" s="141"/>
      <c r="N182" s="141"/>
      <c r="O182" s="141"/>
      <c r="P182" s="142"/>
      <c r="Q182" s="130"/>
      <c r="R182" s="121" t="s">
        <v>328</v>
      </c>
      <c r="S182" s="95">
        <v>45328</v>
      </c>
      <c r="T182" s="95">
        <v>45328</v>
      </c>
      <c r="U182" s="95"/>
      <c r="V182" s="97">
        <f t="shared" ca="1" si="3"/>
        <v>1</v>
      </c>
      <c r="W182" s="98">
        <v>0</v>
      </c>
      <c r="X182" s="103" t="s">
        <v>290</v>
      </c>
      <c r="Y182" s="99"/>
      <c r="Z182" s="99"/>
      <c r="AA182" s="100"/>
    </row>
    <row r="183" spans="3:27" ht="18" x14ac:dyDescent="0.3">
      <c r="C183" s="137" t="s">
        <v>35</v>
      </c>
      <c r="D183" s="138"/>
      <c r="E183" s="137" t="s">
        <v>309</v>
      </c>
      <c r="F183" s="139"/>
      <c r="G183" s="139"/>
      <c r="H183" s="139"/>
      <c r="I183" s="138"/>
      <c r="J183" s="140" t="s">
        <v>510</v>
      </c>
      <c r="K183" s="141"/>
      <c r="L183" s="141"/>
      <c r="M183" s="141"/>
      <c r="N183" s="141"/>
      <c r="O183" s="141"/>
      <c r="P183" s="142"/>
      <c r="Q183" s="130"/>
      <c r="R183" s="121" t="s">
        <v>328</v>
      </c>
      <c r="S183" s="95">
        <v>45329</v>
      </c>
      <c r="T183" s="95">
        <v>45329</v>
      </c>
      <c r="U183" s="95"/>
      <c r="V183" s="97">
        <f t="shared" ca="1" si="3"/>
        <v>1</v>
      </c>
      <c r="W183" s="98">
        <v>0</v>
      </c>
      <c r="X183" s="103" t="s">
        <v>290</v>
      </c>
      <c r="Y183" s="99"/>
      <c r="Z183" s="99"/>
      <c r="AA183" s="100"/>
    </row>
    <row r="184" spans="3:27" ht="18" x14ac:dyDescent="0.3">
      <c r="C184" s="137" t="s">
        <v>35</v>
      </c>
      <c r="D184" s="138"/>
      <c r="E184" s="137" t="s">
        <v>309</v>
      </c>
      <c r="F184" s="139"/>
      <c r="G184" s="139"/>
      <c r="H184" s="139"/>
      <c r="I184" s="138"/>
      <c r="J184" s="140" t="s">
        <v>511</v>
      </c>
      <c r="K184" s="141"/>
      <c r="L184" s="141"/>
      <c r="M184" s="141"/>
      <c r="N184" s="141"/>
      <c r="O184" s="141"/>
      <c r="P184" s="142"/>
      <c r="Q184" s="130"/>
      <c r="R184" s="121" t="s">
        <v>328</v>
      </c>
      <c r="S184" s="95">
        <v>45330</v>
      </c>
      <c r="T184" s="95">
        <v>45330</v>
      </c>
      <c r="U184" s="95"/>
      <c r="V184" s="97">
        <f t="shared" ca="1" si="3"/>
        <v>1</v>
      </c>
      <c r="W184" s="98">
        <v>0</v>
      </c>
      <c r="X184" s="103" t="s">
        <v>290</v>
      </c>
      <c r="Y184" s="99"/>
      <c r="Z184" s="99"/>
      <c r="AA184" s="100"/>
    </row>
    <row r="185" spans="3:27" ht="18" x14ac:dyDescent="0.3">
      <c r="C185" s="137" t="s">
        <v>35</v>
      </c>
      <c r="D185" s="138"/>
      <c r="E185" s="137" t="s">
        <v>309</v>
      </c>
      <c r="F185" s="139"/>
      <c r="G185" s="139"/>
      <c r="H185" s="139"/>
      <c r="I185" s="138"/>
      <c r="J185" s="140" t="s">
        <v>512</v>
      </c>
      <c r="K185" s="141"/>
      <c r="L185" s="141"/>
      <c r="M185" s="141"/>
      <c r="N185" s="141"/>
      <c r="O185" s="141"/>
      <c r="P185" s="142"/>
      <c r="Q185" s="130"/>
      <c r="R185" s="121" t="s">
        <v>328</v>
      </c>
      <c r="S185" s="95">
        <v>45330</v>
      </c>
      <c r="T185" s="95">
        <v>45330</v>
      </c>
      <c r="U185" s="95"/>
      <c r="V185" s="97">
        <f t="shared" ca="1" si="3"/>
        <v>1</v>
      </c>
      <c r="W185" s="98">
        <v>0</v>
      </c>
      <c r="X185" s="103" t="s">
        <v>290</v>
      </c>
      <c r="Y185" s="99"/>
      <c r="Z185" s="99"/>
      <c r="AA185" s="100"/>
    </row>
    <row r="186" spans="3:27" ht="18" x14ac:dyDescent="0.3">
      <c r="C186" s="137" t="s">
        <v>35</v>
      </c>
      <c r="D186" s="138"/>
      <c r="E186" s="137" t="s">
        <v>309</v>
      </c>
      <c r="F186" s="139"/>
      <c r="G186" s="139"/>
      <c r="H186" s="139"/>
      <c r="I186" s="138"/>
      <c r="J186" s="140" t="s">
        <v>513</v>
      </c>
      <c r="K186" s="141"/>
      <c r="L186" s="141"/>
      <c r="M186" s="141"/>
      <c r="N186" s="141"/>
      <c r="O186" s="141"/>
      <c r="P186" s="142"/>
      <c r="Q186" s="130"/>
      <c r="R186" s="121" t="s">
        <v>328</v>
      </c>
      <c r="S186" s="95">
        <v>45330</v>
      </c>
      <c r="T186" s="95">
        <v>45330</v>
      </c>
      <c r="U186" s="95"/>
      <c r="V186" s="97">
        <f t="shared" ca="1" si="3"/>
        <v>1</v>
      </c>
      <c r="W186" s="98">
        <v>0</v>
      </c>
      <c r="X186" s="103" t="s">
        <v>290</v>
      </c>
      <c r="Y186" s="99"/>
      <c r="Z186" s="99"/>
      <c r="AA186" s="100"/>
    </row>
    <row r="187" spans="3:27" ht="18" x14ac:dyDescent="0.3">
      <c r="C187" s="137" t="s">
        <v>35</v>
      </c>
      <c r="D187" s="138"/>
      <c r="E187" s="137" t="s">
        <v>309</v>
      </c>
      <c r="F187" s="139"/>
      <c r="G187" s="139"/>
      <c r="H187" s="139"/>
      <c r="I187" s="138"/>
      <c r="J187" s="140" t="s">
        <v>514</v>
      </c>
      <c r="K187" s="141"/>
      <c r="L187" s="141"/>
      <c r="M187" s="141"/>
      <c r="N187" s="141"/>
      <c r="O187" s="141"/>
      <c r="P187" s="142"/>
      <c r="Q187" s="130"/>
      <c r="R187" s="121" t="s">
        <v>328</v>
      </c>
      <c r="S187" s="95">
        <v>45331</v>
      </c>
      <c r="T187" s="95">
        <v>45331</v>
      </c>
      <c r="U187" s="95"/>
      <c r="V187" s="97">
        <f t="shared" ca="1" si="3"/>
        <v>1</v>
      </c>
      <c r="W187" s="98">
        <v>0</v>
      </c>
      <c r="X187" s="103" t="s">
        <v>290</v>
      </c>
      <c r="Y187" s="99"/>
      <c r="Z187" s="99"/>
      <c r="AA187" s="100"/>
    </row>
    <row r="188" spans="3:27" ht="18" x14ac:dyDescent="0.3">
      <c r="C188" s="137" t="s">
        <v>35</v>
      </c>
      <c r="D188" s="138"/>
      <c r="E188" s="137" t="s">
        <v>309</v>
      </c>
      <c r="F188" s="139"/>
      <c r="G188" s="139"/>
      <c r="H188" s="139"/>
      <c r="I188" s="138"/>
      <c r="J188" s="140" t="s">
        <v>515</v>
      </c>
      <c r="K188" s="141"/>
      <c r="L188" s="141"/>
      <c r="M188" s="141"/>
      <c r="N188" s="141"/>
      <c r="O188" s="141"/>
      <c r="P188" s="142"/>
      <c r="Q188" s="130"/>
      <c r="R188" s="121" t="s">
        <v>328</v>
      </c>
      <c r="S188" s="95">
        <v>45336</v>
      </c>
      <c r="T188" s="95">
        <v>45336</v>
      </c>
      <c r="U188" s="95"/>
      <c r="V188" s="97">
        <f t="shared" ca="1" si="3"/>
        <v>1</v>
      </c>
      <c r="W188" s="98">
        <v>0</v>
      </c>
      <c r="X188" s="103" t="s">
        <v>290</v>
      </c>
      <c r="Y188" s="99"/>
      <c r="Z188" s="99"/>
      <c r="AA188" s="100"/>
    </row>
    <row r="189" spans="3:27" ht="18" x14ac:dyDescent="0.3">
      <c r="C189" s="137" t="s">
        <v>35</v>
      </c>
      <c r="D189" s="138"/>
      <c r="E189" s="137" t="s">
        <v>309</v>
      </c>
      <c r="F189" s="139"/>
      <c r="G189" s="139"/>
      <c r="H189" s="139"/>
      <c r="I189" s="138"/>
      <c r="J189" s="140" t="s">
        <v>516</v>
      </c>
      <c r="K189" s="141"/>
      <c r="L189" s="141"/>
      <c r="M189" s="141"/>
      <c r="N189" s="141"/>
      <c r="O189" s="141"/>
      <c r="P189" s="142"/>
      <c r="Q189" s="130"/>
      <c r="R189" s="121" t="s">
        <v>328</v>
      </c>
      <c r="S189" s="95">
        <v>45336</v>
      </c>
      <c r="T189" s="95">
        <v>45336</v>
      </c>
      <c r="U189" s="95"/>
      <c r="V189" s="97">
        <f t="shared" ca="1" si="3"/>
        <v>1</v>
      </c>
      <c r="W189" s="98">
        <v>0</v>
      </c>
      <c r="X189" s="103" t="s">
        <v>290</v>
      </c>
      <c r="Y189" s="99"/>
      <c r="Z189" s="99"/>
      <c r="AA189" s="100"/>
    </row>
    <row r="190" spans="3:27" ht="18" x14ac:dyDescent="0.3">
      <c r="C190" s="137" t="s">
        <v>35</v>
      </c>
      <c r="D190" s="138"/>
      <c r="E190" s="137" t="s">
        <v>309</v>
      </c>
      <c r="F190" s="139"/>
      <c r="G190" s="139"/>
      <c r="H190" s="139"/>
      <c r="I190" s="138"/>
      <c r="J190" s="140" t="s">
        <v>517</v>
      </c>
      <c r="K190" s="141"/>
      <c r="L190" s="141"/>
      <c r="M190" s="141"/>
      <c r="N190" s="141"/>
      <c r="O190" s="141"/>
      <c r="P190" s="142"/>
      <c r="Q190" s="130"/>
      <c r="R190" s="121" t="s">
        <v>328</v>
      </c>
      <c r="S190" s="95">
        <v>45330</v>
      </c>
      <c r="T190" s="95">
        <v>45336</v>
      </c>
      <c r="U190" s="95"/>
      <c r="V190" s="97">
        <f t="shared" ca="1" si="3"/>
        <v>1</v>
      </c>
      <c r="W190" s="98">
        <v>0</v>
      </c>
      <c r="X190" s="103" t="s">
        <v>290</v>
      </c>
      <c r="Y190" s="99"/>
      <c r="Z190" s="99"/>
      <c r="AA190" s="100"/>
    </row>
    <row r="191" spans="3:27" ht="27" customHeight="1" x14ac:dyDescent="0.3">
      <c r="C191" s="137" t="s">
        <v>35</v>
      </c>
      <c r="D191" s="138"/>
      <c r="E191" s="137" t="s">
        <v>310</v>
      </c>
      <c r="F191" s="139"/>
      <c r="G191" s="139"/>
      <c r="H191" s="139"/>
      <c r="I191" s="138"/>
      <c r="J191" s="140" t="s">
        <v>413</v>
      </c>
      <c r="K191" s="141"/>
      <c r="L191" s="141"/>
      <c r="M191" s="141"/>
      <c r="N191" s="141"/>
      <c r="O191" s="141"/>
      <c r="P191" s="142"/>
      <c r="Q191" s="130"/>
      <c r="R191" s="121" t="s">
        <v>331</v>
      </c>
      <c r="S191" s="95">
        <v>45330</v>
      </c>
      <c r="T191" s="95">
        <v>45337</v>
      </c>
      <c r="U191" s="95"/>
      <c r="V191" s="97">
        <f t="shared" ca="1" si="3"/>
        <v>1</v>
      </c>
      <c r="W191" s="98">
        <v>0</v>
      </c>
      <c r="X191" s="103" t="s">
        <v>290</v>
      </c>
      <c r="Y191" s="99"/>
      <c r="Z191" s="99"/>
      <c r="AA191" s="100"/>
    </row>
    <row r="192" spans="3:27" ht="28.5" customHeight="1" x14ac:dyDescent="0.3">
      <c r="C192" s="137" t="s">
        <v>35</v>
      </c>
      <c r="D192" s="138"/>
      <c r="E192" s="137" t="s">
        <v>310</v>
      </c>
      <c r="F192" s="139"/>
      <c r="G192" s="139"/>
      <c r="H192" s="139"/>
      <c r="I192" s="138"/>
      <c r="J192" s="140" t="s">
        <v>414</v>
      </c>
      <c r="K192" s="141"/>
      <c r="L192" s="141"/>
      <c r="M192" s="141"/>
      <c r="N192" s="141"/>
      <c r="O192" s="141"/>
      <c r="P192" s="142"/>
      <c r="Q192" s="130"/>
      <c r="R192" s="121" t="s">
        <v>331</v>
      </c>
      <c r="S192" s="95">
        <v>45329</v>
      </c>
      <c r="T192" s="95">
        <v>45337</v>
      </c>
      <c r="U192" s="95"/>
      <c r="V192" s="97">
        <f t="shared" ca="1" si="3"/>
        <v>1</v>
      </c>
      <c r="W192" s="98">
        <v>0</v>
      </c>
      <c r="X192" s="103" t="s">
        <v>290</v>
      </c>
      <c r="Y192" s="99"/>
      <c r="Z192" s="99"/>
      <c r="AA192" s="100"/>
    </row>
    <row r="193" spans="3:27" ht="28.5" customHeight="1" x14ac:dyDescent="0.3">
      <c r="C193" s="137" t="s">
        <v>35</v>
      </c>
      <c r="D193" s="138"/>
      <c r="E193" s="137" t="s">
        <v>310</v>
      </c>
      <c r="F193" s="139"/>
      <c r="G193" s="139"/>
      <c r="H193" s="139"/>
      <c r="I193" s="138"/>
      <c r="J193" s="140" t="s">
        <v>596</v>
      </c>
      <c r="K193" s="141"/>
      <c r="L193" s="141"/>
      <c r="M193" s="141"/>
      <c r="N193" s="141"/>
      <c r="O193" s="141"/>
      <c r="P193" s="142"/>
      <c r="Q193" s="130"/>
      <c r="R193" s="121" t="s">
        <v>331</v>
      </c>
      <c r="S193" s="95">
        <v>45337</v>
      </c>
      <c r="T193" s="95">
        <v>45338</v>
      </c>
      <c r="U193" s="95"/>
      <c r="V193" s="97">
        <f t="shared" ca="1" si="3"/>
        <v>1</v>
      </c>
      <c r="W193" s="98">
        <v>0</v>
      </c>
      <c r="X193" s="103" t="s">
        <v>290</v>
      </c>
      <c r="Y193" s="99"/>
      <c r="Z193" s="99"/>
      <c r="AA193" s="100"/>
    </row>
    <row r="194" spans="3:27" ht="18" customHeight="1" x14ac:dyDescent="0.3">
      <c r="C194" s="137" t="s">
        <v>35</v>
      </c>
      <c r="D194" s="138"/>
      <c r="E194" s="137" t="s">
        <v>309</v>
      </c>
      <c r="F194" s="139"/>
      <c r="G194" s="139"/>
      <c r="H194" s="139"/>
      <c r="I194" s="138"/>
      <c r="J194" s="140" t="s">
        <v>415</v>
      </c>
      <c r="K194" s="141"/>
      <c r="L194" s="141"/>
      <c r="M194" s="141"/>
      <c r="N194" s="141"/>
      <c r="O194" s="141"/>
      <c r="P194" s="142"/>
      <c r="Q194" s="130"/>
      <c r="R194" s="121" t="s">
        <v>328</v>
      </c>
      <c r="S194" s="95">
        <v>45352</v>
      </c>
      <c r="T194" s="95">
        <v>45364</v>
      </c>
      <c r="U194" s="95"/>
      <c r="V194" s="97">
        <f t="shared" ca="1" si="3"/>
        <v>1</v>
      </c>
      <c r="W194" s="98">
        <v>0</v>
      </c>
      <c r="X194" s="103" t="s">
        <v>290</v>
      </c>
      <c r="Y194" s="99"/>
      <c r="Z194" s="99"/>
      <c r="AA194" s="100"/>
    </row>
    <row r="195" spans="3:27" ht="18" customHeight="1" x14ac:dyDescent="0.3">
      <c r="C195" s="137" t="s">
        <v>35</v>
      </c>
      <c r="D195" s="138"/>
      <c r="E195" s="137" t="s">
        <v>309</v>
      </c>
      <c r="F195" s="139"/>
      <c r="G195" s="139"/>
      <c r="H195" s="139"/>
      <c r="I195" s="138"/>
      <c r="J195" s="140" t="s">
        <v>518</v>
      </c>
      <c r="K195" s="141"/>
      <c r="L195" s="141"/>
      <c r="M195" s="141"/>
      <c r="N195" s="141"/>
      <c r="O195" s="141"/>
      <c r="P195" s="142"/>
      <c r="Q195" s="130"/>
      <c r="R195" s="121" t="s">
        <v>328</v>
      </c>
      <c r="S195" s="95">
        <v>45352</v>
      </c>
      <c r="T195" s="95">
        <v>45352</v>
      </c>
      <c r="U195" s="95"/>
      <c r="V195" s="97">
        <f t="shared" ca="1" si="3"/>
        <v>1</v>
      </c>
      <c r="W195" s="98">
        <v>0</v>
      </c>
      <c r="X195" s="103" t="s">
        <v>290</v>
      </c>
      <c r="Y195" s="99"/>
      <c r="Z195" s="99"/>
      <c r="AA195" s="100"/>
    </row>
    <row r="196" spans="3:27" ht="26.25" customHeight="1" x14ac:dyDescent="0.3">
      <c r="C196" s="137" t="s">
        <v>35</v>
      </c>
      <c r="D196" s="138"/>
      <c r="E196" s="137" t="s">
        <v>309</v>
      </c>
      <c r="F196" s="139"/>
      <c r="G196" s="139"/>
      <c r="H196" s="139"/>
      <c r="I196" s="138"/>
      <c r="J196" s="140" t="s">
        <v>633</v>
      </c>
      <c r="K196" s="141"/>
      <c r="L196" s="141"/>
      <c r="M196" s="141"/>
      <c r="N196" s="141"/>
      <c r="O196" s="141"/>
      <c r="P196" s="142"/>
      <c r="Q196" s="130"/>
      <c r="R196" s="121" t="s">
        <v>328</v>
      </c>
      <c r="S196" s="95">
        <v>45352</v>
      </c>
      <c r="T196" s="95">
        <v>45352</v>
      </c>
      <c r="U196" s="95"/>
      <c r="V196" s="97">
        <f t="shared" ca="1" si="3"/>
        <v>1</v>
      </c>
      <c r="W196" s="98">
        <v>0</v>
      </c>
      <c r="X196" s="103" t="s">
        <v>290</v>
      </c>
      <c r="Y196" s="99"/>
      <c r="Z196" s="99"/>
      <c r="AA196" s="100"/>
    </row>
    <row r="197" spans="3:27" ht="18" customHeight="1" x14ac:dyDescent="0.3">
      <c r="C197" s="137" t="s">
        <v>35</v>
      </c>
      <c r="D197" s="138"/>
      <c r="E197" s="137" t="s">
        <v>309</v>
      </c>
      <c r="F197" s="139"/>
      <c r="G197" s="139"/>
      <c r="H197" s="139"/>
      <c r="I197" s="138"/>
      <c r="J197" s="140" t="s">
        <v>502</v>
      </c>
      <c r="K197" s="141"/>
      <c r="L197" s="141"/>
      <c r="M197" s="141"/>
      <c r="N197" s="141"/>
      <c r="O197" s="141"/>
      <c r="P197" s="142"/>
      <c r="Q197" s="130"/>
      <c r="R197" s="121" t="s">
        <v>328</v>
      </c>
      <c r="S197" s="95">
        <v>45352</v>
      </c>
      <c r="T197" s="95">
        <v>45352</v>
      </c>
      <c r="U197" s="95"/>
      <c r="V197" s="97">
        <f t="shared" ca="1" si="3"/>
        <v>1</v>
      </c>
      <c r="W197" s="98">
        <v>0</v>
      </c>
      <c r="X197" s="103" t="s">
        <v>290</v>
      </c>
      <c r="Y197" s="99"/>
      <c r="Z197" s="99"/>
      <c r="AA197" s="100"/>
    </row>
    <row r="198" spans="3:27" ht="18" customHeight="1" x14ac:dyDescent="0.3">
      <c r="C198" s="137" t="s">
        <v>35</v>
      </c>
      <c r="D198" s="138"/>
      <c r="E198" s="137" t="s">
        <v>309</v>
      </c>
      <c r="F198" s="139"/>
      <c r="G198" s="139"/>
      <c r="H198" s="139"/>
      <c r="I198" s="138"/>
      <c r="J198" s="140" t="s">
        <v>503</v>
      </c>
      <c r="K198" s="141"/>
      <c r="L198" s="141"/>
      <c r="M198" s="141"/>
      <c r="N198" s="141"/>
      <c r="O198" s="141"/>
      <c r="P198" s="142"/>
      <c r="Q198" s="130"/>
      <c r="R198" s="121" t="s">
        <v>328</v>
      </c>
      <c r="S198" s="95">
        <v>45352</v>
      </c>
      <c r="T198" s="95">
        <v>45352</v>
      </c>
      <c r="U198" s="95"/>
      <c r="V198" s="97">
        <f t="shared" ca="1" si="3"/>
        <v>1</v>
      </c>
      <c r="W198" s="98">
        <v>0</v>
      </c>
      <c r="X198" s="103" t="s">
        <v>290</v>
      </c>
      <c r="Y198" s="99"/>
      <c r="Z198" s="99"/>
      <c r="AA198" s="100"/>
    </row>
    <row r="199" spans="3:27" ht="18" customHeight="1" x14ac:dyDescent="0.3">
      <c r="C199" s="137" t="s">
        <v>35</v>
      </c>
      <c r="D199" s="138"/>
      <c r="E199" s="137" t="s">
        <v>309</v>
      </c>
      <c r="F199" s="139"/>
      <c r="G199" s="139"/>
      <c r="H199" s="139"/>
      <c r="I199" s="138"/>
      <c r="J199" s="140" t="s">
        <v>527</v>
      </c>
      <c r="K199" s="141"/>
      <c r="L199" s="141"/>
      <c r="M199" s="141"/>
      <c r="N199" s="141"/>
      <c r="O199" s="141"/>
      <c r="P199" s="142"/>
      <c r="Q199" s="130"/>
      <c r="R199" s="121" t="s">
        <v>328</v>
      </c>
      <c r="S199" s="95">
        <v>45355</v>
      </c>
      <c r="T199" s="95">
        <v>45355</v>
      </c>
      <c r="U199" s="95"/>
      <c r="V199" s="97">
        <f t="shared" ca="1" si="3"/>
        <v>1</v>
      </c>
      <c r="W199" s="98">
        <v>0</v>
      </c>
      <c r="X199" s="103" t="s">
        <v>290</v>
      </c>
      <c r="Y199" s="99"/>
      <c r="Z199" s="99"/>
      <c r="AA199" s="100"/>
    </row>
    <row r="200" spans="3:27" ht="18" customHeight="1" x14ac:dyDescent="0.3">
      <c r="C200" s="137" t="s">
        <v>35</v>
      </c>
      <c r="D200" s="138"/>
      <c r="E200" s="137" t="s">
        <v>309</v>
      </c>
      <c r="F200" s="139"/>
      <c r="G200" s="139"/>
      <c r="H200" s="139"/>
      <c r="I200" s="138"/>
      <c r="J200" s="140" t="s">
        <v>528</v>
      </c>
      <c r="K200" s="141"/>
      <c r="L200" s="141"/>
      <c r="M200" s="141"/>
      <c r="N200" s="141"/>
      <c r="O200" s="141"/>
      <c r="P200" s="142"/>
      <c r="Q200" s="130"/>
      <c r="R200" s="121" t="s">
        <v>328</v>
      </c>
      <c r="S200" s="95">
        <v>45355</v>
      </c>
      <c r="T200" s="95">
        <v>45355</v>
      </c>
      <c r="U200" s="95"/>
      <c r="V200" s="97">
        <f t="shared" ca="1" si="3"/>
        <v>1</v>
      </c>
      <c r="W200" s="98">
        <v>0</v>
      </c>
      <c r="X200" s="103" t="s">
        <v>290</v>
      </c>
      <c r="Y200" s="99"/>
      <c r="Z200" s="99"/>
      <c r="AA200" s="100"/>
    </row>
    <row r="201" spans="3:27" ht="18" customHeight="1" x14ac:dyDescent="0.3">
      <c r="C201" s="137" t="s">
        <v>35</v>
      </c>
      <c r="D201" s="138"/>
      <c r="E201" s="137" t="s">
        <v>309</v>
      </c>
      <c r="F201" s="139"/>
      <c r="G201" s="139"/>
      <c r="H201" s="139"/>
      <c r="I201" s="138"/>
      <c r="J201" s="140" t="s">
        <v>529</v>
      </c>
      <c r="K201" s="141"/>
      <c r="L201" s="141"/>
      <c r="M201" s="141"/>
      <c r="N201" s="141"/>
      <c r="O201" s="141"/>
      <c r="P201" s="142"/>
      <c r="Q201" s="130"/>
      <c r="R201" s="121" t="s">
        <v>328</v>
      </c>
      <c r="S201" s="95">
        <v>45356</v>
      </c>
      <c r="T201" s="95">
        <v>45356</v>
      </c>
      <c r="U201" s="95"/>
      <c r="V201" s="97">
        <f t="shared" ca="1" si="3"/>
        <v>1</v>
      </c>
      <c r="W201" s="98">
        <v>0</v>
      </c>
      <c r="X201" s="103" t="s">
        <v>290</v>
      </c>
      <c r="Y201" s="99"/>
      <c r="Z201" s="99"/>
      <c r="AA201" s="100"/>
    </row>
    <row r="202" spans="3:27" ht="18" customHeight="1" x14ac:dyDescent="0.3">
      <c r="C202" s="137" t="s">
        <v>35</v>
      </c>
      <c r="D202" s="138"/>
      <c r="E202" s="137" t="s">
        <v>309</v>
      </c>
      <c r="F202" s="139"/>
      <c r="G202" s="139"/>
      <c r="H202" s="139"/>
      <c r="I202" s="138"/>
      <c r="J202" s="140" t="s">
        <v>530</v>
      </c>
      <c r="K202" s="141"/>
      <c r="L202" s="141"/>
      <c r="M202" s="141"/>
      <c r="N202" s="141"/>
      <c r="O202" s="141"/>
      <c r="P202" s="142"/>
      <c r="Q202" s="130"/>
      <c r="R202" s="121" t="s">
        <v>328</v>
      </c>
      <c r="S202" s="95">
        <v>45356</v>
      </c>
      <c r="T202" s="95">
        <v>45356</v>
      </c>
      <c r="U202" s="95"/>
      <c r="V202" s="97">
        <f t="shared" ca="1" si="3"/>
        <v>1</v>
      </c>
      <c r="W202" s="98">
        <v>0</v>
      </c>
      <c r="X202" s="103" t="s">
        <v>290</v>
      </c>
      <c r="Y202" s="99"/>
      <c r="Z202" s="99"/>
      <c r="AA202" s="100"/>
    </row>
    <row r="203" spans="3:27" ht="18" customHeight="1" x14ac:dyDescent="0.3">
      <c r="C203" s="137" t="s">
        <v>35</v>
      </c>
      <c r="D203" s="138"/>
      <c r="E203" s="137" t="s">
        <v>309</v>
      </c>
      <c r="F203" s="139"/>
      <c r="G203" s="139"/>
      <c r="H203" s="139"/>
      <c r="I203" s="138"/>
      <c r="J203" s="140" t="s">
        <v>508</v>
      </c>
      <c r="K203" s="141"/>
      <c r="L203" s="141"/>
      <c r="M203" s="141"/>
      <c r="N203" s="141"/>
      <c r="O203" s="141"/>
      <c r="P203" s="142"/>
      <c r="Q203" s="130"/>
      <c r="R203" s="121" t="s">
        <v>328</v>
      </c>
      <c r="S203" s="95">
        <v>45357</v>
      </c>
      <c r="T203" s="95">
        <v>45357</v>
      </c>
      <c r="U203" s="95"/>
      <c r="V203" s="97">
        <f t="shared" ca="1" si="3"/>
        <v>1</v>
      </c>
      <c r="W203" s="98">
        <v>0</v>
      </c>
      <c r="X203" s="103" t="s">
        <v>290</v>
      </c>
      <c r="Y203" s="99"/>
      <c r="Z203" s="99"/>
      <c r="AA203" s="100"/>
    </row>
    <row r="204" spans="3:27" ht="18" customHeight="1" x14ac:dyDescent="0.3">
      <c r="C204" s="137" t="s">
        <v>35</v>
      </c>
      <c r="D204" s="138"/>
      <c r="E204" s="137" t="s">
        <v>309</v>
      </c>
      <c r="F204" s="139"/>
      <c r="G204" s="139"/>
      <c r="H204" s="139"/>
      <c r="I204" s="138"/>
      <c r="J204" s="140" t="s">
        <v>509</v>
      </c>
      <c r="K204" s="141"/>
      <c r="L204" s="141"/>
      <c r="M204" s="141"/>
      <c r="N204" s="141"/>
      <c r="O204" s="141"/>
      <c r="P204" s="142"/>
      <c r="Q204" s="130"/>
      <c r="R204" s="121" t="s">
        <v>328</v>
      </c>
      <c r="S204" s="95">
        <v>45357</v>
      </c>
      <c r="T204" s="95">
        <v>45357</v>
      </c>
      <c r="U204" s="95"/>
      <c r="V204" s="97">
        <f t="shared" ca="1" si="3"/>
        <v>1</v>
      </c>
      <c r="W204" s="98">
        <v>0</v>
      </c>
      <c r="X204" s="103" t="s">
        <v>290</v>
      </c>
      <c r="Y204" s="99"/>
      <c r="Z204" s="99"/>
      <c r="AA204" s="100"/>
    </row>
    <row r="205" spans="3:27" ht="18" customHeight="1" x14ac:dyDescent="0.3">
      <c r="C205" s="137" t="s">
        <v>35</v>
      </c>
      <c r="D205" s="138"/>
      <c r="E205" s="137" t="s">
        <v>309</v>
      </c>
      <c r="F205" s="139"/>
      <c r="G205" s="139"/>
      <c r="H205" s="139"/>
      <c r="I205" s="138"/>
      <c r="J205" s="140" t="s">
        <v>510</v>
      </c>
      <c r="K205" s="141"/>
      <c r="L205" s="141"/>
      <c r="M205" s="141"/>
      <c r="N205" s="141"/>
      <c r="O205" s="141"/>
      <c r="P205" s="142"/>
      <c r="Q205" s="130"/>
      <c r="R205" s="121" t="s">
        <v>328</v>
      </c>
      <c r="S205" s="95">
        <v>45358</v>
      </c>
      <c r="T205" s="95">
        <v>45358</v>
      </c>
      <c r="U205" s="95"/>
      <c r="V205" s="97">
        <f t="shared" ca="1" si="3"/>
        <v>1</v>
      </c>
      <c r="W205" s="98">
        <v>0</v>
      </c>
      <c r="X205" s="103" t="s">
        <v>290</v>
      </c>
      <c r="Y205" s="99"/>
      <c r="Z205" s="99"/>
      <c r="AA205" s="100"/>
    </row>
    <row r="206" spans="3:27" ht="18" customHeight="1" x14ac:dyDescent="0.3">
      <c r="C206" s="137" t="s">
        <v>35</v>
      </c>
      <c r="D206" s="138"/>
      <c r="E206" s="137" t="s">
        <v>309</v>
      </c>
      <c r="F206" s="139"/>
      <c r="G206" s="139"/>
      <c r="H206" s="139"/>
      <c r="I206" s="138"/>
      <c r="J206" s="140" t="s">
        <v>511</v>
      </c>
      <c r="K206" s="141"/>
      <c r="L206" s="141"/>
      <c r="M206" s="141"/>
      <c r="N206" s="141"/>
      <c r="O206" s="141"/>
      <c r="P206" s="142"/>
      <c r="Q206" s="130"/>
      <c r="R206" s="121" t="s">
        <v>328</v>
      </c>
      <c r="S206" s="95">
        <v>45359</v>
      </c>
      <c r="T206" s="95">
        <v>45359</v>
      </c>
      <c r="U206" s="95"/>
      <c r="V206" s="97">
        <f t="shared" ca="1" si="3"/>
        <v>1</v>
      </c>
      <c r="W206" s="98">
        <v>0</v>
      </c>
      <c r="X206" s="103" t="s">
        <v>290</v>
      </c>
      <c r="Y206" s="99"/>
      <c r="Z206" s="99"/>
      <c r="AA206" s="100"/>
    </row>
    <row r="207" spans="3:27" ht="18" customHeight="1" x14ac:dyDescent="0.3">
      <c r="C207" s="137" t="s">
        <v>35</v>
      </c>
      <c r="D207" s="138"/>
      <c r="E207" s="137" t="s">
        <v>309</v>
      </c>
      <c r="F207" s="139"/>
      <c r="G207" s="139"/>
      <c r="H207" s="139"/>
      <c r="I207" s="138"/>
      <c r="J207" s="140" t="s">
        <v>512</v>
      </c>
      <c r="K207" s="141"/>
      <c r="L207" s="141"/>
      <c r="M207" s="141"/>
      <c r="N207" s="141"/>
      <c r="O207" s="141"/>
      <c r="P207" s="142"/>
      <c r="Q207" s="130"/>
      <c r="R207" s="121" t="s">
        <v>328</v>
      </c>
      <c r="S207" s="95">
        <v>45359</v>
      </c>
      <c r="T207" s="95">
        <v>45359</v>
      </c>
      <c r="U207" s="95"/>
      <c r="V207" s="97">
        <f t="shared" ca="1" si="3"/>
        <v>1</v>
      </c>
      <c r="W207" s="98">
        <v>0</v>
      </c>
      <c r="X207" s="103" t="s">
        <v>290</v>
      </c>
      <c r="Y207" s="99"/>
      <c r="Z207" s="99"/>
      <c r="AA207" s="100"/>
    </row>
    <row r="208" spans="3:27" ht="18" customHeight="1" x14ac:dyDescent="0.3">
      <c r="C208" s="137" t="s">
        <v>35</v>
      </c>
      <c r="D208" s="138"/>
      <c r="E208" s="137" t="s">
        <v>309</v>
      </c>
      <c r="F208" s="139"/>
      <c r="G208" s="139"/>
      <c r="H208" s="139"/>
      <c r="I208" s="138"/>
      <c r="J208" s="140" t="s">
        <v>513</v>
      </c>
      <c r="K208" s="141"/>
      <c r="L208" s="141"/>
      <c r="M208" s="141"/>
      <c r="N208" s="141"/>
      <c r="O208" s="141"/>
      <c r="P208" s="142"/>
      <c r="Q208" s="130"/>
      <c r="R208" s="121" t="s">
        <v>328</v>
      </c>
      <c r="S208" s="95">
        <v>45359</v>
      </c>
      <c r="T208" s="95">
        <v>45359</v>
      </c>
      <c r="U208" s="95"/>
      <c r="V208" s="97">
        <f t="shared" ca="1" si="3"/>
        <v>1</v>
      </c>
      <c r="W208" s="98">
        <v>0</v>
      </c>
      <c r="X208" s="103" t="s">
        <v>290</v>
      </c>
      <c r="Y208" s="99"/>
      <c r="Z208" s="99"/>
      <c r="AA208" s="100"/>
    </row>
    <row r="209" spans="3:27" ht="18" customHeight="1" x14ac:dyDescent="0.3">
      <c r="C209" s="137" t="s">
        <v>35</v>
      </c>
      <c r="D209" s="138"/>
      <c r="E209" s="137" t="s">
        <v>309</v>
      </c>
      <c r="F209" s="139"/>
      <c r="G209" s="139"/>
      <c r="H209" s="139"/>
      <c r="I209" s="138"/>
      <c r="J209" s="140" t="s">
        <v>514</v>
      </c>
      <c r="K209" s="141"/>
      <c r="L209" s="141"/>
      <c r="M209" s="141"/>
      <c r="N209" s="141"/>
      <c r="O209" s="141"/>
      <c r="P209" s="142"/>
      <c r="Q209" s="130"/>
      <c r="R209" s="121" t="s">
        <v>328</v>
      </c>
      <c r="S209" s="95">
        <v>45362</v>
      </c>
      <c r="T209" s="95">
        <v>45362</v>
      </c>
      <c r="U209" s="95"/>
      <c r="V209" s="97">
        <f t="shared" ca="1" si="3"/>
        <v>1</v>
      </c>
      <c r="W209" s="98">
        <v>0</v>
      </c>
      <c r="X209" s="103" t="s">
        <v>290</v>
      </c>
      <c r="Y209" s="99"/>
      <c r="Z209" s="99"/>
      <c r="AA209" s="100"/>
    </row>
    <row r="210" spans="3:27" ht="18" customHeight="1" x14ac:dyDescent="0.3">
      <c r="C210" s="137" t="s">
        <v>35</v>
      </c>
      <c r="D210" s="138"/>
      <c r="E210" s="137" t="s">
        <v>309</v>
      </c>
      <c r="F210" s="139"/>
      <c r="G210" s="139"/>
      <c r="H210" s="139"/>
      <c r="I210" s="138"/>
      <c r="J210" s="140" t="s">
        <v>515</v>
      </c>
      <c r="K210" s="141"/>
      <c r="L210" s="141"/>
      <c r="M210" s="141"/>
      <c r="N210" s="141"/>
      <c r="O210" s="141"/>
      <c r="P210" s="142"/>
      <c r="Q210" s="130"/>
      <c r="R210" s="121" t="s">
        <v>328</v>
      </c>
      <c r="S210" s="95">
        <v>45363</v>
      </c>
      <c r="T210" s="95">
        <v>45363</v>
      </c>
      <c r="U210" s="95"/>
      <c r="V210" s="97">
        <f t="shared" ca="1" si="3"/>
        <v>1</v>
      </c>
      <c r="W210" s="98">
        <v>0</v>
      </c>
      <c r="X210" s="103" t="s">
        <v>290</v>
      </c>
      <c r="Y210" s="99"/>
      <c r="Z210" s="99"/>
      <c r="AA210" s="100"/>
    </row>
    <row r="211" spans="3:27" ht="18" customHeight="1" x14ac:dyDescent="0.3">
      <c r="C211" s="137" t="s">
        <v>35</v>
      </c>
      <c r="D211" s="138"/>
      <c r="E211" s="137" t="s">
        <v>309</v>
      </c>
      <c r="F211" s="139"/>
      <c r="G211" s="139"/>
      <c r="H211" s="139"/>
      <c r="I211" s="138"/>
      <c r="J211" s="140" t="s">
        <v>516</v>
      </c>
      <c r="K211" s="141"/>
      <c r="L211" s="141"/>
      <c r="M211" s="141"/>
      <c r="N211" s="141"/>
      <c r="O211" s="141"/>
      <c r="P211" s="142"/>
      <c r="Q211" s="130"/>
      <c r="R211" s="121" t="s">
        <v>328</v>
      </c>
      <c r="S211" s="95">
        <v>45364</v>
      </c>
      <c r="T211" s="95">
        <v>45364</v>
      </c>
      <c r="U211" s="95"/>
      <c r="V211" s="97">
        <f t="shared" ca="1" si="3"/>
        <v>1</v>
      </c>
      <c r="W211" s="98">
        <v>0</v>
      </c>
      <c r="X211" s="103" t="s">
        <v>290</v>
      </c>
      <c r="Y211" s="99"/>
      <c r="Z211" s="99"/>
      <c r="AA211" s="100"/>
    </row>
    <row r="212" spans="3:27" ht="18" customHeight="1" x14ac:dyDescent="0.3">
      <c r="C212" s="137" t="s">
        <v>35</v>
      </c>
      <c r="D212" s="138"/>
      <c r="E212" s="137" t="s">
        <v>309</v>
      </c>
      <c r="F212" s="139"/>
      <c r="G212" s="139"/>
      <c r="H212" s="139"/>
      <c r="I212" s="138"/>
      <c r="J212" s="140" t="s">
        <v>517</v>
      </c>
      <c r="K212" s="141"/>
      <c r="L212" s="141"/>
      <c r="M212" s="141"/>
      <c r="N212" s="141"/>
      <c r="O212" s="141"/>
      <c r="P212" s="142"/>
      <c r="Q212" s="130"/>
      <c r="R212" s="121" t="s">
        <v>328</v>
      </c>
      <c r="S212" s="95">
        <v>45359</v>
      </c>
      <c r="T212" s="95">
        <v>45364</v>
      </c>
      <c r="U212" s="95"/>
      <c r="V212" s="97">
        <f t="shared" ca="1" si="3"/>
        <v>1</v>
      </c>
      <c r="W212" s="98">
        <v>0</v>
      </c>
      <c r="X212" s="103" t="s">
        <v>290</v>
      </c>
      <c r="Y212" s="99"/>
      <c r="Z212" s="99"/>
      <c r="AA212" s="100"/>
    </row>
    <row r="213" spans="3:27" ht="27" customHeight="1" x14ac:dyDescent="0.3">
      <c r="C213" s="137" t="s">
        <v>35</v>
      </c>
      <c r="D213" s="138"/>
      <c r="E213" s="137" t="s">
        <v>310</v>
      </c>
      <c r="F213" s="139"/>
      <c r="G213" s="139"/>
      <c r="H213" s="139"/>
      <c r="I213" s="138"/>
      <c r="J213" s="140" t="s">
        <v>416</v>
      </c>
      <c r="K213" s="141"/>
      <c r="L213" s="141"/>
      <c r="M213" s="141"/>
      <c r="N213" s="141"/>
      <c r="O213" s="141"/>
      <c r="P213" s="142"/>
      <c r="Q213" s="130"/>
      <c r="R213" s="121" t="s">
        <v>331</v>
      </c>
      <c r="S213" s="95">
        <v>45359</v>
      </c>
      <c r="T213" s="95">
        <v>45365</v>
      </c>
      <c r="U213" s="95"/>
      <c r="V213" s="97">
        <f t="shared" ca="1" si="3"/>
        <v>1</v>
      </c>
      <c r="W213" s="98">
        <v>0</v>
      </c>
      <c r="X213" s="103" t="s">
        <v>290</v>
      </c>
      <c r="Y213" s="99"/>
      <c r="Z213" s="99"/>
      <c r="AA213" s="100"/>
    </row>
    <row r="214" spans="3:27" ht="28.5" customHeight="1" x14ac:dyDescent="0.3">
      <c r="C214" s="137" t="s">
        <v>35</v>
      </c>
      <c r="D214" s="138"/>
      <c r="E214" s="137" t="s">
        <v>310</v>
      </c>
      <c r="F214" s="139"/>
      <c r="G214" s="139"/>
      <c r="H214" s="139"/>
      <c r="I214" s="138"/>
      <c r="J214" s="140" t="s">
        <v>417</v>
      </c>
      <c r="K214" s="141"/>
      <c r="L214" s="141"/>
      <c r="M214" s="141"/>
      <c r="N214" s="141"/>
      <c r="O214" s="141"/>
      <c r="P214" s="142"/>
      <c r="Q214" s="130"/>
      <c r="R214" s="121" t="s">
        <v>331</v>
      </c>
      <c r="S214" s="95">
        <v>45358</v>
      </c>
      <c r="T214" s="95">
        <v>45365</v>
      </c>
      <c r="U214" s="95"/>
      <c r="V214" s="97">
        <f t="shared" ca="1" si="3"/>
        <v>1</v>
      </c>
      <c r="W214" s="98">
        <v>0</v>
      </c>
      <c r="X214" s="103" t="s">
        <v>290</v>
      </c>
      <c r="Y214" s="99"/>
      <c r="Z214" s="99"/>
      <c r="AA214" s="100"/>
    </row>
    <row r="215" spans="3:27" ht="28.5" customHeight="1" x14ac:dyDescent="0.3">
      <c r="C215" s="137" t="s">
        <v>35</v>
      </c>
      <c r="D215" s="138"/>
      <c r="E215" s="137" t="s">
        <v>310</v>
      </c>
      <c r="F215" s="139"/>
      <c r="G215" s="139"/>
      <c r="H215" s="139"/>
      <c r="I215" s="138"/>
      <c r="J215" s="140" t="s">
        <v>597</v>
      </c>
      <c r="K215" s="141"/>
      <c r="L215" s="141"/>
      <c r="M215" s="141"/>
      <c r="N215" s="141"/>
      <c r="O215" s="141"/>
      <c r="P215" s="142"/>
      <c r="Q215" s="130"/>
      <c r="R215" s="121" t="s">
        <v>331</v>
      </c>
      <c r="S215" s="95">
        <v>45365</v>
      </c>
      <c r="T215" s="95">
        <v>45366</v>
      </c>
      <c r="U215" s="95"/>
      <c r="V215" s="97">
        <f t="shared" ca="1" si="3"/>
        <v>1</v>
      </c>
      <c r="W215" s="98">
        <v>0</v>
      </c>
      <c r="X215" s="103" t="s">
        <v>290</v>
      </c>
      <c r="Y215" s="99"/>
      <c r="Z215" s="99"/>
      <c r="AA215" s="100"/>
    </row>
    <row r="216" spans="3:27" ht="18" customHeight="1" x14ac:dyDescent="0.3">
      <c r="C216" s="137" t="s">
        <v>35</v>
      </c>
      <c r="D216" s="138"/>
      <c r="E216" s="137" t="s">
        <v>309</v>
      </c>
      <c r="F216" s="139"/>
      <c r="G216" s="139"/>
      <c r="H216" s="139"/>
      <c r="I216" s="138"/>
      <c r="J216" s="140" t="s">
        <v>418</v>
      </c>
      <c r="K216" s="141"/>
      <c r="L216" s="141"/>
      <c r="M216" s="141"/>
      <c r="N216" s="141"/>
      <c r="O216" s="141"/>
      <c r="P216" s="142"/>
      <c r="Q216" s="130"/>
      <c r="R216" s="121" t="s">
        <v>328</v>
      </c>
      <c r="S216" s="95">
        <v>45383</v>
      </c>
      <c r="T216" s="95">
        <v>45393</v>
      </c>
      <c r="U216" s="95"/>
      <c r="V216" s="97">
        <f t="shared" ca="1" si="3"/>
        <v>1</v>
      </c>
      <c r="W216" s="98">
        <v>0</v>
      </c>
      <c r="X216" s="103" t="s">
        <v>290</v>
      </c>
      <c r="Y216" s="99"/>
      <c r="Z216" s="99"/>
      <c r="AA216" s="100"/>
    </row>
    <row r="217" spans="3:27" ht="18" customHeight="1" x14ac:dyDescent="0.3">
      <c r="C217" s="137" t="s">
        <v>35</v>
      </c>
      <c r="D217" s="138"/>
      <c r="E217" s="137" t="s">
        <v>309</v>
      </c>
      <c r="F217" s="139"/>
      <c r="G217" s="139"/>
      <c r="H217" s="139"/>
      <c r="I217" s="138"/>
      <c r="J217" s="140" t="s">
        <v>518</v>
      </c>
      <c r="K217" s="141"/>
      <c r="L217" s="141"/>
      <c r="M217" s="141"/>
      <c r="N217" s="141"/>
      <c r="O217" s="141"/>
      <c r="P217" s="142"/>
      <c r="Q217" s="130"/>
      <c r="R217" s="121" t="s">
        <v>328</v>
      </c>
      <c r="S217" s="95">
        <v>45383</v>
      </c>
      <c r="T217" s="95">
        <v>45383</v>
      </c>
      <c r="U217" s="95"/>
      <c r="V217" s="97">
        <f t="shared" ca="1" si="3"/>
        <v>1</v>
      </c>
      <c r="W217" s="98">
        <v>0</v>
      </c>
      <c r="X217" s="103" t="s">
        <v>290</v>
      </c>
      <c r="Y217" s="99"/>
      <c r="Z217" s="99"/>
      <c r="AA217" s="100"/>
    </row>
    <row r="218" spans="3:27" ht="26.25" customHeight="1" x14ac:dyDescent="0.3">
      <c r="C218" s="137" t="s">
        <v>35</v>
      </c>
      <c r="D218" s="138"/>
      <c r="E218" s="137" t="s">
        <v>309</v>
      </c>
      <c r="F218" s="139"/>
      <c r="G218" s="139"/>
      <c r="H218" s="139"/>
      <c r="I218" s="138"/>
      <c r="J218" s="140" t="s">
        <v>634</v>
      </c>
      <c r="K218" s="141"/>
      <c r="L218" s="141"/>
      <c r="M218" s="141"/>
      <c r="N218" s="141"/>
      <c r="O218" s="141"/>
      <c r="P218" s="142"/>
      <c r="Q218" s="130"/>
      <c r="R218" s="121" t="s">
        <v>328</v>
      </c>
      <c r="S218" s="95">
        <v>45383</v>
      </c>
      <c r="T218" s="95">
        <v>45383</v>
      </c>
      <c r="U218" s="95"/>
      <c r="V218" s="97">
        <f t="shared" ca="1" si="3"/>
        <v>1</v>
      </c>
      <c r="W218" s="98">
        <v>0</v>
      </c>
      <c r="X218" s="103" t="s">
        <v>290</v>
      </c>
      <c r="Y218" s="99"/>
      <c r="Z218" s="99"/>
      <c r="AA218" s="100"/>
    </row>
    <row r="219" spans="3:27" ht="18" customHeight="1" x14ac:dyDescent="0.3">
      <c r="C219" s="137" t="s">
        <v>35</v>
      </c>
      <c r="D219" s="138"/>
      <c r="E219" s="137" t="s">
        <v>309</v>
      </c>
      <c r="F219" s="139"/>
      <c r="G219" s="139"/>
      <c r="H219" s="139"/>
      <c r="I219" s="138"/>
      <c r="J219" s="140" t="s">
        <v>502</v>
      </c>
      <c r="K219" s="141"/>
      <c r="L219" s="141"/>
      <c r="M219" s="141"/>
      <c r="N219" s="141"/>
      <c r="O219" s="141"/>
      <c r="P219" s="142"/>
      <c r="Q219" s="130"/>
      <c r="R219" s="121" t="s">
        <v>328</v>
      </c>
      <c r="S219" s="95">
        <v>45383</v>
      </c>
      <c r="T219" s="95">
        <v>45383</v>
      </c>
      <c r="U219" s="95"/>
      <c r="V219" s="97">
        <f t="shared" ca="1" si="3"/>
        <v>1</v>
      </c>
      <c r="W219" s="98">
        <v>0</v>
      </c>
      <c r="X219" s="103" t="s">
        <v>290</v>
      </c>
      <c r="Y219" s="99"/>
      <c r="Z219" s="99"/>
      <c r="AA219" s="100"/>
    </row>
    <row r="220" spans="3:27" ht="18" customHeight="1" x14ac:dyDescent="0.3">
      <c r="C220" s="137" t="s">
        <v>35</v>
      </c>
      <c r="D220" s="138"/>
      <c r="E220" s="137" t="s">
        <v>309</v>
      </c>
      <c r="F220" s="139"/>
      <c r="G220" s="139"/>
      <c r="H220" s="139"/>
      <c r="I220" s="138"/>
      <c r="J220" s="140" t="s">
        <v>503</v>
      </c>
      <c r="K220" s="141"/>
      <c r="L220" s="141"/>
      <c r="M220" s="141"/>
      <c r="N220" s="141"/>
      <c r="O220" s="141"/>
      <c r="P220" s="142"/>
      <c r="Q220" s="130"/>
      <c r="R220" s="121" t="s">
        <v>328</v>
      </c>
      <c r="S220" s="95">
        <v>45383</v>
      </c>
      <c r="T220" s="95">
        <v>45383</v>
      </c>
      <c r="U220" s="95"/>
      <c r="V220" s="97">
        <f t="shared" ca="1" si="3"/>
        <v>1</v>
      </c>
      <c r="W220" s="98">
        <v>0</v>
      </c>
      <c r="X220" s="103" t="s">
        <v>290</v>
      </c>
      <c r="Y220" s="99"/>
      <c r="Z220" s="99"/>
      <c r="AA220" s="100"/>
    </row>
    <row r="221" spans="3:27" ht="18" customHeight="1" x14ac:dyDescent="0.3">
      <c r="C221" s="137" t="s">
        <v>35</v>
      </c>
      <c r="D221" s="138"/>
      <c r="E221" s="137" t="s">
        <v>309</v>
      </c>
      <c r="F221" s="139"/>
      <c r="G221" s="139"/>
      <c r="H221" s="139"/>
      <c r="I221" s="138"/>
      <c r="J221" s="140" t="s">
        <v>531</v>
      </c>
      <c r="K221" s="141"/>
      <c r="L221" s="141"/>
      <c r="M221" s="141"/>
      <c r="N221" s="141"/>
      <c r="O221" s="141"/>
      <c r="P221" s="142"/>
      <c r="Q221" s="130"/>
      <c r="R221" s="121" t="s">
        <v>328</v>
      </c>
      <c r="S221" s="95">
        <v>45384</v>
      </c>
      <c r="T221" s="95">
        <v>45384</v>
      </c>
      <c r="U221" s="95"/>
      <c r="V221" s="97">
        <f t="shared" ca="1" si="3"/>
        <v>1</v>
      </c>
      <c r="W221" s="98">
        <v>0</v>
      </c>
      <c r="X221" s="103" t="s">
        <v>290</v>
      </c>
      <c r="Y221" s="99"/>
      <c r="Z221" s="99"/>
      <c r="AA221" s="100"/>
    </row>
    <row r="222" spans="3:27" ht="18" customHeight="1" x14ac:dyDescent="0.3">
      <c r="C222" s="137" t="s">
        <v>35</v>
      </c>
      <c r="D222" s="138"/>
      <c r="E222" s="137" t="s">
        <v>309</v>
      </c>
      <c r="F222" s="139"/>
      <c r="G222" s="139"/>
      <c r="H222" s="139"/>
      <c r="I222" s="138"/>
      <c r="J222" s="140" t="s">
        <v>532</v>
      </c>
      <c r="K222" s="141"/>
      <c r="L222" s="141"/>
      <c r="M222" s="141"/>
      <c r="N222" s="141"/>
      <c r="O222" s="141"/>
      <c r="P222" s="142"/>
      <c r="Q222" s="130"/>
      <c r="R222" s="121" t="s">
        <v>328</v>
      </c>
      <c r="S222" s="95">
        <v>45384</v>
      </c>
      <c r="T222" s="95">
        <v>45384</v>
      </c>
      <c r="U222" s="95"/>
      <c r="V222" s="97">
        <f t="shared" ca="1" si="3"/>
        <v>1</v>
      </c>
      <c r="W222" s="98">
        <v>0</v>
      </c>
      <c r="X222" s="103" t="s">
        <v>290</v>
      </c>
      <c r="Y222" s="99"/>
      <c r="Z222" s="99"/>
      <c r="AA222" s="100"/>
    </row>
    <row r="223" spans="3:27" ht="18" customHeight="1" x14ac:dyDescent="0.3">
      <c r="C223" s="137" t="s">
        <v>35</v>
      </c>
      <c r="D223" s="138"/>
      <c r="E223" s="137" t="s">
        <v>309</v>
      </c>
      <c r="F223" s="139"/>
      <c r="G223" s="139"/>
      <c r="H223" s="139"/>
      <c r="I223" s="138"/>
      <c r="J223" s="140" t="s">
        <v>533</v>
      </c>
      <c r="K223" s="141"/>
      <c r="L223" s="141"/>
      <c r="M223" s="141"/>
      <c r="N223" s="141"/>
      <c r="O223" s="141"/>
      <c r="P223" s="142"/>
      <c r="Q223" s="130"/>
      <c r="R223" s="121" t="s">
        <v>328</v>
      </c>
      <c r="S223" s="95">
        <v>45385</v>
      </c>
      <c r="T223" s="95">
        <v>45385</v>
      </c>
      <c r="U223" s="95"/>
      <c r="V223" s="97">
        <f t="shared" ca="1" si="3"/>
        <v>1</v>
      </c>
      <c r="W223" s="98">
        <v>0</v>
      </c>
      <c r="X223" s="103" t="s">
        <v>290</v>
      </c>
      <c r="Y223" s="99"/>
      <c r="Z223" s="99"/>
      <c r="AA223" s="100"/>
    </row>
    <row r="224" spans="3:27" ht="18" customHeight="1" x14ac:dyDescent="0.3">
      <c r="C224" s="137" t="s">
        <v>35</v>
      </c>
      <c r="D224" s="138"/>
      <c r="E224" s="137" t="s">
        <v>309</v>
      </c>
      <c r="F224" s="139"/>
      <c r="G224" s="139"/>
      <c r="H224" s="139"/>
      <c r="I224" s="138"/>
      <c r="J224" s="140" t="s">
        <v>534</v>
      </c>
      <c r="K224" s="141"/>
      <c r="L224" s="141"/>
      <c r="M224" s="141"/>
      <c r="N224" s="141"/>
      <c r="O224" s="141"/>
      <c r="P224" s="142"/>
      <c r="Q224" s="130"/>
      <c r="R224" s="121" t="s">
        <v>328</v>
      </c>
      <c r="S224" s="95">
        <v>45385</v>
      </c>
      <c r="T224" s="95">
        <v>45385</v>
      </c>
      <c r="U224" s="95"/>
      <c r="V224" s="97">
        <f t="shared" ca="1" si="3"/>
        <v>1</v>
      </c>
      <c r="W224" s="98">
        <v>0</v>
      </c>
      <c r="X224" s="103" t="s">
        <v>290</v>
      </c>
      <c r="Y224" s="99"/>
      <c r="Z224" s="99"/>
      <c r="AA224" s="100"/>
    </row>
    <row r="225" spans="3:27" ht="18" customHeight="1" x14ac:dyDescent="0.3">
      <c r="C225" s="137" t="s">
        <v>35</v>
      </c>
      <c r="D225" s="138"/>
      <c r="E225" s="137" t="s">
        <v>309</v>
      </c>
      <c r="F225" s="139"/>
      <c r="G225" s="139"/>
      <c r="H225" s="139"/>
      <c r="I225" s="138"/>
      <c r="J225" s="140" t="s">
        <v>508</v>
      </c>
      <c r="K225" s="141"/>
      <c r="L225" s="141"/>
      <c r="M225" s="141"/>
      <c r="N225" s="141"/>
      <c r="O225" s="141"/>
      <c r="P225" s="142"/>
      <c r="Q225" s="130"/>
      <c r="R225" s="121" t="s">
        <v>328</v>
      </c>
      <c r="S225" s="95">
        <v>45386</v>
      </c>
      <c r="T225" s="95">
        <v>45386</v>
      </c>
      <c r="U225" s="95"/>
      <c r="V225" s="97">
        <f t="shared" ca="1" si="3"/>
        <v>1</v>
      </c>
      <c r="W225" s="98">
        <v>0</v>
      </c>
      <c r="X225" s="103" t="s">
        <v>290</v>
      </c>
      <c r="Y225" s="99"/>
      <c r="Z225" s="99"/>
      <c r="AA225" s="100"/>
    </row>
    <row r="226" spans="3:27" ht="18" customHeight="1" x14ac:dyDescent="0.3">
      <c r="C226" s="137" t="s">
        <v>35</v>
      </c>
      <c r="D226" s="138"/>
      <c r="E226" s="137" t="s">
        <v>309</v>
      </c>
      <c r="F226" s="139"/>
      <c r="G226" s="139"/>
      <c r="H226" s="139"/>
      <c r="I226" s="138"/>
      <c r="J226" s="140" t="s">
        <v>509</v>
      </c>
      <c r="K226" s="141"/>
      <c r="L226" s="141"/>
      <c r="M226" s="141"/>
      <c r="N226" s="141"/>
      <c r="O226" s="141"/>
      <c r="P226" s="142"/>
      <c r="Q226" s="130"/>
      <c r="R226" s="121" t="s">
        <v>328</v>
      </c>
      <c r="S226" s="95">
        <v>45386</v>
      </c>
      <c r="T226" s="95">
        <v>45386</v>
      </c>
      <c r="U226" s="95"/>
      <c r="V226" s="97">
        <f t="shared" ca="1" si="3"/>
        <v>1</v>
      </c>
      <c r="W226" s="98">
        <v>0</v>
      </c>
      <c r="X226" s="103" t="s">
        <v>290</v>
      </c>
      <c r="Y226" s="99"/>
      <c r="Z226" s="99"/>
      <c r="AA226" s="100"/>
    </row>
    <row r="227" spans="3:27" ht="18" customHeight="1" x14ac:dyDescent="0.3">
      <c r="C227" s="137" t="s">
        <v>35</v>
      </c>
      <c r="D227" s="138"/>
      <c r="E227" s="137" t="s">
        <v>309</v>
      </c>
      <c r="F227" s="139"/>
      <c r="G227" s="139"/>
      <c r="H227" s="139"/>
      <c r="I227" s="138"/>
      <c r="J227" s="140" t="s">
        <v>510</v>
      </c>
      <c r="K227" s="141"/>
      <c r="L227" s="141"/>
      <c r="M227" s="141"/>
      <c r="N227" s="141"/>
      <c r="O227" s="141"/>
      <c r="P227" s="142"/>
      <c r="Q227" s="130"/>
      <c r="R227" s="121" t="s">
        <v>328</v>
      </c>
      <c r="S227" s="95">
        <v>45387</v>
      </c>
      <c r="T227" s="95">
        <v>45387</v>
      </c>
      <c r="U227" s="95"/>
      <c r="V227" s="97">
        <f t="shared" ref="V227:V290" ca="1" si="4">+IF(U227="",IF(T227-TODAY()&lt;0,-1,1),IF(T227-U227&lt;0,-1,1))</f>
        <v>1</v>
      </c>
      <c r="W227" s="98">
        <v>0</v>
      </c>
      <c r="X227" s="103" t="s">
        <v>290</v>
      </c>
      <c r="Y227" s="99"/>
      <c r="Z227" s="99"/>
      <c r="AA227" s="100"/>
    </row>
    <row r="228" spans="3:27" ht="18" customHeight="1" x14ac:dyDescent="0.3">
      <c r="C228" s="137" t="s">
        <v>35</v>
      </c>
      <c r="D228" s="138"/>
      <c r="E228" s="137" t="s">
        <v>309</v>
      </c>
      <c r="F228" s="139"/>
      <c r="G228" s="139"/>
      <c r="H228" s="139"/>
      <c r="I228" s="138"/>
      <c r="J228" s="140" t="s">
        <v>511</v>
      </c>
      <c r="K228" s="141"/>
      <c r="L228" s="141"/>
      <c r="M228" s="141"/>
      <c r="N228" s="141"/>
      <c r="O228" s="141"/>
      <c r="P228" s="142"/>
      <c r="Q228" s="130"/>
      <c r="R228" s="121" t="s">
        <v>328</v>
      </c>
      <c r="S228" s="95">
        <v>45390</v>
      </c>
      <c r="T228" s="95">
        <v>45390</v>
      </c>
      <c r="U228" s="95"/>
      <c r="V228" s="97">
        <f t="shared" ca="1" si="4"/>
        <v>1</v>
      </c>
      <c r="W228" s="98">
        <v>0</v>
      </c>
      <c r="X228" s="103" t="s">
        <v>290</v>
      </c>
      <c r="Y228" s="99"/>
      <c r="Z228" s="99"/>
      <c r="AA228" s="100"/>
    </row>
    <row r="229" spans="3:27" ht="18" customHeight="1" x14ac:dyDescent="0.3">
      <c r="C229" s="137" t="s">
        <v>35</v>
      </c>
      <c r="D229" s="138"/>
      <c r="E229" s="137" t="s">
        <v>309</v>
      </c>
      <c r="F229" s="139"/>
      <c r="G229" s="139"/>
      <c r="H229" s="139"/>
      <c r="I229" s="138"/>
      <c r="J229" s="140" t="s">
        <v>512</v>
      </c>
      <c r="K229" s="141"/>
      <c r="L229" s="141"/>
      <c r="M229" s="141"/>
      <c r="N229" s="141"/>
      <c r="O229" s="141"/>
      <c r="P229" s="142"/>
      <c r="Q229" s="130"/>
      <c r="R229" s="121" t="s">
        <v>328</v>
      </c>
      <c r="S229" s="95">
        <v>45390</v>
      </c>
      <c r="T229" s="95">
        <v>45390</v>
      </c>
      <c r="U229" s="95"/>
      <c r="V229" s="97">
        <f t="shared" ca="1" si="4"/>
        <v>1</v>
      </c>
      <c r="W229" s="98">
        <v>0</v>
      </c>
      <c r="X229" s="103" t="s">
        <v>290</v>
      </c>
      <c r="Y229" s="99"/>
      <c r="Z229" s="99"/>
      <c r="AA229" s="100"/>
    </row>
    <row r="230" spans="3:27" ht="18" customHeight="1" x14ac:dyDescent="0.3">
      <c r="C230" s="137" t="s">
        <v>35</v>
      </c>
      <c r="D230" s="138"/>
      <c r="E230" s="137" t="s">
        <v>309</v>
      </c>
      <c r="F230" s="139"/>
      <c r="G230" s="139"/>
      <c r="H230" s="139"/>
      <c r="I230" s="138"/>
      <c r="J230" s="140" t="s">
        <v>513</v>
      </c>
      <c r="K230" s="141"/>
      <c r="L230" s="141"/>
      <c r="M230" s="141"/>
      <c r="N230" s="141"/>
      <c r="O230" s="141"/>
      <c r="P230" s="142"/>
      <c r="Q230" s="130"/>
      <c r="R230" s="121" t="s">
        <v>328</v>
      </c>
      <c r="S230" s="95">
        <v>45390</v>
      </c>
      <c r="T230" s="95">
        <v>45390</v>
      </c>
      <c r="U230" s="95"/>
      <c r="V230" s="97">
        <f t="shared" ca="1" si="4"/>
        <v>1</v>
      </c>
      <c r="W230" s="98">
        <v>0</v>
      </c>
      <c r="X230" s="103" t="s">
        <v>290</v>
      </c>
      <c r="Y230" s="99"/>
      <c r="Z230" s="99"/>
      <c r="AA230" s="100"/>
    </row>
    <row r="231" spans="3:27" ht="18" customHeight="1" x14ac:dyDescent="0.3">
      <c r="C231" s="137" t="s">
        <v>35</v>
      </c>
      <c r="D231" s="138"/>
      <c r="E231" s="137" t="s">
        <v>309</v>
      </c>
      <c r="F231" s="139"/>
      <c r="G231" s="139"/>
      <c r="H231" s="139"/>
      <c r="I231" s="138"/>
      <c r="J231" s="140" t="s">
        <v>514</v>
      </c>
      <c r="K231" s="141"/>
      <c r="L231" s="141"/>
      <c r="M231" s="141"/>
      <c r="N231" s="141"/>
      <c r="O231" s="141"/>
      <c r="P231" s="142"/>
      <c r="Q231" s="130"/>
      <c r="R231" s="121" t="s">
        <v>328</v>
      </c>
      <c r="S231" s="95">
        <v>45391</v>
      </c>
      <c r="T231" s="95">
        <v>45391</v>
      </c>
      <c r="U231" s="95"/>
      <c r="V231" s="97">
        <f t="shared" ca="1" si="4"/>
        <v>1</v>
      </c>
      <c r="W231" s="98">
        <v>0</v>
      </c>
      <c r="X231" s="103" t="s">
        <v>290</v>
      </c>
      <c r="Y231" s="99"/>
      <c r="Z231" s="99"/>
      <c r="AA231" s="100"/>
    </row>
    <row r="232" spans="3:27" ht="18" customHeight="1" x14ac:dyDescent="0.3">
      <c r="C232" s="137" t="s">
        <v>35</v>
      </c>
      <c r="D232" s="138"/>
      <c r="E232" s="137" t="s">
        <v>309</v>
      </c>
      <c r="F232" s="139"/>
      <c r="G232" s="139"/>
      <c r="H232" s="139"/>
      <c r="I232" s="138"/>
      <c r="J232" s="140" t="s">
        <v>515</v>
      </c>
      <c r="K232" s="141"/>
      <c r="L232" s="141"/>
      <c r="M232" s="141"/>
      <c r="N232" s="141"/>
      <c r="O232" s="141"/>
      <c r="P232" s="142"/>
      <c r="Q232" s="130"/>
      <c r="R232" s="121" t="s">
        <v>328</v>
      </c>
      <c r="S232" s="95">
        <v>45392</v>
      </c>
      <c r="T232" s="95">
        <v>45392</v>
      </c>
      <c r="U232" s="95"/>
      <c r="V232" s="97">
        <f t="shared" ca="1" si="4"/>
        <v>1</v>
      </c>
      <c r="W232" s="98">
        <v>0</v>
      </c>
      <c r="X232" s="103" t="s">
        <v>290</v>
      </c>
      <c r="Y232" s="99"/>
      <c r="Z232" s="99"/>
      <c r="AA232" s="100"/>
    </row>
    <row r="233" spans="3:27" ht="18" customHeight="1" x14ac:dyDescent="0.3">
      <c r="C233" s="137" t="s">
        <v>35</v>
      </c>
      <c r="D233" s="138"/>
      <c r="E233" s="137" t="s">
        <v>309</v>
      </c>
      <c r="F233" s="139"/>
      <c r="G233" s="139"/>
      <c r="H233" s="139"/>
      <c r="I233" s="138"/>
      <c r="J233" s="140" t="s">
        <v>516</v>
      </c>
      <c r="K233" s="141"/>
      <c r="L233" s="141"/>
      <c r="M233" s="141"/>
      <c r="N233" s="141"/>
      <c r="O233" s="141"/>
      <c r="P233" s="142"/>
      <c r="Q233" s="130"/>
      <c r="R233" s="121" t="s">
        <v>328</v>
      </c>
      <c r="S233" s="95">
        <v>45393</v>
      </c>
      <c r="T233" s="95">
        <v>45393</v>
      </c>
      <c r="U233" s="95"/>
      <c r="V233" s="97">
        <f t="shared" ca="1" si="4"/>
        <v>1</v>
      </c>
      <c r="W233" s="98">
        <v>0</v>
      </c>
      <c r="X233" s="103" t="s">
        <v>290</v>
      </c>
      <c r="Y233" s="99"/>
      <c r="Z233" s="99"/>
      <c r="AA233" s="100"/>
    </row>
    <row r="234" spans="3:27" ht="18" customHeight="1" x14ac:dyDescent="0.3">
      <c r="C234" s="137" t="s">
        <v>35</v>
      </c>
      <c r="D234" s="138"/>
      <c r="E234" s="137" t="s">
        <v>309</v>
      </c>
      <c r="F234" s="139"/>
      <c r="G234" s="139"/>
      <c r="H234" s="139"/>
      <c r="I234" s="138"/>
      <c r="J234" s="140" t="s">
        <v>517</v>
      </c>
      <c r="K234" s="141"/>
      <c r="L234" s="141"/>
      <c r="M234" s="141"/>
      <c r="N234" s="141"/>
      <c r="O234" s="141"/>
      <c r="P234" s="142"/>
      <c r="Q234" s="130"/>
      <c r="R234" s="121" t="s">
        <v>328</v>
      </c>
      <c r="S234" s="95">
        <v>45390</v>
      </c>
      <c r="T234" s="95">
        <v>45393</v>
      </c>
      <c r="U234" s="95"/>
      <c r="V234" s="97">
        <f t="shared" ca="1" si="4"/>
        <v>1</v>
      </c>
      <c r="W234" s="98">
        <v>0</v>
      </c>
      <c r="X234" s="103" t="s">
        <v>290</v>
      </c>
      <c r="Y234" s="99"/>
      <c r="Z234" s="99"/>
      <c r="AA234" s="100"/>
    </row>
    <row r="235" spans="3:27" ht="27" customHeight="1" x14ac:dyDescent="0.3">
      <c r="C235" s="137" t="s">
        <v>35</v>
      </c>
      <c r="D235" s="138"/>
      <c r="E235" s="137" t="s">
        <v>310</v>
      </c>
      <c r="F235" s="139"/>
      <c r="G235" s="139"/>
      <c r="H235" s="139"/>
      <c r="I235" s="138"/>
      <c r="J235" s="140" t="s">
        <v>419</v>
      </c>
      <c r="K235" s="141"/>
      <c r="L235" s="141"/>
      <c r="M235" s="141"/>
      <c r="N235" s="141"/>
      <c r="O235" s="141"/>
      <c r="P235" s="142"/>
      <c r="Q235" s="130"/>
      <c r="R235" s="121" t="s">
        <v>331</v>
      </c>
      <c r="S235" s="95">
        <v>45390</v>
      </c>
      <c r="T235" s="95">
        <v>45394</v>
      </c>
      <c r="U235" s="95"/>
      <c r="V235" s="97">
        <f t="shared" ca="1" si="4"/>
        <v>1</v>
      </c>
      <c r="W235" s="98">
        <v>0</v>
      </c>
      <c r="X235" s="103" t="s">
        <v>290</v>
      </c>
      <c r="Y235" s="99"/>
      <c r="Z235" s="99"/>
      <c r="AA235" s="100"/>
    </row>
    <row r="236" spans="3:27" ht="28.5" customHeight="1" x14ac:dyDescent="0.3">
      <c r="C236" s="137" t="s">
        <v>35</v>
      </c>
      <c r="D236" s="138"/>
      <c r="E236" s="137" t="s">
        <v>310</v>
      </c>
      <c r="F236" s="139"/>
      <c r="G236" s="139"/>
      <c r="H236" s="139"/>
      <c r="I236" s="138"/>
      <c r="J236" s="140" t="s">
        <v>420</v>
      </c>
      <c r="K236" s="141"/>
      <c r="L236" s="141"/>
      <c r="M236" s="141"/>
      <c r="N236" s="141"/>
      <c r="O236" s="141"/>
      <c r="P236" s="142"/>
      <c r="Q236" s="130"/>
      <c r="R236" s="121" t="s">
        <v>331</v>
      </c>
      <c r="S236" s="95">
        <v>45387</v>
      </c>
      <c r="T236" s="95">
        <v>45394</v>
      </c>
      <c r="U236" s="95"/>
      <c r="V236" s="97">
        <f t="shared" ca="1" si="4"/>
        <v>1</v>
      </c>
      <c r="W236" s="98">
        <v>0</v>
      </c>
      <c r="X236" s="103" t="s">
        <v>290</v>
      </c>
      <c r="Y236" s="99"/>
      <c r="Z236" s="99"/>
      <c r="AA236" s="100"/>
    </row>
    <row r="237" spans="3:27" ht="28.5" customHeight="1" x14ac:dyDescent="0.3">
      <c r="C237" s="137" t="s">
        <v>35</v>
      </c>
      <c r="D237" s="138"/>
      <c r="E237" s="137" t="s">
        <v>310</v>
      </c>
      <c r="F237" s="139"/>
      <c r="G237" s="139"/>
      <c r="H237" s="139"/>
      <c r="I237" s="138"/>
      <c r="J237" s="140" t="s">
        <v>598</v>
      </c>
      <c r="K237" s="141"/>
      <c r="L237" s="141"/>
      <c r="M237" s="141"/>
      <c r="N237" s="141"/>
      <c r="O237" s="141"/>
      <c r="P237" s="142"/>
      <c r="Q237" s="130"/>
      <c r="R237" s="121" t="s">
        <v>331</v>
      </c>
      <c r="S237" s="95">
        <v>45394</v>
      </c>
      <c r="T237" s="95">
        <v>45397</v>
      </c>
      <c r="U237" s="95"/>
      <c r="V237" s="97">
        <f t="shared" ca="1" si="4"/>
        <v>1</v>
      </c>
      <c r="W237" s="98">
        <v>0</v>
      </c>
      <c r="X237" s="103" t="s">
        <v>290</v>
      </c>
      <c r="Y237" s="99"/>
      <c r="Z237" s="99"/>
      <c r="AA237" s="100"/>
    </row>
    <row r="238" spans="3:27" ht="18" customHeight="1" x14ac:dyDescent="0.3">
      <c r="C238" s="137" t="s">
        <v>35</v>
      </c>
      <c r="D238" s="138"/>
      <c r="E238" s="137" t="s">
        <v>309</v>
      </c>
      <c r="F238" s="139"/>
      <c r="G238" s="139"/>
      <c r="H238" s="139"/>
      <c r="I238" s="138"/>
      <c r="J238" s="140" t="s">
        <v>421</v>
      </c>
      <c r="K238" s="141"/>
      <c r="L238" s="141"/>
      <c r="M238" s="141"/>
      <c r="N238" s="141"/>
      <c r="O238" s="141"/>
      <c r="P238" s="142"/>
      <c r="Q238" s="130"/>
      <c r="R238" s="121" t="s">
        <v>328</v>
      </c>
      <c r="S238" s="95">
        <v>45413</v>
      </c>
      <c r="T238" s="95">
        <v>45426</v>
      </c>
      <c r="U238" s="95"/>
      <c r="V238" s="97">
        <f t="shared" ca="1" si="4"/>
        <v>1</v>
      </c>
      <c r="W238" s="98">
        <v>0</v>
      </c>
      <c r="X238" s="103" t="s">
        <v>290</v>
      </c>
      <c r="Y238" s="99"/>
      <c r="Z238" s="99"/>
      <c r="AA238" s="100"/>
    </row>
    <row r="239" spans="3:27" ht="18" customHeight="1" x14ac:dyDescent="0.3">
      <c r="C239" s="137" t="s">
        <v>35</v>
      </c>
      <c r="D239" s="138"/>
      <c r="E239" s="137" t="s">
        <v>309</v>
      </c>
      <c r="F239" s="139"/>
      <c r="G239" s="139"/>
      <c r="H239" s="139"/>
      <c r="I239" s="138"/>
      <c r="J239" s="140" t="s">
        <v>518</v>
      </c>
      <c r="K239" s="141"/>
      <c r="L239" s="141"/>
      <c r="M239" s="141"/>
      <c r="N239" s="141"/>
      <c r="O239" s="141"/>
      <c r="P239" s="142"/>
      <c r="Q239" s="130"/>
      <c r="R239" s="121" t="s">
        <v>328</v>
      </c>
      <c r="S239" s="95">
        <v>45413</v>
      </c>
      <c r="T239" s="95">
        <v>45413</v>
      </c>
      <c r="U239" s="95"/>
      <c r="V239" s="97">
        <f t="shared" ca="1" si="4"/>
        <v>1</v>
      </c>
      <c r="W239" s="98">
        <v>0</v>
      </c>
      <c r="X239" s="103" t="s">
        <v>290</v>
      </c>
      <c r="Y239" s="99"/>
      <c r="Z239" s="99"/>
      <c r="AA239" s="100"/>
    </row>
    <row r="240" spans="3:27" ht="26.25" customHeight="1" x14ac:dyDescent="0.3">
      <c r="C240" s="137" t="s">
        <v>35</v>
      </c>
      <c r="D240" s="138"/>
      <c r="E240" s="137" t="s">
        <v>309</v>
      </c>
      <c r="F240" s="139"/>
      <c r="G240" s="139"/>
      <c r="H240" s="139"/>
      <c r="I240" s="138"/>
      <c r="J240" s="140" t="s">
        <v>635</v>
      </c>
      <c r="K240" s="141"/>
      <c r="L240" s="141"/>
      <c r="M240" s="141"/>
      <c r="N240" s="141"/>
      <c r="O240" s="141"/>
      <c r="P240" s="142"/>
      <c r="Q240" s="130"/>
      <c r="R240" s="121" t="s">
        <v>328</v>
      </c>
      <c r="S240" s="95">
        <v>45413</v>
      </c>
      <c r="T240" s="95">
        <v>45413</v>
      </c>
      <c r="U240" s="95"/>
      <c r="V240" s="97">
        <f t="shared" ca="1" si="4"/>
        <v>1</v>
      </c>
      <c r="W240" s="98">
        <v>0</v>
      </c>
      <c r="X240" s="103" t="s">
        <v>290</v>
      </c>
      <c r="Y240" s="99"/>
      <c r="Z240" s="99"/>
      <c r="AA240" s="100"/>
    </row>
    <row r="241" spans="3:27" ht="18" customHeight="1" x14ac:dyDescent="0.3">
      <c r="C241" s="137" t="s">
        <v>35</v>
      </c>
      <c r="D241" s="138"/>
      <c r="E241" s="137" t="s">
        <v>309</v>
      </c>
      <c r="F241" s="139"/>
      <c r="G241" s="139"/>
      <c r="H241" s="139"/>
      <c r="I241" s="138"/>
      <c r="J241" s="140" t="s">
        <v>502</v>
      </c>
      <c r="K241" s="141"/>
      <c r="L241" s="141"/>
      <c r="M241" s="141"/>
      <c r="N241" s="141"/>
      <c r="O241" s="141"/>
      <c r="P241" s="142"/>
      <c r="Q241" s="130"/>
      <c r="R241" s="121" t="s">
        <v>328</v>
      </c>
      <c r="S241" s="95">
        <v>45413</v>
      </c>
      <c r="T241" s="95">
        <v>45413</v>
      </c>
      <c r="U241" s="95"/>
      <c r="V241" s="97">
        <f t="shared" ca="1" si="4"/>
        <v>1</v>
      </c>
      <c r="W241" s="98">
        <v>0</v>
      </c>
      <c r="X241" s="103" t="s">
        <v>290</v>
      </c>
      <c r="Y241" s="99"/>
      <c r="Z241" s="99"/>
      <c r="AA241" s="100"/>
    </row>
    <row r="242" spans="3:27" ht="18" customHeight="1" x14ac:dyDescent="0.3">
      <c r="C242" s="137" t="s">
        <v>35</v>
      </c>
      <c r="D242" s="138"/>
      <c r="E242" s="137" t="s">
        <v>309</v>
      </c>
      <c r="F242" s="139"/>
      <c r="G242" s="139"/>
      <c r="H242" s="139"/>
      <c r="I242" s="138"/>
      <c r="J242" s="140" t="s">
        <v>503</v>
      </c>
      <c r="K242" s="141"/>
      <c r="L242" s="141"/>
      <c r="M242" s="141"/>
      <c r="N242" s="141"/>
      <c r="O242" s="141"/>
      <c r="P242" s="142"/>
      <c r="Q242" s="130"/>
      <c r="R242" s="121" t="s">
        <v>328</v>
      </c>
      <c r="S242" s="95">
        <v>45413</v>
      </c>
      <c r="T242" s="95">
        <v>45413</v>
      </c>
      <c r="U242" s="95"/>
      <c r="V242" s="97">
        <f t="shared" ca="1" si="4"/>
        <v>1</v>
      </c>
      <c r="W242" s="98">
        <v>0</v>
      </c>
      <c r="X242" s="103" t="s">
        <v>290</v>
      </c>
      <c r="Y242" s="99"/>
      <c r="Z242" s="99"/>
      <c r="AA242" s="100"/>
    </row>
    <row r="243" spans="3:27" ht="18" customHeight="1" x14ac:dyDescent="0.3">
      <c r="C243" s="137" t="s">
        <v>35</v>
      </c>
      <c r="D243" s="138"/>
      <c r="E243" s="137" t="s">
        <v>309</v>
      </c>
      <c r="F243" s="139"/>
      <c r="G243" s="139"/>
      <c r="H243" s="139"/>
      <c r="I243" s="138"/>
      <c r="J243" s="140" t="s">
        <v>535</v>
      </c>
      <c r="K243" s="141"/>
      <c r="L243" s="141"/>
      <c r="M243" s="141"/>
      <c r="N243" s="141"/>
      <c r="O243" s="141"/>
      <c r="P243" s="142"/>
      <c r="Q243" s="130"/>
      <c r="R243" s="121" t="s">
        <v>328</v>
      </c>
      <c r="S243" s="95">
        <v>45414</v>
      </c>
      <c r="T243" s="95">
        <v>45414</v>
      </c>
      <c r="U243" s="95"/>
      <c r="V243" s="97">
        <f t="shared" ca="1" si="4"/>
        <v>1</v>
      </c>
      <c r="W243" s="98">
        <v>0</v>
      </c>
      <c r="X243" s="103" t="s">
        <v>290</v>
      </c>
      <c r="Y243" s="99"/>
      <c r="Z243" s="99"/>
      <c r="AA243" s="100"/>
    </row>
    <row r="244" spans="3:27" ht="18" customHeight="1" x14ac:dyDescent="0.3">
      <c r="C244" s="137" t="s">
        <v>35</v>
      </c>
      <c r="D244" s="138"/>
      <c r="E244" s="137" t="s">
        <v>309</v>
      </c>
      <c r="F244" s="139"/>
      <c r="G244" s="139"/>
      <c r="H244" s="139"/>
      <c r="I244" s="138"/>
      <c r="J244" s="140" t="s">
        <v>536</v>
      </c>
      <c r="K244" s="141"/>
      <c r="L244" s="141"/>
      <c r="M244" s="141"/>
      <c r="N244" s="141"/>
      <c r="O244" s="141"/>
      <c r="P244" s="142"/>
      <c r="Q244" s="130"/>
      <c r="R244" s="121" t="s">
        <v>328</v>
      </c>
      <c r="S244" s="95">
        <v>45414</v>
      </c>
      <c r="T244" s="95">
        <v>45414</v>
      </c>
      <c r="U244" s="95"/>
      <c r="V244" s="97">
        <f t="shared" ca="1" si="4"/>
        <v>1</v>
      </c>
      <c r="W244" s="98">
        <v>0</v>
      </c>
      <c r="X244" s="103" t="s">
        <v>290</v>
      </c>
      <c r="Y244" s="99"/>
      <c r="Z244" s="99"/>
      <c r="AA244" s="100"/>
    </row>
    <row r="245" spans="3:27" ht="18" customHeight="1" x14ac:dyDescent="0.3">
      <c r="C245" s="137" t="s">
        <v>35</v>
      </c>
      <c r="D245" s="138"/>
      <c r="E245" s="137" t="s">
        <v>309</v>
      </c>
      <c r="F245" s="139"/>
      <c r="G245" s="139"/>
      <c r="H245" s="139"/>
      <c r="I245" s="138"/>
      <c r="J245" s="140" t="s">
        <v>537</v>
      </c>
      <c r="K245" s="141"/>
      <c r="L245" s="141"/>
      <c r="M245" s="141"/>
      <c r="N245" s="141"/>
      <c r="O245" s="141"/>
      <c r="P245" s="142"/>
      <c r="Q245" s="130"/>
      <c r="R245" s="121" t="s">
        <v>328</v>
      </c>
      <c r="S245" s="95">
        <v>45418</v>
      </c>
      <c r="T245" s="95">
        <v>45418</v>
      </c>
      <c r="U245" s="95"/>
      <c r="V245" s="97">
        <f t="shared" ca="1" si="4"/>
        <v>1</v>
      </c>
      <c r="W245" s="98">
        <v>0</v>
      </c>
      <c r="X245" s="103" t="s">
        <v>290</v>
      </c>
      <c r="Y245" s="99"/>
      <c r="Z245" s="99"/>
      <c r="AA245" s="100"/>
    </row>
    <row r="246" spans="3:27" ht="18" customHeight="1" x14ac:dyDescent="0.3">
      <c r="C246" s="137" t="s">
        <v>35</v>
      </c>
      <c r="D246" s="138"/>
      <c r="E246" s="137" t="s">
        <v>309</v>
      </c>
      <c r="F246" s="139"/>
      <c r="G246" s="139"/>
      <c r="H246" s="139"/>
      <c r="I246" s="138"/>
      <c r="J246" s="140" t="s">
        <v>538</v>
      </c>
      <c r="K246" s="141"/>
      <c r="L246" s="141"/>
      <c r="M246" s="141"/>
      <c r="N246" s="141"/>
      <c r="O246" s="141"/>
      <c r="P246" s="142"/>
      <c r="Q246" s="130"/>
      <c r="R246" s="121" t="s">
        <v>328</v>
      </c>
      <c r="S246" s="95">
        <v>45418</v>
      </c>
      <c r="T246" s="95">
        <v>45418</v>
      </c>
      <c r="U246" s="95"/>
      <c r="V246" s="97">
        <f t="shared" ca="1" si="4"/>
        <v>1</v>
      </c>
      <c r="W246" s="98">
        <v>0</v>
      </c>
      <c r="X246" s="103" t="s">
        <v>290</v>
      </c>
      <c r="Y246" s="99"/>
      <c r="Z246" s="99"/>
      <c r="AA246" s="100"/>
    </row>
    <row r="247" spans="3:27" ht="18" customHeight="1" x14ac:dyDescent="0.3">
      <c r="C247" s="137" t="s">
        <v>35</v>
      </c>
      <c r="D247" s="138"/>
      <c r="E247" s="137" t="s">
        <v>309</v>
      </c>
      <c r="F247" s="139"/>
      <c r="G247" s="139"/>
      <c r="H247" s="139"/>
      <c r="I247" s="138"/>
      <c r="J247" s="140" t="s">
        <v>508</v>
      </c>
      <c r="K247" s="141"/>
      <c r="L247" s="141"/>
      <c r="M247" s="141"/>
      <c r="N247" s="141"/>
      <c r="O247" s="141"/>
      <c r="P247" s="142"/>
      <c r="Q247" s="130"/>
      <c r="R247" s="121" t="s">
        <v>328</v>
      </c>
      <c r="S247" s="95">
        <v>45419</v>
      </c>
      <c r="T247" s="95">
        <v>45419</v>
      </c>
      <c r="U247" s="95"/>
      <c r="V247" s="97">
        <f t="shared" ca="1" si="4"/>
        <v>1</v>
      </c>
      <c r="W247" s="98">
        <v>0</v>
      </c>
      <c r="X247" s="103" t="s">
        <v>290</v>
      </c>
      <c r="Y247" s="99"/>
      <c r="Z247" s="99"/>
      <c r="AA247" s="100"/>
    </row>
    <row r="248" spans="3:27" ht="18" customHeight="1" x14ac:dyDescent="0.3">
      <c r="C248" s="137" t="s">
        <v>35</v>
      </c>
      <c r="D248" s="138"/>
      <c r="E248" s="137" t="s">
        <v>309</v>
      </c>
      <c r="F248" s="139"/>
      <c r="G248" s="139"/>
      <c r="H248" s="139"/>
      <c r="I248" s="138"/>
      <c r="J248" s="140" t="s">
        <v>509</v>
      </c>
      <c r="K248" s="141"/>
      <c r="L248" s="141"/>
      <c r="M248" s="141"/>
      <c r="N248" s="141"/>
      <c r="O248" s="141"/>
      <c r="P248" s="142"/>
      <c r="Q248" s="130"/>
      <c r="R248" s="121" t="s">
        <v>328</v>
      </c>
      <c r="S248" s="95">
        <v>45419</v>
      </c>
      <c r="T248" s="95">
        <v>45419</v>
      </c>
      <c r="U248" s="95"/>
      <c r="V248" s="97">
        <f t="shared" ca="1" si="4"/>
        <v>1</v>
      </c>
      <c r="W248" s="98">
        <v>0</v>
      </c>
      <c r="X248" s="103" t="s">
        <v>290</v>
      </c>
      <c r="Y248" s="99"/>
      <c r="Z248" s="99"/>
      <c r="AA248" s="100"/>
    </row>
    <row r="249" spans="3:27" ht="18" customHeight="1" x14ac:dyDescent="0.3">
      <c r="C249" s="137" t="s">
        <v>35</v>
      </c>
      <c r="D249" s="138"/>
      <c r="E249" s="137" t="s">
        <v>309</v>
      </c>
      <c r="F249" s="139"/>
      <c r="G249" s="139"/>
      <c r="H249" s="139"/>
      <c r="I249" s="138"/>
      <c r="J249" s="140" t="s">
        <v>510</v>
      </c>
      <c r="K249" s="141"/>
      <c r="L249" s="141"/>
      <c r="M249" s="141"/>
      <c r="N249" s="141"/>
      <c r="O249" s="141"/>
      <c r="P249" s="142"/>
      <c r="Q249" s="130"/>
      <c r="R249" s="121" t="s">
        <v>328</v>
      </c>
      <c r="S249" s="95">
        <v>45420</v>
      </c>
      <c r="T249" s="95">
        <v>45420</v>
      </c>
      <c r="U249" s="95"/>
      <c r="V249" s="97">
        <f t="shared" ca="1" si="4"/>
        <v>1</v>
      </c>
      <c r="W249" s="98">
        <v>0</v>
      </c>
      <c r="X249" s="103" t="s">
        <v>290</v>
      </c>
      <c r="Y249" s="99"/>
      <c r="Z249" s="99"/>
      <c r="AA249" s="100"/>
    </row>
    <row r="250" spans="3:27" ht="18" customHeight="1" x14ac:dyDescent="0.3">
      <c r="C250" s="137" t="s">
        <v>35</v>
      </c>
      <c r="D250" s="138"/>
      <c r="E250" s="137" t="s">
        <v>309</v>
      </c>
      <c r="F250" s="139"/>
      <c r="G250" s="139"/>
      <c r="H250" s="139"/>
      <c r="I250" s="138"/>
      <c r="J250" s="140" t="s">
        <v>511</v>
      </c>
      <c r="K250" s="141"/>
      <c r="L250" s="141"/>
      <c r="M250" s="141"/>
      <c r="N250" s="141"/>
      <c r="O250" s="141"/>
      <c r="P250" s="142"/>
      <c r="Q250" s="130"/>
      <c r="R250" s="121" t="s">
        <v>328</v>
      </c>
      <c r="S250" s="95">
        <v>45421</v>
      </c>
      <c r="T250" s="95">
        <v>45421</v>
      </c>
      <c r="U250" s="95"/>
      <c r="V250" s="97">
        <f t="shared" ca="1" si="4"/>
        <v>1</v>
      </c>
      <c r="W250" s="98">
        <v>0</v>
      </c>
      <c r="X250" s="103" t="s">
        <v>290</v>
      </c>
      <c r="Y250" s="99"/>
      <c r="Z250" s="99"/>
      <c r="AA250" s="100"/>
    </row>
    <row r="251" spans="3:27" ht="18" customHeight="1" x14ac:dyDescent="0.3">
      <c r="C251" s="137" t="s">
        <v>35</v>
      </c>
      <c r="D251" s="138"/>
      <c r="E251" s="137" t="s">
        <v>309</v>
      </c>
      <c r="F251" s="139"/>
      <c r="G251" s="139"/>
      <c r="H251" s="139"/>
      <c r="I251" s="138"/>
      <c r="J251" s="140" t="s">
        <v>512</v>
      </c>
      <c r="K251" s="141"/>
      <c r="L251" s="141"/>
      <c r="M251" s="141"/>
      <c r="N251" s="141"/>
      <c r="O251" s="141"/>
      <c r="P251" s="142"/>
      <c r="Q251" s="130"/>
      <c r="R251" s="121" t="s">
        <v>328</v>
      </c>
      <c r="S251" s="95">
        <v>45421</v>
      </c>
      <c r="T251" s="95">
        <v>45421</v>
      </c>
      <c r="U251" s="95"/>
      <c r="V251" s="97">
        <f t="shared" ca="1" si="4"/>
        <v>1</v>
      </c>
      <c r="W251" s="98">
        <v>0</v>
      </c>
      <c r="X251" s="103" t="s">
        <v>290</v>
      </c>
      <c r="Y251" s="99"/>
      <c r="Z251" s="99"/>
      <c r="AA251" s="100"/>
    </row>
    <row r="252" spans="3:27" ht="18" customHeight="1" x14ac:dyDescent="0.3">
      <c r="C252" s="137" t="s">
        <v>35</v>
      </c>
      <c r="D252" s="138"/>
      <c r="E252" s="137" t="s">
        <v>309</v>
      </c>
      <c r="F252" s="139"/>
      <c r="G252" s="139"/>
      <c r="H252" s="139"/>
      <c r="I252" s="138"/>
      <c r="J252" s="140" t="s">
        <v>513</v>
      </c>
      <c r="K252" s="141"/>
      <c r="L252" s="141"/>
      <c r="M252" s="141"/>
      <c r="N252" s="141"/>
      <c r="O252" s="141"/>
      <c r="P252" s="142"/>
      <c r="Q252" s="130"/>
      <c r="R252" s="121" t="s">
        <v>328</v>
      </c>
      <c r="S252" s="95">
        <v>45421</v>
      </c>
      <c r="T252" s="95">
        <v>45421</v>
      </c>
      <c r="U252" s="95"/>
      <c r="V252" s="97">
        <f t="shared" ca="1" si="4"/>
        <v>1</v>
      </c>
      <c r="W252" s="98">
        <v>0</v>
      </c>
      <c r="X252" s="103" t="s">
        <v>290</v>
      </c>
      <c r="Y252" s="99"/>
      <c r="Z252" s="99"/>
      <c r="AA252" s="100"/>
    </row>
    <row r="253" spans="3:27" ht="18" customHeight="1" x14ac:dyDescent="0.3">
      <c r="C253" s="137" t="s">
        <v>35</v>
      </c>
      <c r="D253" s="138"/>
      <c r="E253" s="137" t="s">
        <v>309</v>
      </c>
      <c r="F253" s="139"/>
      <c r="G253" s="139"/>
      <c r="H253" s="139"/>
      <c r="I253" s="138"/>
      <c r="J253" s="140" t="s">
        <v>514</v>
      </c>
      <c r="K253" s="141"/>
      <c r="L253" s="141"/>
      <c r="M253" s="141"/>
      <c r="N253" s="141"/>
      <c r="O253" s="141"/>
      <c r="P253" s="142"/>
      <c r="Q253" s="130"/>
      <c r="R253" s="121" t="s">
        <v>328</v>
      </c>
      <c r="S253" s="95">
        <v>45422</v>
      </c>
      <c r="T253" s="95">
        <v>45422</v>
      </c>
      <c r="U253" s="95"/>
      <c r="V253" s="97">
        <f t="shared" ca="1" si="4"/>
        <v>1</v>
      </c>
      <c r="W253" s="98">
        <v>0</v>
      </c>
      <c r="X253" s="103" t="s">
        <v>290</v>
      </c>
      <c r="Y253" s="99"/>
      <c r="Z253" s="99"/>
      <c r="AA253" s="100"/>
    </row>
    <row r="254" spans="3:27" ht="18" customHeight="1" x14ac:dyDescent="0.3">
      <c r="C254" s="137" t="s">
        <v>35</v>
      </c>
      <c r="D254" s="138"/>
      <c r="E254" s="137" t="s">
        <v>309</v>
      </c>
      <c r="F254" s="139"/>
      <c r="G254" s="139"/>
      <c r="H254" s="139"/>
      <c r="I254" s="138"/>
      <c r="J254" s="140" t="s">
        <v>515</v>
      </c>
      <c r="K254" s="141"/>
      <c r="L254" s="141"/>
      <c r="M254" s="141"/>
      <c r="N254" s="141"/>
      <c r="O254" s="141"/>
      <c r="P254" s="142"/>
      <c r="Q254" s="130"/>
      <c r="R254" s="121" t="s">
        <v>328</v>
      </c>
      <c r="S254" s="95">
        <v>45425</v>
      </c>
      <c r="T254" s="95">
        <v>45425</v>
      </c>
      <c r="U254" s="95"/>
      <c r="V254" s="97">
        <f t="shared" ca="1" si="4"/>
        <v>1</v>
      </c>
      <c r="W254" s="98">
        <v>0</v>
      </c>
      <c r="X254" s="103" t="s">
        <v>290</v>
      </c>
      <c r="Y254" s="99"/>
      <c r="Z254" s="99"/>
      <c r="AA254" s="100"/>
    </row>
    <row r="255" spans="3:27" ht="18" customHeight="1" x14ac:dyDescent="0.3">
      <c r="C255" s="137" t="s">
        <v>35</v>
      </c>
      <c r="D255" s="138"/>
      <c r="E255" s="137" t="s">
        <v>309</v>
      </c>
      <c r="F255" s="139"/>
      <c r="G255" s="139"/>
      <c r="H255" s="139"/>
      <c r="I255" s="138"/>
      <c r="J255" s="140" t="s">
        <v>516</v>
      </c>
      <c r="K255" s="141"/>
      <c r="L255" s="141"/>
      <c r="M255" s="141"/>
      <c r="N255" s="141"/>
      <c r="O255" s="141"/>
      <c r="P255" s="142"/>
      <c r="Q255" s="130"/>
      <c r="R255" s="121" t="s">
        <v>328</v>
      </c>
      <c r="S255" s="95">
        <v>45426</v>
      </c>
      <c r="T255" s="95">
        <v>45426</v>
      </c>
      <c r="U255" s="95"/>
      <c r="V255" s="97">
        <f t="shared" ca="1" si="4"/>
        <v>1</v>
      </c>
      <c r="W255" s="98">
        <v>0</v>
      </c>
      <c r="X255" s="103" t="s">
        <v>290</v>
      </c>
      <c r="Y255" s="99"/>
      <c r="Z255" s="99"/>
      <c r="AA255" s="100"/>
    </row>
    <row r="256" spans="3:27" ht="18" customHeight="1" x14ac:dyDescent="0.3">
      <c r="C256" s="137" t="s">
        <v>35</v>
      </c>
      <c r="D256" s="138"/>
      <c r="E256" s="137" t="s">
        <v>309</v>
      </c>
      <c r="F256" s="139"/>
      <c r="G256" s="139"/>
      <c r="H256" s="139"/>
      <c r="I256" s="138"/>
      <c r="J256" s="140" t="s">
        <v>517</v>
      </c>
      <c r="K256" s="141"/>
      <c r="L256" s="141"/>
      <c r="M256" s="141"/>
      <c r="N256" s="141"/>
      <c r="O256" s="141"/>
      <c r="P256" s="142"/>
      <c r="Q256" s="130"/>
      <c r="R256" s="121" t="s">
        <v>328</v>
      </c>
      <c r="S256" s="95">
        <v>45421</v>
      </c>
      <c r="T256" s="95">
        <v>45426</v>
      </c>
      <c r="U256" s="95"/>
      <c r="V256" s="97">
        <f t="shared" ca="1" si="4"/>
        <v>1</v>
      </c>
      <c r="W256" s="98">
        <v>0</v>
      </c>
      <c r="X256" s="103" t="s">
        <v>290</v>
      </c>
      <c r="Y256" s="99"/>
      <c r="Z256" s="99"/>
      <c r="AA256" s="100"/>
    </row>
    <row r="257" spans="3:27" ht="27" customHeight="1" x14ac:dyDescent="0.3">
      <c r="C257" s="137" t="s">
        <v>35</v>
      </c>
      <c r="D257" s="138"/>
      <c r="E257" s="137" t="s">
        <v>310</v>
      </c>
      <c r="F257" s="139"/>
      <c r="G257" s="139"/>
      <c r="H257" s="139"/>
      <c r="I257" s="138"/>
      <c r="J257" s="140" t="s">
        <v>422</v>
      </c>
      <c r="K257" s="141"/>
      <c r="L257" s="141"/>
      <c r="M257" s="141"/>
      <c r="N257" s="141"/>
      <c r="O257" s="141"/>
      <c r="P257" s="142"/>
      <c r="Q257" s="130"/>
      <c r="R257" s="121" t="s">
        <v>331</v>
      </c>
      <c r="S257" s="95">
        <v>45421</v>
      </c>
      <c r="T257" s="95">
        <v>45427</v>
      </c>
      <c r="U257" s="95"/>
      <c r="V257" s="97">
        <f t="shared" ca="1" si="4"/>
        <v>1</v>
      </c>
      <c r="W257" s="98">
        <v>0</v>
      </c>
      <c r="X257" s="103" t="s">
        <v>290</v>
      </c>
      <c r="Y257" s="99"/>
      <c r="Z257" s="99"/>
      <c r="AA257" s="100"/>
    </row>
    <row r="258" spans="3:27" ht="28.5" customHeight="1" x14ac:dyDescent="0.3">
      <c r="C258" s="137" t="s">
        <v>35</v>
      </c>
      <c r="D258" s="138"/>
      <c r="E258" s="137" t="s">
        <v>310</v>
      </c>
      <c r="F258" s="139"/>
      <c r="G258" s="139"/>
      <c r="H258" s="139"/>
      <c r="I258" s="138"/>
      <c r="J258" s="140" t="s">
        <v>423</v>
      </c>
      <c r="K258" s="141"/>
      <c r="L258" s="141"/>
      <c r="M258" s="141"/>
      <c r="N258" s="141"/>
      <c r="O258" s="141"/>
      <c r="P258" s="142"/>
      <c r="Q258" s="130"/>
      <c r="R258" s="121" t="s">
        <v>331</v>
      </c>
      <c r="S258" s="95">
        <v>45420</v>
      </c>
      <c r="T258" s="95">
        <v>45427</v>
      </c>
      <c r="U258" s="95"/>
      <c r="V258" s="97">
        <f t="shared" ca="1" si="4"/>
        <v>1</v>
      </c>
      <c r="W258" s="98">
        <v>0</v>
      </c>
      <c r="X258" s="103" t="s">
        <v>290</v>
      </c>
      <c r="Y258" s="99"/>
      <c r="Z258" s="99"/>
      <c r="AA258" s="100"/>
    </row>
    <row r="259" spans="3:27" ht="28.5" customHeight="1" x14ac:dyDescent="0.3">
      <c r="C259" s="137" t="s">
        <v>35</v>
      </c>
      <c r="D259" s="138"/>
      <c r="E259" s="137" t="s">
        <v>310</v>
      </c>
      <c r="F259" s="139"/>
      <c r="G259" s="139"/>
      <c r="H259" s="139"/>
      <c r="I259" s="138"/>
      <c r="J259" s="140" t="s">
        <v>599</v>
      </c>
      <c r="K259" s="141"/>
      <c r="L259" s="141"/>
      <c r="M259" s="141"/>
      <c r="N259" s="141"/>
      <c r="O259" s="141"/>
      <c r="P259" s="142"/>
      <c r="Q259" s="130"/>
      <c r="R259" s="121" t="s">
        <v>331</v>
      </c>
      <c r="S259" s="95">
        <v>45427</v>
      </c>
      <c r="T259" s="95">
        <v>45428</v>
      </c>
      <c r="U259" s="95"/>
      <c r="V259" s="97">
        <f t="shared" ca="1" si="4"/>
        <v>1</v>
      </c>
      <c r="W259" s="98">
        <v>0</v>
      </c>
      <c r="X259" s="103" t="s">
        <v>290</v>
      </c>
      <c r="Y259" s="99"/>
      <c r="Z259" s="99"/>
      <c r="AA259" s="100"/>
    </row>
    <row r="260" spans="3:27" ht="18" customHeight="1" x14ac:dyDescent="0.3">
      <c r="C260" s="137" t="s">
        <v>35</v>
      </c>
      <c r="D260" s="138"/>
      <c r="E260" s="137" t="s">
        <v>309</v>
      </c>
      <c r="F260" s="139"/>
      <c r="G260" s="139"/>
      <c r="H260" s="139"/>
      <c r="I260" s="138"/>
      <c r="J260" s="140" t="s">
        <v>424</v>
      </c>
      <c r="K260" s="141"/>
      <c r="L260" s="141"/>
      <c r="M260" s="141"/>
      <c r="N260" s="141"/>
      <c r="O260" s="141"/>
      <c r="P260" s="142"/>
      <c r="Q260" s="130"/>
      <c r="R260" s="121" t="s">
        <v>328</v>
      </c>
      <c r="S260" s="95">
        <v>45446</v>
      </c>
      <c r="T260" s="95">
        <v>45456</v>
      </c>
      <c r="U260" s="95"/>
      <c r="V260" s="97">
        <f t="shared" ca="1" si="4"/>
        <v>1</v>
      </c>
      <c r="W260" s="98">
        <v>0</v>
      </c>
      <c r="X260" s="103" t="s">
        <v>290</v>
      </c>
      <c r="Y260" s="99"/>
      <c r="Z260" s="99"/>
      <c r="AA260" s="100"/>
    </row>
    <row r="261" spans="3:27" ht="18" customHeight="1" x14ac:dyDescent="0.3">
      <c r="C261" s="137" t="s">
        <v>35</v>
      </c>
      <c r="D261" s="138"/>
      <c r="E261" s="137" t="s">
        <v>309</v>
      </c>
      <c r="F261" s="139"/>
      <c r="G261" s="139"/>
      <c r="H261" s="139"/>
      <c r="I261" s="138"/>
      <c r="J261" s="140" t="s">
        <v>518</v>
      </c>
      <c r="K261" s="141"/>
      <c r="L261" s="141"/>
      <c r="M261" s="141"/>
      <c r="N261" s="141"/>
      <c r="O261" s="141"/>
      <c r="P261" s="142"/>
      <c r="Q261" s="130"/>
      <c r="R261" s="121" t="s">
        <v>328</v>
      </c>
      <c r="S261" s="95">
        <v>45446</v>
      </c>
      <c r="T261" s="95">
        <v>45446</v>
      </c>
      <c r="U261" s="95"/>
      <c r="V261" s="97">
        <f t="shared" ca="1" si="4"/>
        <v>1</v>
      </c>
      <c r="W261" s="98">
        <v>0</v>
      </c>
      <c r="X261" s="103" t="s">
        <v>290</v>
      </c>
      <c r="Y261" s="99"/>
      <c r="Z261" s="99"/>
      <c r="AA261" s="100"/>
    </row>
    <row r="262" spans="3:27" ht="26.25" customHeight="1" x14ac:dyDescent="0.3">
      <c r="C262" s="137" t="s">
        <v>35</v>
      </c>
      <c r="D262" s="138"/>
      <c r="E262" s="137" t="s">
        <v>309</v>
      </c>
      <c r="F262" s="139"/>
      <c r="G262" s="139"/>
      <c r="H262" s="139"/>
      <c r="I262" s="138"/>
      <c r="J262" s="140" t="s">
        <v>636</v>
      </c>
      <c r="K262" s="141"/>
      <c r="L262" s="141"/>
      <c r="M262" s="141"/>
      <c r="N262" s="141"/>
      <c r="O262" s="141"/>
      <c r="P262" s="142"/>
      <c r="Q262" s="130"/>
      <c r="R262" s="121" t="s">
        <v>328</v>
      </c>
      <c r="S262" s="95">
        <v>45446</v>
      </c>
      <c r="T262" s="95">
        <v>45446</v>
      </c>
      <c r="U262" s="95"/>
      <c r="V262" s="97">
        <f t="shared" ca="1" si="4"/>
        <v>1</v>
      </c>
      <c r="W262" s="98">
        <v>0</v>
      </c>
      <c r="X262" s="103" t="s">
        <v>290</v>
      </c>
      <c r="Y262" s="99"/>
      <c r="Z262" s="99"/>
      <c r="AA262" s="100"/>
    </row>
    <row r="263" spans="3:27" ht="18" customHeight="1" x14ac:dyDescent="0.3">
      <c r="C263" s="137" t="s">
        <v>35</v>
      </c>
      <c r="D263" s="138"/>
      <c r="E263" s="137" t="s">
        <v>309</v>
      </c>
      <c r="F263" s="139"/>
      <c r="G263" s="139"/>
      <c r="H263" s="139"/>
      <c r="I263" s="138"/>
      <c r="J263" s="140" t="s">
        <v>502</v>
      </c>
      <c r="K263" s="141"/>
      <c r="L263" s="141"/>
      <c r="M263" s="141"/>
      <c r="N263" s="141"/>
      <c r="O263" s="141"/>
      <c r="P263" s="142"/>
      <c r="Q263" s="130"/>
      <c r="R263" s="121" t="s">
        <v>328</v>
      </c>
      <c r="S263" s="95">
        <v>45446</v>
      </c>
      <c r="T263" s="95">
        <v>45446</v>
      </c>
      <c r="U263" s="95"/>
      <c r="V263" s="97">
        <f t="shared" ca="1" si="4"/>
        <v>1</v>
      </c>
      <c r="W263" s="98">
        <v>0</v>
      </c>
      <c r="X263" s="103" t="s">
        <v>290</v>
      </c>
      <c r="Y263" s="99"/>
      <c r="Z263" s="99"/>
      <c r="AA263" s="100"/>
    </row>
    <row r="264" spans="3:27" ht="18" customHeight="1" x14ac:dyDescent="0.3">
      <c r="C264" s="137" t="s">
        <v>35</v>
      </c>
      <c r="D264" s="138"/>
      <c r="E264" s="137" t="s">
        <v>309</v>
      </c>
      <c r="F264" s="139"/>
      <c r="G264" s="139"/>
      <c r="H264" s="139"/>
      <c r="I264" s="138"/>
      <c r="J264" s="140" t="s">
        <v>503</v>
      </c>
      <c r="K264" s="141"/>
      <c r="L264" s="141"/>
      <c r="M264" s="141"/>
      <c r="N264" s="141"/>
      <c r="O264" s="141"/>
      <c r="P264" s="142"/>
      <c r="Q264" s="130"/>
      <c r="R264" s="121" t="s">
        <v>328</v>
      </c>
      <c r="S264" s="95">
        <v>45446</v>
      </c>
      <c r="T264" s="95">
        <v>45446</v>
      </c>
      <c r="U264" s="95"/>
      <c r="V264" s="97">
        <f t="shared" ca="1" si="4"/>
        <v>1</v>
      </c>
      <c r="W264" s="98">
        <v>0</v>
      </c>
      <c r="X264" s="103" t="s">
        <v>290</v>
      </c>
      <c r="Y264" s="99"/>
      <c r="Z264" s="99"/>
      <c r="AA264" s="100"/>
    </row>
    <row r="265" spans="3:27" ht="18" customHeight="1" x14ac:dyDescent="0.3">
      <c r="C265" s="137" t="s">
        <v>35</v>
      </c>
      <c r="D265" s="138"/>
      <c r="E265" s="137" t="s">
        <v>309</v>
      </c>
      <c r="F265" s="139"/>
      <c r="G265" s="139"/>
      <c r="H265" s="139"/>
      <c r="I265" s="138"/>
      <c r="J265" s="140" t="s">
        <v>539</v>
      </c>
      <c r="K265" s="141"/>
      <c r="L265" s="141"/>
      <c r="M265" s="141"/>
      <c r="N265" s="141"/>
      <c r="O265" s="141"/>
      <c r="P265" s="142"/>
      <c r="Q265" s="130"/>
      <c r="R265" s="121" t="s">
        <v>328</v>
      </c>
      <c r="S265" s="95">
        <v>45447</v>
      </c>
      <c r="T265" s="95">
        <v>45447</v>
      </c>
      <c r="U265" s="95"/>
      <c r="V265" s="97">
        <f t="shared" ca="1" si="4"/>
        <v>1</v>
      </c>
      <c r="W265" s="98">
        <v>0</v>
      </c>
      <c r="X265" s="103" t="s">
        <v>290</v>
      </c>
      <c r="Y265" s="99"/>
      <c r="Z265" s="99"/>
      <c r="AA265" s="100"/>
    </row>
    <row r="266" spans="3:27" ht="18" customHeight="1" x14ac:dyDescent="0.3">
      <c r="C266" s="137" t="s">
        <v>35</v>
      </c>
      <c r="D266" s="138"/>
      <c r="E266" s="137" t="s">
        <v>309</v>
      </c>
      <c r="F266" s="139"/>
      <c r="G266" s="139"/>
      <c r="H266" s="139"/>
      <c r="I266" s="138"/>
      <c r="J266" s="140" t="s">
        <v>540</v>
      </c>
      <c r="K266" s="141"/>
      <c r="L266" s="141"/>
      <c r="M266" s="141"/>
      <c r="N266" s="141"/>
      <c r="O266" s="141"/>
      <c r="P266" s="142"/>
      <c r="Q266" s="130"/>
      <c r="R266" s="121" t="s">
        <v>328</v>
      </c>
      <c r="S266" s="95">
        <v>45447</v>
      </c>
      <c r="T266" s="95">
        <v>45447</v>
      </c>
      <c r="U266" s="95"/>
      <c r="V266" s="97">
        <f t="shared" ca="1" si="4"/>
        <v>1</v>
      </c>
      <c r="W266" s="98">
        <v>0</v>
      </c>
      <c r="X266" s="103" t="s">
        <v>290</v>
      </c>
      <c r="Y266" s="99"/>
      <c r="Z266" s="99"/>
      <c r="AA266" s="100"/>
    </row>
    <row r="267" spans="3:27" ht="18" customHeight="1" x14ac:dyDescent="0.3">
      <c r="C267" s="137" t="s">
        <v>35</v>
      </c>
      <c r="D267" s="138"/>
      <c r="E267" s="137" t="s">
        <v>309</v>
      </c>
      <c r="F267" s="139"/>
      <c r="G267" s="139"/>
      <c r="H267" s="139"/>
      <c r="I267" s="138"/>
      <c r="J267" s="140" t="s">
        <v>541</v>
      </c>
      <c r="K267" s="141"/>
      <c r="L267" s="141"/>
      <c r="M267" s="141"/>
      <c r="N267" s="141"/>
      <c r="O267" s="141"/>
      <c r="P267" s="142"/>
      <c r="Q267" s="130"/>
      <c r="R267" s="121" t="s">
        <v>328</v>
      </c>
      <c r="S267" s="95">
        <v>45448</v>
      </c>
      <c r="T267" s="95">
        <v>45448</v>
      </c>
      <c r="U267" s="95"/>
      <c r="V267" s="97">
        <f t="shared" ca="1" si="4"/>
        <v>1</v>
      </c>
      <c r="W267" s="98">
        <v>0</v>
      </c>
      <c r="X267" s="103" t="s">
        <v>290</v>
      </c>
      <c r="Y267" s="99"/>
      <c r="Z267" s="99"/>
      <c r="AA267" s="100"/>
    </row>
    <row r="268" spans="3:27" ht="18" customHeight="1" x14ac:dyDescent="0.3">
      <c r="C268" s="137" t="s">
        <v>35</v>
      </c>
      <c r="D268" s="138"/>
      <c r="E268" s="137" t="s">
        <v>309</v>
      </c>
      <c r="F268" s="139"/>
      <c r="G268" s="139"/>
      <c r="H268" s="139"/>
      <c r="I268" s="138"/>
      <c r="J268" s="140" t="s">
        <v>542</v>
      </c>
      <c r="K268" s="141"/>
      <c r="L268" s="141"/>
      <c r="M268" s="141"/>
      <c r="N268" s="141"/>
      <c r="O268" s="141"/>
      <c r="P268" s="142"/>
      <c r="Q268" s="130"/>
      <c r="R268" s="121" t="s">
        <v>328</v>
      </c>
      <c r="S268" s="95">
        <v>45448</v>
      </c>
      <c r="T268" s="95">
        <v>45448</v>
      </c>
      <c r="U268" s="95"/>
      <c r="V268" s="97">
        <f t="shared" ca="1" si="4"/>
        <v>1</v>
      </c>
      <c r="W268" s="98">
        <v>0</v>
      </c>
      <c r="X268" s="103" t="s">
        <v>290</v>
      </c>
      <c r="Y268" s="99"/>
      <c r="Z268" s="99"/>
      <c r="AA268" s="100"/>
    </row>
    <row r="269" spans="3:27" ht="18" customHeight="1" x14ac:dyDescent="0.3">
      <c r="C269" s="137" t="s">
        <v>35</v>
      </c>
      <c r="D269" s="138"/>
      <c r="E269" s="137" t="s">
        <v>309</v>
      </c>
      <c r="F269" s="139"/>
      <c r="G269" s="139"/>
      <c r="H269" s="139"/>
      <c r="I269" s="138"/>
      <c r="J269" s="140" t="s">
        <v>508</v>
      </c>
      <c r="K269" s="141"/>
      <c r="L269" s="141"/>
      <c r="M269" s="141"/>
      <c r="N269" s="141"/>
      <c r="O269" s="141"/>
      <c r="P269" s="142"/>
      <c r="Q269" s="130"/>
      <c r="R269" s="121" t="s">
        <v>328</v>
      </c>
      <c r="S269" s="95">
        <v>45449</v>
      </c>
      <c r="T269" s="95">
        <v>45449</v>
      </c>
      <c r="U269" s="95"/>
      <c r="V269" s="97">
        <f t="shared" ca="1" si="4"/>
        <v>1</v>
      </c>
      <c r="W269" s="98">
        <v>0</v>
      </c>
      <c r="X269" s="103" t="s">
        <v>290</v>
      </c>
      <c r="Y269" s="99"/>
      <c r="Z269" s="99"/>
      <c r="AA269" s="100"/>
    </row>
    <row r="270" spans="3:27" ht="18" customHeight="1" x14ac:dyDescent="0.3">
      <c r="C270" s="137" t="s">
        <v>35</v>
      </c>
      <c r="D270" s="138"/>
      <c r="E270" s="137" t="s">
        <v>309</v>
      </c>
      <c r="F270" s="139"/>
      <c r="G270" s="139"/>
      <c r="H270" s="139"/>
      <c r="I270" s="138"/>
      <c r="J270" s="140" t="s">
        <v>509</v>
      </c>
      <c r="K270" s="141"/>
      <c r="L270" s="141"/>
      <c r="M270" s="141"/>
      <c r="N270" s="141"/>
      <c r="O270" s="141"/>
      <c r="P270" s="142"/>
      <c r="Q270" s="130"/>
      <c r="R270" s="121" t="s">
        <v>328</v>
      </c>
      <c r="S270" s="95">
        <v>45449</v>
      </c>
      <c r="T270" s="95">
        <v>45449</v>
      </c>
      <c r="U270" s="95"/>
      <c r="V270" s="97">
        <f t="shared" ca="1" si="4"/>
        <v>1</v>
      </c>
      <c r="W270" s="98">
        <v>0</v>
      </c>
      <c r="X270" s="103" t="s">
        <v>290</v>
      </c>
      <c r="Y270" s="99"/>
      <c r="Z270" s="99"/>
      <c r="AA270" s="100"/>
    </row>
    <row r="271" spans="3:27" ht="18" customHeight="1" x14ac:dyDescent="0.3">
      <c r="C271" s="137" t="s">
        <v>35</v>
      </c>
      <c r="D271" s="138"/>
      <c r="E271" s="137" t="s">
        <v>309</v>
      </c>
      <c r="F271" s="139"/>
      <c r="G271" s="139"/>
      <c r="H271" s="139"/>
      <c r="I271" s="138"/>
      <c r="J271" s="140" t="s">
        <v>510</v>
      </c>
      <c r="K271" s="141"/>
      <c r="L271" s="141"/>
      <c r="M271" s="141"/>
      <c r="N271" s="141"/>
      <c r="O271" s="141"/>
      <c r="P271" s="142"/>
      <c r="Q271" s="130"/>
      <c r="R271" s="121" t="s">
        <v>328</v>
      </c>
      <c r="S271" s="95">
        <v>45450</v>
      </c>
      <c r="T271" s="95">
        <v>45450</v>
      </c>
      <c r="U271" s="95"/>
      <c r="V271" s="97">
        <f t="shared" ca="1" si="4"/>
        <v>1</v>
      </c>
      <c r="W271" s="98">
        <v>0</v>
      </c>
      <c r="X271" s="103" t="s">
        <v>290</v>
      </c>
      <c r="Y271" s="99"/>
      <c r="Z271" s="99"/>
      <c r="AA271" s="100"/>
    </row>
    <row r="272" spans="3:27" ht="18" customHeight="1" x14ac:dyDescent="0.3">
      <c r="C272" s="137" t="s">
        <v>35</v>
      </c>
      <c r="D272" s="138"/>
      <c r="E272" s="137" t="s">
        <v>309</v>
      </c>
      <c r="F272" s="139"/>
      <c r="G272" s="139"/>
      <c r="H272" s="139"/>
      <c r="I272" s="138"/>
      <c r="J272" s="140" t="s">
        <v>511</v>
      </c>
      <c r="K272" s="141"/>
      <c r="L272" s="141"/>
      <c r="M272" s="141"/>
      <c r="N272" s="141"/>
      <c r="O272" s="141"/>
      <c r="P272" s="142"/>
      <c r="Q272" s="130"/>
      <c r="R272" s="121" t="s">
        <v>328</v>
      </c>
      <c r="S272" s="95">
        <v>45453</v>
      </c>
      <c r="T272" s="95">
        <v>45453</v>
      </c>
      <c r="U272" s="95"/>
      <c r="V272" s="97">
        <f t="shared" ca="1" si="4"/>
        <v>1</v>
      </c>
      <c r="W272" s="98">
        <v>0</v>
      </c>
      <c r="X272" s="103" t="s">
        <v>290</v>
      </c>
      <c r="Y272" s="99"/>
      <c r="Z272" s="99"/>
      <c r="AA272" s="100"/>
    </row>
    <row r="273" spans="3:27" ht="18" customHeight="1" x14ac:dyDescent="0.3">
      <c r="C273" s="137" t="s">
        <v>35</v>
      </c>
      <c r="D273" s="138"/>
      <c r="E273" s="137" t="s">
        <v>309</v>
      </c>
      <c r="F273" s="139"/>
      <c r="G273" s="139"/>
      <c r="H273" s="139"/>
      <c r="I273" s="138"/>
      <c r="J273" s="140" t="s">
        <v>512</v>
      </c>
      <c r="K273" s="141"/>
      <c r="L273" s="141"/>
      <c r="M273" s="141"/>
      <c r="N273" s="141"/>
      <c r="O273" s="141"/>
      <c r="P273" s="142"/>
      <c r="Q273" s="130"/>
      <c r="R273" s="121" t="s">
        <v>328</v>
      </c>
      <c r="S273" s="95">
        <v>45453</v>
      </c>
      <c r="T273" s="95">
        <v>45453</v>
      </c>
      <c r="U273" s="95"/>
      <c r="V273" s="97">
        <f t="shared" ca="1" si="4"/>
        <v>1</v>
      </c>
      <c r="W273" s="98">
        <v>0</v>
      </c>
      <c r="X273" s="103" t="s">
        <v>290</v>
      </c>
      <c r="Y273" s="99"/>
      <c r="Z273" s="99"/>
      <c r="AA273" s="100"/>
    </row>
    <row r="274" spans="3:27" ht="18" customHeight="1" x14ac:dyDescent="0.3">
      <c r="C274" s="137" t="s">
        <v>35</v>
      </c>
      <c r="D274" s="138"/>
      <c r="E274" s="137" t="s">
        <v>309</v>
      </c>
      <c r="F274" s="139"/>
      <c r="G274" s="139"/>
      <c r="H274" s="139"/>
      <c r="I274" s="138"/>
      <c r="J274" s="140" t="s">
        <v>513</v>
      </c>
      <c r="K274" s="141"/>
      <c r="L274" s="141"/>
      <c r="M274" s="141"/>
      <c r="N274" s="141"/>
      <c r="O274" s="141"/>
      <c r="P274" s="142"/>
      <c r="Q274" s="130"/>
      <c r="R274" s="121" t="s">
        <v>328</v>
      </c>
      <c r="S274" s="95">
        <v>45453</v>
      </c>
      <c r="T274" s="95">
        <v>45453</v>
      </c>
      <c r="U274" s="95"/>
      <c r="V274" s="97">
        <f t="shared" ca="1" si="4"/>
        <v>1</v>
      </c>
      <c r="W274" s="98">
        <v>0</v>
      </c>
      <c r="X274" s="103" t="s">
        <v>290</v>
      </c>
      <c r="Y274" s="99"/>
      <c r="Z274" s="99"/>
      <c r="AA274" s="100"/>
    </row>
    <row r="275" spans="3:27" ht="18" customHeight="1" x14ac:dyDescent="0.3">
      <c r="C275" s="137" t="s">
        <v>35</v>
      </c>
      <c r="D275" s="138"/>
      <c r="E275" s="137" t="s">
        <v>309</v>
      </c>
      <c r="F275" s="139"/>
      <c r="G275" s="139"/>
      <c r="H275" s="139"/>
      <c r="I275" s="138"/>
      <c r="J275" s="140" t="s">
        <v>514</v>
      </c>
      <c r="K275" s="141"/>
      <c r="L275" s="141"/>
      <c r="M275" s="141"/>
      <c r="N275" s="141"/>
      <c r="O275" s="141"/>
      <c r="P275" s="142"/>
      <c r="Q275" s="130"/>
      <c r="R275" s="121" t="s">
        <v>328</v>
      </c>
      <c r="S275" s="95">
        <v>45454</v>
      </c>
      <c r="T275" s="95">
        <v>45454</v>
      </c>
      <c r="U275" s="95"/>
      <c r="V275" s="97">
        <f t="shared" ca="1" si="4"/>
        <v>1</v>
      </c>
      <c r="W275" s="98">
        <v>0</v>
      </c>
      <c r="X275" s="103" t="s">
        <v>290</v>
      </c>
      <c r="Y275" s="99"/>
      <c r="Z275" s="99"/>
      <c r="AA275" s="100"/>
    </row>
    <row r="276" spans="3:27" ht="18" customHeight="1" x14ac:dyDescent="0.3">
      <c r="C276" s="137" t="s">
        <v>35</v>
      </c>
      <c r="D276" s="138"/>
      <c r="E276" s="137" t="s">
        <v>309</v>
      </c>
      <c r="F276" s="139"/>
      <c r="G276" s="139"/>
      <c r="H276" s="139"/>
      <c r="I276" s="138"/>
      <c r="J276" s="140" t="s">
        <v>515</v>
      </c>
      <c r="K276" s="141"/>
      <c r="L276" s="141"/>
      <c r="M276" s="141"/>
      <c r="N276" s="141"/>
      <c r="O276" s="141"/>
      <c r="P276" s="142"/>
      <c r="Q276" s="130"/>
      <c r="R276" s="121" t="s">
        <v>328</v>
      </c>
      <c r="S276" s="95">
        <v>45455</v>
      </c>
      <c r="T276" s="95">
        <v>45455</v>
      </c>
      <c r="U276" s="95"/>
      <c r="V276" s="97">
        <f t="shared" ca="1" si="4"/>
        <v>1</v>
      </c>
      <c r="W276" s="98">
        <v>0</v>
      </c>
      <c r="X276" s="103" t="s">
        <v>290</v>
      </c>
      <c r="Y276" s="99"/>
      <c r="Z276" s="99"/>
      <c r="AA276" s="100"/>
    </row>
    <row r="277" spans="3:27" ht="18" customHeight="1" x14ac:dyDescent="0.3">
      <c r="C277" s="137" t="s">
        <v>35</v>
      </c>
      <c r="D277" s="138"/>
      <c r="E277" s="137" t="s">
        <v>309</v>
      </c>
      <c r="F277" s="139"/>
      <c r="G277" s="139"/>
      <c r="H277" s="139"/>
      <c r="I277" s="138"/>
      <c r="J277" s="140" t="s">
        <v>516</v>
      </c>
      <c r="K277" s="141"/>
      <c r="L277" s="141"/>
      <c r="M277" s="141"/>
      <c r="N277" s="141"/>
      <c r="O277" s="141"/>
      <c r="P277" s="142"/>
      <c r="Q277" s="130"/>
      <c r="R277" s="121" t="s">
        <v>328</v>
      </c>
      <c r="S277" s="95">
        <v>45456</v>
      </c>
      <c r="T277" s="95">
        <v>45456</v>
      </c>
      <c r="U277" s="95"/>
      <c r="V277" s="97">
        <f t="shared" ca="1" si="4"/>
        <v>1</v>
      </c>
      <c r="W277" s="98">
        <v>0</v>
      </c>
      <c r="X277" s="103" t="s">
        <v>290</v>
      </c>
      <c r="Y277" s="99"/>
      <c r="Z277" s="99"/>
      <c r="AA277" s="100"/>
    </row>
    <row r="278" spans="3:27" ht="18" customHeight="1" x14ac:dyDescent="0.3">
      <c r="C278" s="137" t="s">
        <v>35</v>
      </c>
      <c r="D278" s="138"/>
      <c r="E278" s="137" t="s">
        <v>309</v>
      </c>
      <c r="F278" s="139"/>
      <c r="G278" s="139"/>
      <c r="H278" s="139"/>
      <c r="I278" s="138"/>
      <c r="J278" s="140" t="s">
        <v>517</v>
      </c>
      <c r="K278" s="141"/>
      <c r="L278" s="141"/>
      <c r="M278" s="141"/>
      <c r="N278" s="141"/>
      <c r="O278" s="141"/>
      <c r="P278" s="142"/>
      <c r="Q278" s="130"/>
      <c r="R278" s="121" t="s">
        <v>328</v>
      </c>
      <c r="S278" s="95">
        <v>45453</v>
      </c>
      <c r="T278" s="95">
        <v>45456</v>
      </c>
      <c r="U278" s="95"/>
      <c r="V278" s="97">
        <f t="shared" ca="1" si="4"/>
        <v>1</v>
      </c>
      <c r="W278" s="98">
        <v>0</v>
      </c>
      <c r="X278" s="103" t="s">
        <v>290</v>
      </c>
      <c r="Y278" s="99"/>
      <c r="Z278" s="99"/>
      <c r="AA278" s="100"/>
    </row>
    <row r="279" spans="3:27" ht="27" customHeight="1" x14ac:dyDescent="0.3">
      <c r="C279" s="137" t="s">
        <v>35</v>
      </c>
      <c r="D279" s="138"/>
      <c r="E279" s="137" t="s">
        <v>310</v>
      </c>
      <c r="F279" s="139"/>
      <c r="G279" s="139"/>
      <c r="H279" s="139"/>
      <c r="I279" s="138"/>
      <c r="J279" s="140" t="s">
        <v>425</v>
      </c>
      <c r="K279" s="141"/>
      <c r="L279" s="141"/>
      <c r="M279" s="141"/>
      <c r="N279" s="141"/>
      <c r="O279" s="141"/>
      <c r="P279" s="142"/>
      <c r="Q279" s="130"/>
      <c r="R279" s="121" t="s">
        <v>331</v>
      </c>
      <c r="S279" s="95">
        <v>45453</v>
      </c>
      <c r="T279" s="95">
        <v>45457</v>
      </c>
      <c r="U279" s="95"/>
      <c r="V279" s="97">
        <f t="shared" ca="1" si="4"/>
        <v>1</v>
      </c>
      <c r="W279" s="98">
        <v>0</v>
      </c>
      <c r="X279" s="103" t="s">
        <v>290</v>
      </c>
      <c r="Y279" s="99"/>
      <c r="Z279" s="99"/>
      <c r="AA279" s="100"/>
    </row>
    <row r="280" spans="3:27" ht="28.5" customHeight="1" x14ac:dyDescent="0.3">
      <c r="C280" s="137" t="s">
        <v>35</v>
      </c>
      <c r="D280" s="138"/>
      <c r="E280" s="137" t="s">
        <v>310</v>
      </c>
      <c r="F280" s="139"/>
      <c r="G280" s="139"/>
      <c r="H280" s="139"/>
      <c r="I280" s="138"/>
      <c r="J280" s="140" t="s">
        <v>426</v>
      </c>
      <c r="K280" s="141"/>
      <c r="L280" s="141"/>
      <c r="M280" s="141"/>
      <c r="N280" s="141"/>
      <c r="O280" s="141"/>
      <c r="P280" s="142"/>
      <c r="Q280" s="130"/>
      <c r="R280" s="121" t="s">
        <v>331</v>
      </c>
      <c r="S280" s="95">
        <v>45450</v>
      </c>
      <c r="T280" s="95">
        <v>45457</v>
      </c>
      <c r="U280" s="95"/>
      <c r="V280" s="97">
        <f t="shared" ca="1" si="4"/>
        <v>1</v>
      </c>
      <c r="W280" s="98">
        <v>0</v>
      </c>
      <c r="X280" s="103" t="s">
        <v>290</v>
      </c>
      <c r="Y280" s="99"/>
      <c r="Z280" s="99"/>
      <c r="AA280" s="100"/>
    </row>
    <row r="281" spans="3:27" ht="28.5" customHeight="1" x14ac:dyDescent="0.3">
      <c r="C281" s="137" t="s">
        <v>35</v>
      </c>
      <c r="D281" s="138"/>
      <c r="E281" s="137" t="s">
        <v>310</v>
      </c>
      <c r="F281" s="139"/>
      <c r="G281" s="139"/>
      <c r="H281" s="139"/>
      <c r="I281" s="138"/>
      <c r="J281" s="140" t="s">
        <v>600</v>
      </c>
      <c r="K281" s="141"/>
      <c r="L281" s="141"/>
      <c r="M281" s="141"/>
      <c r="N281" s="141"/>
      <c r="O281" s="141"/>
      <c r="P281" s="142"/>
      <c r="Q281" s="130"/>
      <c r="R281" s="121" t="s">
        <v>331</v>
      </c>
      <c r="S281" s="95">
        <v>45457</v>
      </c>
      <c r="T281" s="95">
        <v>45460</v>
      </c>
      <c r="U281" s="95"/>
      <c r="V281" s="97">
        <f t="shared" ca="1" si="4"/>
        <v>1</v>
      </c>
      <c r="W281" s="98">
        <v>0</v>
      </c>
      <c r="X281" s="103" t="s">
        <v>290</v>
      </c>
      <c r="Y281" s="99"/>
      <c r="Z281" s="99"/>
      <c r="AA281" s="100"/>
    </row>
    <row r="282" spans="3:27" ht="18" customHeight="1" x14ac:dyDescent="0.3">
      <c r="C282" s="137" t="s">
        <v>35</v>
      </c>
      <c r="D282" s="138"/>
      <c r="E282" s="137" t="s">
        <v>309</v>
      </c>
      <c r="F282" s="139"/>
      <c r="G282" s="139"/>
      <c r="H282" s="139"/>
      <c r="I282" s="138"/>
      <c r="J282" s="140" t="s">
        <v>427</v>
      </c>
      <c r="K282" s="141"/>
      <c r="L282" s="141"/>
      <c r="M282" s="141"/>
      <c r="N282" s="141"/>
      <c r="O282" s="141"/>
      <c r="P282" s="142"/>
      <c r="Q282" s="130"/>
      <c r="R282" s="121" t="s">
        <v>328</v>
      </c>
      <c r="S282" s="95">
        <v>45474</v>
      </c>
      <c r="T282" s="95">
        <v>45484</v>
      </c>
      <c r="U282" s="95"/>
      <c r="V282" s="97">
        <f t="shared" ca="1" si="4"/>
        <v>1</v>
      </c>
      <c r="W282" s="98">
        <v>0</v>
      </c>
      <c r="X282" s="103" t="s">
        <v>290</v>
      </c>
      <c r="Y282" s="99"/>
      <c r="Z282" s="99"/>
      <c r="AA282" s="100"/>
    </row>
    <row r="283" spans="3:27" ht="18" customHeight="1" x14ac:dyDescent="0.3">
      <c r="C283" s="137" t="s">
        <v>35</v>
      </c>
      <c r="D283" s="138"/>
      <c r="E283" s="137" t="s">
        <v>309</v>
      </c>
      <c r="F283" s="139"/>
      <c r="G283" s="139"/>
      <c r="H283" s="139"/>
      <c r="I283" s="138"/>
      <c r="J283" s="140" t="s">
        <v>518</v>
      </c>
      <c r="K283" s="141"/>
      <c r="L283" s="141"/>
      <c r="M283" s="141"/>
      <c r="N283" s="141"/>
      <c r="O283" s="141"/>
      <c r="P283" s="142"/>
      <c r="Q283" s="130"/>
      <c r="R283" s="121" t="s">
        <v>328</v>
      </c>
      <c r="S283" s="95">
        <v>45474</v>
      </c>
      <c r="T283" s="95">
        <v>45474</v>
      </c>
      <c r="U283" s="95"/>
      <c r="V283" s="97">
        <f t="shared" ca="1" si="4"/>
        <v>1</v>
      </c>
      <c r="W283" s="98">
        <v>0</v>
      </c>
      <c r="X283" s="103" t="s">
        <v>290</v>
      </c>
      <c r="Y283" s="99"/>
      <c r="Z283" s="99"/>
      <c r="AA283" s="100"/>
    </row>
    <row r="284" spans="3:27" ht="26.25" customHeight="1" x14ac:dyDescent="0.3">
      <c r="C284" s="137" t="s">
        <v>35</v>
      </c>
      <c r="D284" s="138"/>
      <c r="E284" s="137" t="s">
        <v>309</v>
      </c>
      <c r="F284" s="139"/>
      <c r="G284" s="139"/>
      <c r="H284" s="139"/>
      <c r="I284" s="138"/>
      <c r="J284" s="140" t="s">
        <v>637</v>
      </c>
      <c r="K284" s="141"/>
      <c r="L284" s="141"/>
      <c r="M284" s="141"/>
      <c r="N284" s="141"/>
      <c r="O284" s="141"/>
      <c r="P284" s="142"/>
      <c r="Q284" s="130"/>
      <c r="R284" s="121" t="s">
        <v>328</v>
      </c>
      <c r="S284" s="95">
        <v>45474</v>
      </c>
      <c r="T284" s="95">
        <v>45474</v>
      </c>
      <c r="U284" s="95"/>
      <c r="V284" s="97">
        <f t="shared" ca="1" si="4"/>
        <v>1</v>
      </c>
      <c r="W284" s="98">
        <v>0</v>
      </c>
      <c r="X284" s="103" t="s">
        <v>290</v>
      </c>
      <c r="Y284" s="99"/>
      <c r="Z284" s="99"/>
      <c r="AA284" s="100"/>
    </row>
    <row r="285" spans="3:27" ht="18" customHeight="1" x14ac:dyDescent="0.3">
      <c r="C285" s="137" t="s">
        <v>35</v>
      </c>
      <c r="D285" s="138"/>
      <c r="E285" s="137" t="s">
        <v>309</v>
      </c>
      <c r="F285" s="139"/>
      <c r="G285" s="139"/>
      <c r="H285" s="139"/>
      <c r="I285" s="138"/>
      <c r="J285" s="140" t="s">
        <v>502</v>
      </c>
      <c r="K285" s="141"/>
      <c r="L285" s="141"/>
      <c r="M285" s="141"/>
      <c r="N285" s="141"/>
      <c r="O285" s="141"/>
      <c r="P285" s="142"/>
      <c r="Q285" s="130"/>
      <c r="R285" s="121" t="s">
        <v>328</v>
      </c>
      <c r="S285" s="95">
        <v>45474</v>
      </c>
      <c r="T285" s="95">
        <v>45474</v>
      </c>
      <c r="U285" s="95"/>
      <c r="V285" s="97">
        <f t="shared" ca="1" si="4"/>
        <v>1</v>
      </c>
      <c r="W285" s="98">
        <v>0</v>
      </c>
      <c r="X285" s="103" t="s">
        <v>290</v>
      </c>
      <c r="Y285" s="99"/>
      <c r="Z285" s="99"/>
      <c r="AA285" s="100"/>
    </row>
    <row r="286" spans="3:27" ht="18" customHeight="1" x14ac:dyDescent="0.3">
      <c r="C286" s="137" t="s">
        <v>35</v>
      </c>
      <c r="D286" s="138"/>
      <c r="E286" s="137" t="s">
        <v>309</v>
      </c>
      <c r="F286" s="139"/>
      <c r="G286" s="139"/>
      <c r="H286" s="139"/>
      <c r="I286" s="138"/>
      <c r="J286" s="140" t="s">
        <v>503</v>
      </c>
      <c r="K286" s="141"/>
      <c r="L286" s="141"/>
      <c r="M286" s="141"/>
      <c r="N286" s="141"/>
      <c r="O286" s="141"/>
      <c r="P286" s="142"/>
      <c r="Q286" s="130"/>
      <c r="R286" s="121" t="s">
        <v>328</v>
      </c>
      <c r="S286" s="95">
        <v>45474</v>
      </c>
      <c r="T286" s="95">
        <v>45474</v>
      </c>
      <c r="U286" s="95"/>
      <c r="V286" s="97">
        <f t="shared" ca="1" si="4"/>
        <v>1</v>
      </c>
      <c r="W286" s="98">
        <v>0</v>
      </c>
      <c r="X286" s="103" t="s">
        <v>290</v>
      </c>
      <c r="Y286" s="99"/>
      <c r="Z286" s="99"/>
      <c r="AA286" s="100"/>
    </row>
    <row r="287" spans="3:27" ht="18" customHeight="1" x14ac:dyDescent="0.3">
      <c r="C287" s="137" t="s">
        <v>35</v>
      </c>
      <c r="D287" s="138"/>
      <c r="E287" s="137" t="s">
        <v>309</v>
      </c>
      <c r="F287" s="139"/>
      <c r="G287" s="139"/>
      <c r="H287" s="139"/>
      <c r="I287" s="138"/>
      <c r="J287" s="140" t="s">
        <v>543</v>
      </c>
      <c r="K287" s="141"/>
      <c r="L287" s="141"/>
      <c r="M287" s="141"/>
      <c r="N287" s="141"/>
      <c r="O287" s="141"/>
      <c r="P287" s="142"/>
      <c r="Q287" s="130"/>
      <c r="R287" s="121" t="s">
        <v>328</v>
      </c>
      <c r="S287" s="95">
        <v>45475</v>
      </c>
      <c r="T287" s="95">
        <v>45475</v>
      </c>
      <c r="U287" s="95"/>
      <c r="V287" s="97">
        <f t="shared" ca="1" si="4"/>
        <v>1</v>
      </c>
      <c r="W287" s="98">
        <v>0</v>
      </c>
      <c r="X287" s="103" t="s">
        <v>290</v>
      </c>
      <c r="Y287" s="99"/>
      <c r="Z287" s="99"/>
      <c r="AA287" s="100"/>
    </row>
    <row r="288" spans="3:27" ht="18" customHeight="1" x14ac:dyDescent="0.3">
      <c r="C288" s="137" t="s">
        <v>35</v>
      </c>
      <c r="D288" s="138"/>
      <c r="E288" s="137" t="s">
        <v>309</v>
      </c>
      <c r="F288" s="139"/>
      <c r="G288" s="139"/>
      <c r="H288" s="139"/>
      <c r="I288" s="138"/>
      <c r="J288" s="140" t="s">
        <v>544</v>
      </c>
      <c r="K288" s="141"/>
      <c r="L288" s="141"/>
      <c r="M288" s="141"/>
      <c r="N288" s="141"/>
      <c r="O288" s="141"/>
      <c r="P288" s="142"/>
      <c r="Q288" s="130"/>
      <c r="R288" s="121" t="s">
        <v>328</v>
      </c>
      <c r="S288" s="95">
        <v>45475</v>
      </c>
      <c r="T288" s="95">
        <v>45475</v>
      </c>
      <c r="U288" s="95"/>
      <c r="V288" s="97">
        <f t="shared" ca="1" si="4"/>
        <v>1</v>
      </c>
      <c r="W288" s="98">
        <v>0</v>
      </c>
      <c r="X288" s="103" t="s">
        <v>290</v>
      </c>
      <c r="Y288" s="99"/>
      <c r="Z288" s="99"/>
      <c r="AA288" s="100"/>
    </row>
    <row r="289" spans="3:27" ht="18" customHeight="1" x14ac:dyDescent="0.3">
      <c r="C289" s="137" t="s">
        <v>35</v>
      </c>
      <c r="D289" s="138"/>
      <c r="E289" s="137" t="s">
        <v>309</v>
      </c>
      <c r="F289" s="139"/>
      <c r="G289" s="139"/>
      <c r="H289" s="139"/>
      <c r="I289" s="138"/>
      <c r="J289" s="140" t="s">
        <v>545</v>
      </c>
      <c r="K289" s="141"/>
      <c r="L289" s="141"/>
      <c r="M289" s="141"/>
      <c r="N289" s="141"/>
      <c r="O289" s="141"/>
      <c r="P289" s="142"/>
      <c r="Q289" s="130"/>
      <c r="R289" s="121" t="s">
        <v>328</v>
      </c>
      <c r="S289" s="95">
        <v>45476</v>
      </c>
      <c r="T289" s="95">
        <v>45476</v>
      </c>
      <c r="U289" s="95"/>
      <c r="V289" s="97">
        <f t="shared" ca="1" si="4"/>
        <v>1</v>
      </c>
      <c r="W289" s="98">
        <v>0</v>
      </c>
      <c r="X289" s="103" t="s">
        <v>290</v>
      </c>
      <c r="Y289" s="99"/>
      <c r="Z289" s="99"/>
      <c r="AA289" s="100"/>
    </row>
    <row r="290" spans="3:27" ht="18" customHeight="1" x14ac:dyDescent="0.3">
      <c r="C290" s="137" t="s">
        <v>35</v>
      </c>
      <c r="D290" s="138"/>
      <c r="E290" s="137" t="s">
        <v>309</v>
      </c>
      <c r="F290" s="139"/>
      <c r="G290" s="139"/>
      <c r="H290" s="139"/>
      <c r="I290" s="138"/>
      <c r="J290" s="140" t="s">
        <v>546</v>
      </c>
      <c r="K290" s="141"/>
      <c r="L290" s="141"/>
      <c r="M290" s="141"/>
      <c r="N290" s="141"/>
      <c r="O290" s="141"/>
      <c r="P290" s="142"/>
      <c r="Q290" s="130"/>
      <c r="R290" s="121" t="s">
        <v>328</v>
      </c>
      <c r="S290" s="95">
        <v>45476</v>
      </c>
      <c r="T290" s="95">
        <v>45476</v>
      </c>
      <c r="U290" s="95"/>
      <c r="V290" s="97">
        <f t="shared" ca="1" si="4"/>
        <v>1</v>
      </c>
      <c r="W290" s="98">
        <v>0</v>
      </c>
      <c r="X290" s="103" t="s">
        <v>290</v>
      </c>
      <c r="Y290" s="99"/>
      <c r="Z290" s="99"/>
      <c r="AA290" s="100"/>
    </row>
    <row r="291" spans="3:27" ht="18" customHeight="1" x14ac:dyDescent="0.3">
      <c r="C291" s="137" t="s">
        <v>35</v>
      </c>
      <c r="D291" s="138"/>
      <c r="E291" s="137" t="s">
        <v>309</v>
      </c>
      <c r="F291" s="139"/>
      <c r="G291" s="139"/>
      <c r="H291" s="139"/>
      <c r="I291" s="138"/>
      <c r="J291" s="140" t="s">
        <v>508</v>
      </c>
      <c r="K291" s="141"/>
      <c r="L291" s="141"/>
      <c r="M291" s="141"/>
      <c r="N291" s="141"/>
      <c r="O291" s="141"/>
      <c r="P291" s="142"/>
      <c r="Q291" s="130"/>
      <c r="R291" s="121" t="s">
        <v>328</v>
      </c>
      <c r="S291" s="95">
        <v>45477</v>
      </c>
      <c r="T291" s="95">
        <v>45477</v>
      </c>
      <c r="U291" s="95"/>
      <c r="V291" s="97">
        <f t="shared" ref="V291:V354" ca="1" si="5">+IF(U291="",IF(T291-TODAY()&lt;0,-1,1),IF(T291-U291&lt;0,-1,1))</f>
        <v>1</v>
      </c>
      <c r="W291" s="98">
        <v>0</v>
      </c>
      <c r="X291" s="103" t="s">
        <v>290</v>
      </c>
      <c r="Y291" s="99"/>
      <c r="Z291" s="99"/>
      <c r="AA291" s="100"/>
    </row>
    <row r="292" spans="3:27" ht="18" customHeight="1" x14ac:dyDescent="0.3">
      <c r="C292" s="137" t="s">
        <v>35</v>
      </c>
      <c r="D292" s="138"/>
      <c r="E292" s="137" t="s">
        <v>309</v>
      </c>
      <c r="F292" s="139"/>
      <c r="G292" s="139"/>
      <c r="H292" s="139"/>
      <c r="I292" s="138"/>
      <c r="J292" s="140" t="s">
        <v>509</v>
      </c>
      <c r="K292" s="141"/>
      <c r="L292" s="141"/>
      <c r="M292" s="141"/>
      <c r="N292" s="141"/>
      <c r="O292" s="141"/>
      <c r="P292" s="142"/>
      <c r="Q292" s="130"/>
      <c r="R292" s="121" t="s">
        <v>328</v>
      </c>
      <c r="S292" s="95">
        <v>45477</v>
      </c>
      <c r="T292" s="95">
        <v>45477</v>
      </c>
      <c r="U292" s="95"/>
      <c r="V292" s="97">
        <f t="shared" ca="1" si="5"/>
        <v>1</v>
      </c>
      <c r="W292" s="98">
        <v>0</v>
      </c>
      <c r="X292" s="103" t="s">
        <v>290</v>
      </c>
      <c r="Y292" s="99"/>
      <c r="Z292" s="99"/>
      <c r="AA292" s="100"/>
    </row>
    <row r="293" spans="3:27" ht="18" customHeight="1" x14ac:dyDescent="0.3">
      <c r="C293" s="137" t="s">
        <v>35</v>
      </c>
      <c r="D293" s="138"/>
      <c r="E293" s="137" t="s">
        <v>309</v>
      </c>
      <c r="F293" s="139"/>
      <c r="G293" s="139"/>
      <c r="H293" s="139"/>
      <c r="I293" s="138"/>
      <c r="J293" s="140" t="s">
        <v>510</v>
      </c>
      <c r="K293" s="141"/>
      <c r="L293" s="141"/>
      <c r="M293" s="141"/>
      <c r="N293" s="141"/>
      <c r="O293" s="141"/>
      <c r="P293" s="142"/>
      <c r="Q293" s="130"/>
      <c r="R293" s="121" t="s">
        <v>328</v>
      </c>
      <c r="S293" s="95">
        <v>45478</v>
      </c>
      <c r="T293" s="95">
        <v>45478</v>
      </c>
      <c r="U293" s="95"/>
      <c r="V293" s="97">
        <f t="shared" ca="1" si="5"/>
        <v>1</v>
      </c>
      <c r="W293" s="98">
        <v>0</v>
      </c>
      <c r="X293" s="103" t="s">
        <v>290</v>
      </c>
      <c r="Y293" s="99"/>
      <c r="Z293" s="99"/>
      <c r="AA293" s="100"/>
    </row>
    <row r="294" spans="3:27" ht="18" customHeight="1" x14ac:dyDescent="0.3">
      <c r="C294" s="137" t="s">
        <v>35</v>
      </c>
      <c r="D294" s="138"/>
      <c r="E294" s="137" t="s">
        <v>309</v>
      </c>
      <c r="F294" s="139"/>
      <c r="G294" s="139"/>
      <c r="H294" s="139"/>
      <c r="I294" s="138"/>
      <c r="J294" s="140" t="s">
        <v>511</v>
      </c>
      <c r="K294" s="141"/>
      <c r="L294" s="141"/>
      <c r="M294" s="141"/>
      <c r="N294" s="141"/>
      <c r="O294" s="141"/>
      <c r="P294" s="142"/>
      <c r="Q294" s="130"/>
      <c r="R294" s="121" t="s">
        <v>328</v>
      </c>
      <c r="S294" s="95">
        <v>45481</v>
      </c>
      <c r="T294" s="95">
        <v>45481</v>
      </c>
      <c r="U294" s="95"/>
      <c r="V294" s="97">
        <f t="shared" ca="1" si="5"/>
        <v>1</v>
      </c>
      <c r="W294" s="98">
        <v>0</v>
      </c>
      <c r="X294" s="103" t="s">
        <v>290</v>
      </c>
      <c r="Y294" s="99"/>
      <c r="Z294" s="99"/>
      <c r="AA294" s="100"/>
    </row>
    <row r="295" spans="3:27" ht="18" customHeight="1" x14ac:dyDescent="0.3">
      <c r="C295" s="137" t="s">
        <v>35</v>
      </c>
      <c r="D295" s="138"/>
      <c r="E295" s="137" t="s">
        <v>309</v>
      </c>
      <c r="F295" s="139"/>
      <c r="G295" s="139"/>
      <c r="H295" s="139"/>
      <c r="I295" s="138"/>
      <c r="J295" s="140" t="s">
        <v>512</v>
      </c>
      <c r="K295" s="141"/>
      <c r="L295" s="141"/>
      <c r="M295" s="141"/>
      <c r="N295" s="141"/>
      <c r="O295" s="141"/>
      <c r="P295" s="142"/>
      <c r="Q295" s="130"/>
      <c r="R295" s="121" t="s">
        <v>328</v>
      </c>
      <c r="S295" s="95">
        <v>45481</v>
      </c>
      <c r="T295" s="95">
        <v>45481</v>
      </c>
      <c r="U295" s="95"/>
      <c r="V295" s="97">
        <f t="shared" ca="1" si="5"/>
        <v>1</v>
      </c>
      <c r="W295" s="98">
        <v>0</v>
      </c>
      <c r="X295" s="103" t="s">
        <v>290</v>
      </c>
      <c r="Y295" s="99"/>
      <c r="Z295" s="99"/>
      <c r="AA295" s="100"/>
    </row>
    <row r="296" spans="3:27" ht="18" customHeight="1" x14ac:dyDescent="0.3">
      <c r="C296" s="137" t="s">
        <v>35</v>
      </c>
      <c r="D296" s="138"/>
      <c r="E296" s="137" t="s">
        <v>309</v>
      </c>
      <c r="F296" s="139"/>
      <c r="G296" s="139"/>
      <c r="H296" s="139"/>
      <c r="I296" s="138"/>
      <c r="J296" s="140" t="s">
        <v>513</v>
      </c>
      <c r="K296" s="141"/>
      <c r="L296" s="141"/>
      <c r="M296" s="141"/>
      <c r="N296" s="141"/>
      <c r="O296" s="141"/>
      <c r="P296" s="142"/>
      <c r="Q296" s="130"/>
      <c r="R296" s="121" t="s">
        <v>328</v>
      </c>
      <c r="S296" s="95">
        <v>45481</v>
      </c>
      <c r="T296" s="95">
        <v>45481</v>
      </c>
      <c r="U296" s="95"/>
      <c r="V296" s="97">
        <f t="shared" ca="1" si="5"/>
        <v>1</v>
      </c>
      <c r="W296" s="98">
        <v>0</v>
      </c>
      <c r="X296" s="103" t="s">
        <v>290</v>
      </c>
      <c r="Y296" s="99"/>
      <c r="Z296" s="99"/>
      <c r="AA296" s="100"/>
    </row>
    <row r="297" spans="3:27" ht="18" customHeight="1" x14ac:dyDescent="0.3">
      <c r="C297" s="137" t="s">
        <v>35</v>
      </c>
      <c r="D297" s="138"/>
      <c r="E297" s="137" t="s">
        <v>309</v>
      </c>
      <c r="F297" s="139"/>
      <c r="G297" s="139"/>
      <c r="H297" s="139"/>
      <c r="I297" s="138"/>
      <c r="J297" s="140" t="s">
        <v>514</v>
      </c>
      <c r="K297" s="141"/>
      <c r="L297" s="141"/>
      <c r="M297" s="141"/>
      <c r="N297" s="141"/>
      <c r="O297" s="141"/>
      <c r="P297" s="142"/>
      <c r="Q297" s="130"/>
      <c r="R297" s="121" t="s">
        <v>328</v>
      </c>
      <c r="S297" s="95">
        <v>45482</v>
      </c>
      <c r="T297" s="95">
        <v>45482</v>
      </c>
      <c r="U297" s="95"/>
      <c r="V297" s="97">
        <f t="shared" ca="1" si="5"/>
        <v>1</v>
      </c>
      <c r="W297" s="98">
        <v>0</v>
      </c>
      <c r="X297" s="103" t="s">
        <v>290</v>
      </c>
      <c r="Y297" s="99"/>
      <c r="Z297" s="99"/>
      <c r="AA297" s="100"/>
    </row>
    <row r="298" spans="3:27" ht="18" customHeight="1" x14ac:dyDescent="0.3">
      <c r="C298" s="137" t="s">
        <v>35</v>
      </c>
      <c r="D298" s="138"/>
      <c r="E298" s="137" t="s">
        <v>309</v>
      </c>
      <c r="F298" s="139"/>
      <c r="G298" s="139"/>
      <c r="H298" s="139"/>
      <c r="I298" s="138"/>
      <c r="J298" s="140" t="s">
        <v>515</v>
      </c>
      <c r="K298" s="141"/>
      <c r="L298" s="141"/>
      <c r="M298" s="141"/>
      <c r="N298" s="141"/>
      <c r="O298" s="141"/>
      <c r="P298" s="142"/>
      <c r="Q298" s="130"/>
      <c r="R298" s="121" t="s">
        <v>328</v>
      </c>
      <c r="S298" s="95">
        <v>45483</v>
      </c>
      <c r="T298" s="95">
        <v>45483</v>
      </c>
      <c r="U298" s="95"/>
      <c r="V298" s="97">
        <f t="shared" ca="1" si="5"/>
        <v>1</v>
      </c>
      <c r="W298" s="98">
        <v>0</v>
      </c>
      <c r="X298" s="103" t="s">
        <v>290</v>
      </c>
      <c r="Y298" s="99"/>
      <c r="Z298" s="99"/>
      <c r="AA298" s="100"/>
    </row>
    <row r="299" spans="3:27" ht="18" customHeight="1" x14ac:dyDescent="0.3">
      <c r="C299" s="137" t="s">
        <v>35</v>
      </c>
      <c r="D299" s="138"/>
      <c r="E299" s="137" t="s">
        <v>309</v>
      </c>
      <c r="F299" s="139"/>
      <c r="G299" s="139"/>
      <c r="H299" s="139"/>
      <c r="I299" s="138"/>
      <c r="J299" s="140" t="s">
        <v>516</v>
      </c>
      <c r="K299" s="141"/>
      <c r="L299" s="141"/>
      <c r="M299" s="141"/>
      <c r="N299" s="141"/>
      <c r="O299" s="141"/>
      <c r="P299" s="142"/>
      <c r="Q299" s="130"/>
      <c r="R299" s="121" t="s">
        <v>328</v>
      </c>
      <c r="S299" s="95">
        <v>45484</v>
      </c>
      <c r="T299" s="95">
        <v>45484</v>
      </c>
      <c r="U299" s="95"/>
      <c r="V299" s="97">
        <f t="shared" ca="1" si="5"/>
        <v>1</v>
      </c>
      <c r="W299" s="98">
        <v>0</v>
      </c>
      <c r="X299" s="103" t="s">
        <v>290</v>
      </c>
      <c r="Y299" s="99"/>
      <c r="Z299" s="99"/>
      <c r="AA299" s="100"/>
    </row>
    <row r="300" spans="3:27" ht="18" customHeight="1" x14ac:dyDescent="0.3">
      <c r="C300" s="137" t="s">
        <v>35</v>
      </c>
      <c r="D300" s="138"/>
      <c r="E300" s="137" t="s">
        <v>309</v>
      </c>
      <c r="F300" s="139"/>
      <c r="G300" s="139"/>
      <c r="H300" s="139"/>
      <c r="I300" s="138"/>
      <c r="J300" s="140" t="s">
        <v>517</v>
      </c>
      <c r="K300" s="141"/>
      <c r="L300" s="141"/>
      <c r="M300" s="141"/>
      <c r="N300" s="141"/>
      <c r="O300" s="141"/>
      <c r="P300" s="142"/>
      <c r="Q300" s="130"/>
      <c r="R300" s="121" t="s">
        <v>328</v>
      </c>
      <c r="S300" s="95">
        <v>45481</v>
      </c>
      <c r="T300" s="95">
        <v>45484</v>
      </c>
      <c r="U300" s="95"/>
      <c r="V300" s="97">
        <f t="shared" ca="1" si="5"/>
        <v>1</v>
      </c>
      <c r="W300" s="98">
        <v>0</v>
      </c>
      <c r="X300" s="103" t="s">
        <v>290</v>
      </c>
      <c r="Y300" s="99"/>
      <c r="Z300" s="99"/>
      <c r="AA300" s="100"/>
    </row>
    <row r="301" spans="3:27" ht="27" customHeight="1" x14ac:dyDescent="0.3">
      <c r="C301" s="137" t="s">
        <v>35</v>
      </c>
      <c r="D301" s="138"/>
      <c r="E301" s="137" t="s">
        <v>310</v>
      </c>
      <c r="F301" s="139"/>
      <c r="G301" s="139"/>
      <c r="H301" s="139"/>
      <c r="I301" s="138"/>
      <c r="J301" s="140" t="s">
        <v>428</v>
      </c>
      <c r="K301" s="141"/>
      <c r="L301" s="141"/>
      <c r="M301" s="141"/>
      <c r="N301" s="141"/>
      <c r="O301" s="141"/>
      <c r="P301" s="142"/>
      <c r="Q301" s="130"/>
      <c r="R301" s="121" t="s">
        <v>331</v>
      </c>
      <c r="S301" s="95">
        <v>45481</v>
      </c>
      <c r="T301" s="95">
        <v>45485</v>
      </c>
      <c r="U301" s="95"/>
      <c r="V301" s="97">
        <f t="shared" ca="1" si="5"/>
        <v>1</v>
      </c>
      <c r="W301" s="98">
        <v>0</v>
      </c>
      <c r="X301" s="103" t="s">
        <v>290</v>
      </c>
      <c r="Y301" s="99"/>
      <c r="Z301" s="99"/>
      <c r="AA301" s="100"/>
    </row>
    <row r="302" spans="3:27" ht="28.5" customHeight="1" x14ac:dyDescent="0.3">
      <c r="C302" s="137" t="s">
        <v>35</v>
      </c>
      <c r="D302" s="138"/>
      <c r="E302" s="137" t="s">
        <v>310</v>
      </c>
      <c r="F302" s="139"/>
      <c r="G302" s="139"/>
      <c r="H302" s="139"/>
      <c r="I302" s="138"/>
      <c r="J302" s="140" t="s">
        <v>429</v>
      </c>
      <c r="K302" s="141"/>
      <c r="L302" s="141"/>
      <c r="M302" s="141"/>
      <c r="N302" s="141"/>
      <c r="O302" s="141"/>
      <c r="P302" s="142"/>
      <c r="Q302" s="130"/>
      <c r="R302" s="121" t="s">
        <v>331</v>
      </c>
      <c r="S302" s="95">
        <v>45478</v>
      </c>
      <c r="T302" s="95">
        <v>45485</v>
      </c>
      <c r="U302" s="95"/>
      <c r="V302" s="97">
        <f t="shared" ca="1" si="5"/>
        <v>1</v>
      </c>
      <c r="W302" s="98">
        <v>0</v>
      </c>
      <c r="X302" s="103" t="s">
        <v>290</v>
      </c>
      <c r="Y302" s="99"/>
      <c r="Z302" s="99"/>
      <c r="AA302" s="100"/>
    </row>
    <row r="303" spans="3:27" ht="28.5" customHeight="1" x14ac:dyDescent="0.3">
      <c r="C303" s="137" t="s">
        <v>35</v>
      </c>
      <c r="D303" s="138"/>
      <c r="E303" s="137" t="s">
        <v>310</v>
      </c>
      <c r="F303" s="139"/>
      <c r="G303" s="139"/>
      <c r="H303" s="139"/>
      <c r="I303" s="138"/>
      <c r="J303" s="140" t="s">
        <v>601</v>
      </c>
      <c r="K303" s="141"/>
      <c r="L303" s="141"/>
      <c r="M303" s="141"/>
      <c r="N303" s="141"/>
      <c r="O303" s="141"/>
      <c r="P303" s="142"/>
      <c r="Q303" s="130"/>
      <c r="R303" s="121" t="s">
        <v>331</v>
      </c>
      <c r="S303" s="95">
        <v>45485</v>
      </c>
      <c r="T303" s="95">
        <v>45488</v>
      </c>
      <c r="U303" s="95"/>
      <c r="V303" s="97">
        <f t="shared" ca="1" si="5"/>
        <v>1</v>
      </c>
      <c r="W303" s="98">
        <v>0</v>
      </c>
      <c r="X303" s="103" t="s">
        <v>290</v>
      </c>
      <c r="Y303" s="99"/>
      <c r="Z303" s="99"/>
      <c r="AA303" s="100"/>
    </row>
    <row r="304" spans="3:27" ht="18" customHeight="1" x14ac:dyDescent="0.3">
      <c r="C304" s="137" t="s">
        <v>35</v>
      </c>
      <c r="D304" s="138"/>
      <c r="E304" s="137" t="s">
        <v>309</v>
      </c>
      <c r="F304" s="139"/>
      <c r="G304" s="139"/>
      <c r="H304" s="139"/>
      <c r="I304" s="138"/>
      <c r="J304" s="140" t="s">
        <v>430</v>
      </c>
      <c r="K304" s="141"/>
      <c r="L304" s="141"/>
      <c r="M304" s="141"/>
      <c r="N304" s="141"/>
      <c r="O304" s="141"/>
      <c r="P304" s="142"/>
      <c r="Q304" s="130"/>
      <c r="R304" s="121" t="s">
        <v>328</v>
      </c>
      <c r="S304" s="95">
        <v>45505</v>
      </c>
      <c r="T304" s="95">
        <v>45518</v>
      </c>
      <c r="U304" s="95"/>
      <c r="V304" s="97">
        <f t="shared" ca="1" si="5"/>
        <v>1</v>
      </c>
      <c r="W304" s="98">
        <v>0</v>
      </c>
      <c r="X304" s="103" t="s">
        <v>290</v>
      </c>
      <c r="Y304" s="99"/>
      <c r="Z304" s="99"/>
      <c r="AA304" s="100"/>
    </row>
    <row r="305" spans="3:27" ht="18" customHeight="1" x14ac:dyDescent="0.3">
      <c r="C305" s="137" t="s">
        <v>35</v>
      </c>
      <c r="D305" s="138"/>
      <c r="E305" s="137" t="s">
        <v>309</v>
      </c>
      <c r="F305" s="139"/>
      <c r="G305" s="139"/>
      <c r="H305" s="139"/>
      <c r="I305" s="138"/>
      <c r="J305" s="140" t="s">
        <v>518</v>
      </c>
      <c r="K305" s="141"/>
      <c r="L305" s="141"/>
      <c r="M305" s="141"/>
      <c r="N305" s="141"/>
      <c r="O305" s="141"/>
      <c r="P305" s="142"/>
      <c r="Q305" s="130"/>
      <c r="R305" s="121" t="s">
        <v>328</v>
      </c>
      <c r="S305" s="95">
        <v>45505</v>
      </c>
      <c r="T305" s="95">
        <v>45505</v>
      </c>
      <c r="U305" s="95"/>
      <c r="V305" s="97">
        <f t="shared" ca="1" si="5"/>
        <v>1</v>
      </c>
      <c r="W305" s="98">
        <v>0</v>
      </c>
      <c r="X305" s="103" t="s">
        <v>290</v>
      </c>
      <c r="Y305" s="99"/>
      <c r="Z305" s="99"/>
      <c r="AA305" s="100"/>
    </row>
    <row r="306" spans="3:27" ht="26.25" customHeight="1" x14ac:dyDescent="0.3">
      <c r="C306" s="137" t="s">
        <v>35</v>
      </c>
      <c r="D306" s="138"/>
      <c r="E306" s="137" t="s">
        <v>309</v>
      </c>
      <c r="F306" s="139"/>
      <c r="G306" s="139"/>
      <c r="H306" s="139"/>
      <c r="I306" s="138"/>
      <c r="J306" s="140" t="s">
        <v>638</v>
      </c>
      <c r="K306" s="141"/>
      <c r="L306" s="141"/>
      <c r="M306" s="141"/>
      <c r="N306" s="141"/>
      <c r="O306" s="141"/>
      <c r="P306" s="142"/>
      <c r="Q306" s="130"/>
      <c r="R306" s="121" t="s">
        <v>328</v>
      </c>
      <c r="S306" s="95">
        <v>45505</v>
      </c>
      <c r="T306" s="95">
        <v>45505</v>
      </c>
      <c r="U306" s="95"/>
      <c r="V306" s="97">
        <f t="shared" ca="1" si="5"/>
        <v>1</v>
      </c>
      <c r="W306" s="98">
        <v>0</v>
      </c>
      <c r="X306" s="103" t="s">
        <v>290</v>
      </c>
      <c r="Y306" s="99"/>
      <c r="Z306" s="99"/>
      <c r="AA306" s="100"/>
    </row>
    <row r="307" spans="3:27" ht="18" customHeight="1" x14ac:dyDescent="0.3">
      <c r="C307" s="137" t="s">
        <v>35</v>
      </c>
      <c r="D307" s="138"/>
      <c r="E307" s="137" t="s">
        <v>309</v>
      </c>
      <c r="F307" s="139"/>
      <c r="G307" s="139"/>
      <c r="H307" s="139"/>
      <c r="I307" s="138"/>
      <c r="J307" s="140" t="s">
        <v>502</v>
      </c>
      <c r="K307" s="141"/>
      <c r="L307" s="141"/>
      <c r="M307" s="141"/>
      <c r="N307" s="141"/>
      <c r="O307" s="141"/>
      <c r="P307" s="142"/>
      <c r="Q307" s="130"/>
      <c r="R307" s="121" t="s">
        <v>328</v>
      </c>
      <c r="S307" s="95">
        <v>45505</v>
      </c>
      <c r="T307" s="95">
        <v>45505</v>
      </c>
      <c r="U307" s="95"/>
      <c r="V307" s="97">
        <f t="shared" ca="1" si="5"/>
        <v>1</v>
      </c>
      <c r="W307" s="98">
        <v>0</v>
      </c>
      <c r="X307" s="103" t="s">
        <v>290</v>
      </c>
      <c r="Y307" s="99"/>
      <c r="Z307" s="99"/>
      <c r="AA307" s="100"/>
    </row>
    <row r="308" spans="3:27" ht="18" customHeight="1" x14ac:dyDescent="0.3">
      <c r="C308" s="137" t="s">
        <v>35</v>
      </c>
      <c r="D308" s="138"/>
      <c r="E308" s="137" t="s">
        <v>309</v>
      </c>
      <c r="F308" s="139"/>
      <c r="G308" s="139"/>
      <c r="H308" s="139"/>
      <c r="I308" s="138"/>
      <c r="J308" s="140" t="s">
        <v>503</v>
      </c>
      <c r="K308" s="141"/>
      <c r="L308" s="141"/>
      <c r="M308" s="141"/>
      <c r="N308" s="141"/>
      <c r="O308" s="141"/>
      <c r="P308" s="142"/>
      <c r="Q308" s="130"/>
      <c r="R308" s="121" t="s">
        <v>328</v>
      </c>
      <c r="S308" s="95">
        <v>45505</v>
      </c>
      <c r="T308" s="95">
        <v>45505</v>
      </c>
      <c r="U308" s="95"/>
      <c r="V308" s="97">
        <f t="shared" ca="1" si="5"/>
        <v>1</v>
      </c>
      <c r="W308" s="98">
        <v>0</v>
      </c>
      <c r="X308" s="103" t="s">
        <v>290</v>
      </c>
      <c r="Y308" s="99"/>
      <c r="Z308" s="99"/>
      <c r="AA308" s="100"/>
    </row>
    <row r="309" spans="3:27" ht="18" customHeight="1" x14ac:dyDescent="0.3">
      <c r="C309" s="137" t="s">
        <v>35</v>
      </c>
      <c r="D309" s="138"/>
      <c r="E309" s="137" t="s">
        <v>309</v>
      </c>
      <c r="F309" s="139"/>
      <c r="G309" s="139"/>
      <c r="H309" s="139"/>
      <c r="I309" s="138"/>
      <c r="J309" s="140" t="s">
        <v>547</v>
      </c>
      <c r="K309" s="141"/>
      <c r="L309" s="141"/>
      <c r="M309" s="141"/>
      <c r="N309" s="141"/>
      <c r="O309" s="141"/>
      <c r="P309" s="142"/>
      <c r="Q309" s="130"/>
      <c r="R309" s="121" t="s">
        <v>328</v>
      </c>
      <c r="S309" s="95">
        <v>45506</v>
      </c>
      <c r="T309" s="95">
        <v>45506</v>
      </c>
      <c r="U309" s="95"/>
      <c r="V309" s="97">
        <f t="shared" ca="1" si="5"/>
        <v>1</v>
      </c>
      <c r="W309" s="98">
        <v>0</v>
      </c>
      <c r="X309" s="103" t="s">
        <v>290</v>
      </c>
      <c r="Y309" s="99"/>
      <c r="Z309" s="99"/>
      <c r="AA309" s="100"/>
    </row>
    <row r="310" spans="3:27" ht="18" customHeight="1" x14ac:dyDescent="0.3">
      <c r="C310" s="137" t="s">
        <v>35</v>
      </c>
      <c r="D310" s="138"/>
      <c r="E310" s="137" t="s">
        <v>309</v>
      </c>
      <c r="F310" s="139"/>
      <c r="G310" s="139"/>
      <c r="H310" s="139"/>
      <c r="I310" s="138"/>
      <c r="J310" s="140" t="s">
        <v>548</v>
      </c>
      <c r="K310" s="141"/>
      <c r="L310" s="141"/>
      <c r="M310" s="141"/>
      <c r="N310" s="141"/>
      <c r="O310" s="141"/>
      <c r="P310" s="142"/>
      <c r="Q310" s="130"/>
      <c r="R310" s="121" t="s">
        <v>328</v>
      </c>
      <c r="S310" s="95">
        <v>45506</v>
      </c>
      <c r="T310" s="95">
        <v>45506</v>
      </c>
      <c r="U310" s="95"/>
      <c r="V310" s="97">
        <f t="shared" ca="1" si="5"/>
        <v>1</v>
      </c>
      <c r="W310" s="98">
        <v>0</v>
      </c>
      <c r="X310" s="103" t="s">
        <v>290</v>
      </c>
      <c r="Y310" s="99"/>
      <c r="Z310" s="99"/>
      <c r="AA310" s="100"/>
    </row>
    <row r="311" spans="3:27" ht="18" customHeight="1" x14ac:dyDescent="0.3">
      <c r="C311" s="137" t="s">
        <v>35</v>
      </c>
      <c r="D311" s="138"/>
      <c r="E311" s="137" t="s">
        <v>309</v>
      </c>
      <c r="F311" s="139"/>
      <c r="G311" s="139"/>
      <c r="H311" s="139"/>
      <c r="I311" s="138"/>
      <c r="J311" s="140" t="s">
        <v>549</v>
      </c>
      <c r="K311" s="141"/>
      <c r="L311" s="141"/>
      <c r="M311" s="141"/>
      <c r="N311" s="141"/>
      <c r="O311" s="141"/>
      <c r="P311" s="142"/>
      <c r="Q311" s="130"/>
      <c r="R311" s="121" t="s">
        <v>328</v>
      </c>
      <c r="S311" s="95">
        <v>45509</v>
      </c>
      <c r="T311" s="95">
        <v>45509</v>
      </c>
      <c r="U311" s="95"/>
      <c r="V311" s="97">
        <f t="shared" ca="1" si="5"/>
        <v>1</v>
      </c>
      <c r="W311" s="98">
        <v>0</v>
      </c>
      <c r="X311" s="103" t="s">
        <v>290</v>
      </c>
      <c r="Y311" s="99"/>
      <c r="Z311" s="99"/>
      <c r="AA311" s="100"/>
    </row>
    <row r="312" spans="3:27" ht="18" customHeight="1" x14ac:dyDescent="0.3">
      <c r="C312" s="137" t="s">
        <v>35</v>
      </c>
      <c r="D312" s="138"/>
      <c r="E312" s="137" t="s">
        <v>309</v>
      </c>
      <c r="F312" s="139"/>
      <c r="G312" s="139"/>
      <c r="H312" s="139"/>
      <c r="I312" s="138"/>
      <c r="J312" s="140" t="s">
        <v>550</v>
      </c>
      <c r="K312" s="141"/>
      <c r="L312" s="141"/>
      <c r="M312" s="141"/>
      <c r="N312" s="141"/>
      <c r="O312" s="141"/>
      <c r="P312" s="142"/>
      <c r="Q312" s="130"/>
      <c r="R312" s="121" t="s">
        <v>328</v>
      </c>
      <c r="S312" s="95">
        <v>45509</v>
      </c>
      <c r="T312" s="95">
        <v>45509</v>
      </c>
      <c r="U312" s="95"/>
      <c r="V312" s="97">
        <f t="shared" ca="1" si="5"/>
        <v>1</v>
      </c>
      <c r="W312" s="98">
        <v>0</v>
      </c>
      <c r="X312" s="103" t="s">
        <v>290</v>
      </c>
      <c r="Y312" s="99"/>
      <c r="Z312" s="99"/>
      <c r="AA312" s="100"/>
    </row>
    <row r="313" spans="3:27" ht="18" customHeight="1" x14ac:dyDescent="0.3">
      <c r="C313" s="137" t="s">
        <v>35</v>
      </c>
      <c r="D313" s="138"/>
      <c r="E313" s="137" t="s">
        <v>309</v>
      </c>
      <c r="F313" s="139"/>
      <c r="G313" s="139"/>
      <c r="H313" s="139"/>
      <c r="I313" s="138"/>
      <c r="J313" s="140" t="s">
        <v>508</v>
      </c>
      <c r="K313" s="141"/>
      <c r="L313" s="141"/>
      <c r="M313" s="141"/>
      <c r="N313" s="141"/>
      <c r="O313" s="141"/>
      <c r="P313" s="142"/>
      <c r="Q313" s="130"/>
      <c r="R313" s="121" t="s">
        <v>328</v>
      </c>
      <c r="S313" s="95">
        <v>45510</v>
      </c>
      <c r="T313" s="95">
        <v>45510</v>
      </c>
      <c r="U313" s="95"/>
      <c r="V313" s="97">
        <f t="shared" ca="1" si="5"/>
        <v>1</v>
      </c>
      <c r="W313" s="98">
        <v>0</v>
      </c>
      <c r="X313" s="103" t="s">
        <v>290</v>
      </c>
      <c r="Y313" s="99"/>
      <c r="Z313" s="99"/>
      <c r="AA313" s="100"/>
    </row>
    <row r="314" spans="3:27" ht="18" customHeight="1" x14ac:dyDescent="0.3">
      <c r="C314" s="137" t="s">
        <v>35</v>
      </c>
      <c r="D314" s="138"/>
      <c r="E314" s="137" t="s">
        <v>309</v>
      </c>
      <c r="F314" s="139"/>
      <c r="G314" s="139"/>
      <c r="H314" s="139"/>
      <c r="I314" s="138"/>
      <c r="J314" s="140" t="s">
        <v>509</v>
      </c>
      <c r="K314" s="141"/>
      <c r="L314" s="141"/>
      <c r="M314" s="141"/>
      <c r="N314" s="141"/>
      <c r="O314" s="141"/>
      <c r="P314" s="142"/>
      <c r="Q314" s="130"/>
      <c r="R314" s="121" t="s">
        <v>328</v>
      </c>
      <c r="S314" s="95">
        <v>45510</v>
      </c>
      <c r="T314" s="95">
        <v>45510</v>
      </c>
      <c r="U314" s="95"/>
      <c r="V314" s="97">
        <f t="shared" ca="1" si="5"/>
        <v>1</v>
      </c>
      <c r="W314" s="98">
        <v>0</v>
      </c>
      <c r="X314" s="103" t="s">
        <v>290</v>
      </c>
      <c r="Y314" s="99"/>
      <c r="Z314" s="99"/>
      <c r="AA314" s="100"/>
    </row>
    <row r="315" spans="3:27" ht="18" customHeight="1" x14ac:dyDescent="0.3">
      <c r="C315" s="137" t="s">
        <v>35</v>
      </c>
      <c r="D315" s="138"/>
      <c r="E315" s="137" t="s">
        <v>309</v>
      </c>
      <c r="F315" s="139"/>
      <c r="G315" s="139"/>
      <c r="H315" s="139"/>
      <c r="I315" s="138"/>
      <c r="J315" s="140" t="s">
        <v>510</v>
      </c>
      <c r="K315" s="141"/>
      <c r="L315" s="141"/>
      <c r="M315" s="141"/>
      <c r="N315" s="141"/>
      <c r="O315" s="141"/>
      <c r="P315" s="142"/>
      <c r="Q315" s="130"/>
      <c r="R315" s="121" t="s">
        <v>328</v>
      </c>
      <c r="S315" s="95">
        <v>45511</v>
      </c>
      <c r="T315" s="95">
        <v>45511</v>
      </c>
      <c r="U315" s="95"/>
      <c r="V315" s="97">
        <f t="shared" ca="1" si="5"/>
        <v>1</v>
      </c>
      <c r="W315" s="98">
        <v>0</v>
      </c>
      <c r="X315" s="103" t="s">
        <v>290</v>
      </c>
      <c r="Y315" s="99"/>
      <c r="Z315" s="99"/>
      <c r="AA315" s="100"/>
    </row>
    <row r="316" spans="3:27" ht="18" customHeight="1" x14ac:dyDescent="0.3">
      <c r="C316" s="137" t="s">
        <v>35</v>
      </c>
      <c r="D316" s="138"/>
      <c r="E316" s="137" t="s">
        <v>309</v>
      </c>
      <c r="F316" s="139"/>
      <c r="G316" s="139"/>
      <c r="H316" s="139"/>
      <c r="I316" s="138"/>
      <c r="J316" s="140" t="s">
        <v>511</v>
      </c>
      <c r="K316" s="141"/>
      <c r="L316" s="141"/>
      <c r="M316" s="141"/>
      <c r="N316" s="141"/>
      <c r="O316" s="141"/>
      <c r="P316" s="142"/>
      <c r="Q316" s="130"/>
      <c r="R316" s="121" t="s">
        <v>328</v>
      </c>
      <c r="S316" s="95">
        <v>45512</v>
      </c>
      <c r="T316" s="95">
        <v>45512</v>
      </c>
      <c r="U316" s="95"/>
      <c r="V316" s="97">
        <f t="shared" ca="1" si="5"/>
        <v>1</v>
      </c>
      <c r="W316" s="98">
        <v>0</v>
      </c>
      <c r="X316" s="103" t="s">
        <v>290</v>
      </c>
      <c r="Y316" s="99"/>
      <c r="Z316" s="99"/>
      <c r="AA316" s="100"/>
    </row>
    <row r="317" spans="3:27" ht="18" customHeight="1" x14ac:dyDescent="0.3">
      <c r="C317" s="137" t="s">
        <v>35</v>
      </c>
      <c r="D317" s="138"/>
      <c r="E317" s="137" t="s">
        <v>309</v>
      </c>
      <c r="F317" s="139"/>
      <c r="G317" s="139"/>
      <c r="H317" s="139"/>
      <c r="I317" s="138"/>
      <c r="J317" s="140" t="s">
        <v>512</v>
      </c>
      <c r="K317" s="141"/>
      <c r="L317" s="141"/>
      <c r="M317" s="141"/>
      <c r="N317" s="141"/>
      <c r="O317" s="141"/>
      <c r="P317" s="142"/>
      <c r="Q317" s="130"/>
      <c r="R317" s="121" t="s">
        <v>328</v>
      </c>
      <c r="S317" s="95">
        <v>45512</v>
      </c>
      <c r="T317" s="95">
        <v>45512</v>
      </c>
      <c r="U317" s="95"/>
      <c r="V317" s="97">
        <f t="shared" ca="1" si="5"/>
        <v>1</v>
      </c>
      <c r="W317" s="98">
        <v>0</v>
      </c>
      <c r="X317" s="103" t="s">
        <v>290</v>
      </c>
      <c r="Y317" s="99"/>
      <c r="Z317" s="99"/>
      <c r="AA317" s="100"/>
    </row>
    <row r="318" spans="3:27" ht="18" customHeight="1" x14ac:dyDescent="0.3">
      <c r="C318" s="137" t="s">
        <v>35</v>
      </c>
      <c r="D318" s="138"/>
      <c r="E318" s="137" t="s">
        <v>309</v>
      </c>
      <c r="F318" s="139"/>
      <c r="G318" s="139"/>
      <c r="H318" s="139"/>
      <c r="I318" s="138"/>
      <c r="J318" s="140" t="s">
        <v>513</v>
      </c>
      <c r="K318" s="141"/>
      <c r="L318" s="141"/>
      <c r="M318" s="141"/>
      <c r="N318" s="141"/>
      <c r="O318" s="141"/>
      <c r="P318" s="142"/>
      <c r="Q318" s="130"/>
      <c r="R318" s="121" t="s">
        <v>328</v>
      </c>
      <c r="S318" s="95">
        <v>45512</v>
      </c>
      <c r="T318" s="95">
        <v>45512</v>
      </c>
      <c r="U318" s="95"/>
      <c r="V318" s="97">
        <f t="shared" ca="1" si="5"/>
        <v>1</v>
      </c>
      <c r="W318" s="98">
        <v>0</v>
      </c>
      <c r="X318" s="103" t="s">
        <v>290</v>
      </c>
      <c r="Y318" s="99"/>
      <c r="Z318" s="99"/>
      <c r="AA318" s="100"/>
    </row>
    <row r="319" spans="3:27" ht="18" customHeight="1" x14ac:dyDescent="0.3">
      <c r="C319" s="137" t="s">
        <v>35</v>
      </c>
      <c r="D319" s="138"/>
      <c r="E319" s="137" t="s">
        <v>309</v>
      </c>
      <c r="F319" s="139"/>
      <c r="G319" s="139"/>
      <c r="H319" s="139"/>
      <c r="I319" s="138"/>
      <c r="J319" s="140" t="s">
        <v>514</v>
      </c>
      <c r="K319" s="141"/>
      <c r="L319" s="141"/>
      <c r="M319" s="141"/>
      <c r="N319" s="141"/>
      <c r="O319" s="141"/>
      <c r="P319" s="142"/>
      <c r="Q319" s="130"/>
      <c r="R319" s="121" t="s">
        <v>328</v>
      </c>
      <c r="S319" s="95">
        <v>45516</v>
      </c>
      <c r="T319" s="95">
        <v>45516</v>
      </c>
      <c r="U319" s="95"/>
      <c r="V319" s="97">
        <f t="shared" ca="1" si="5"/>
        <v>1</v>
      </c>
      <c r="W319" s="98">
        <v>0</v>
      </c>
      <c r="X319" s="103" t="s">
        <v>290</v>
      </c>
      <c r="Y319" s="99"/>
      <c r="Z319" s="99"/>
      <c r="AA319" s="100"/>
    </row>
    <row r="320" spans="3:27" ht="18" customHeight="1" x14ac:dyDescent="0.3">
      <c r="C320" s="137" t="s">
        <v>35</v>
      </c>
      <c r="D320" s="138"/>
      <c r="E320" s="137" t="s">
        <v>309</v>
      </c>
      <c r="F320" s="139"/>
      <c r="G320" s="139"/>
      <c r="H320" s="139"/>
      <c r="I320" s="138"/>
      <c r="J320" s="140" t="s">
        <v>515</v>
      </c>
      <c r="K320" s="141"/>
      <c r="L320" s="141"/>
      <c r="M320" s="141"/>
      <c r="N320" s="141"/>
      <c r="O320" s="141"/>
      <c r="P320" s="142"/>
      <c r="Q320" s="130"/>
      <c r="R320" s="121" t="s">
        <v>328</v>
      </c>
      <c r="S320" s="95">
        <v>45517</v>
      </c>
      <c r="T320" s="95">
        <v>45517</v>
      </c>
      <c r="U320" s="95"/>
      <c r="V320" s="97">
        <f t="shared" ca="1" si="5"/>
        <v>1</v>
      </c>
      <c r="W320" s="98">
        <v>0</v>
      </c>
      <c r="X320" s="103" t="s">
        <v>290</v>
      </c>
      <c r="Y320" s="99"/>
      <c r="Z320" s="99"/>
      <c r="AA320" s="100"/>
    </row>
    <row r="321" spans="3:27" ht="18" customHeight="1" x14ac:dyDescent="0.3">
      <c r="C321" s="137" t="s">
        <v>35</v>
      </c>
      <c r="D321" s="138"/>
      <c r="E321" s="137" t="s">
        <v>309</v>
      </c>
      <c r="F321" s="139"/>
      <c r="G321" s="139"/>
      <c r="H321" s="139"/>
      <c r="I321" s="138"/>
      <c r="J321" s="140" t="s">
        <v>516</v>
      </c>
      <c r="K321" s="141"/>
      <c r="L321" s="141"/>
      <c r="M321" s="141"/>
      <c r="N321" s="141"/>
      <c r="O321" s="141"/>
      <c r="P321" s="142"/>
      <c r="Q321" s="130"/>
      <c r="R321" s="121" t="s">
        <v>328</v>
      </c>
      <c r="S321" s="95">
        <v>45518</v>
      </c>
      <c r="T321" s="95">
        <v>45518</v>
      </c>
      <c r="U321" s="95"/>
      <c r="V321" s="97">
        <f t="shared" ca="1" si="5"/>
        <v>1</v>
      </c>
      <c r="W321" s="98">
        <v>0</v>
      </c>
      <c r="X321" s="103" t="s">
        <v>290</v>
      </c>
      <c r="Y321" s="99"/>
      <c r="Z321" s="99"/>
      <c r="AA321" s="100"/>
    </row>
    <row r="322" spans="3:27" ht="18" customHeight="1" x14ac:dyDescent="0.3">
      <c r="C322" s="137" t="s">
        <v>35</v>
      </c>
      <c r="D322" s="138"/>
      <c r="E322" s="137" t="s">
        <v>309</v>
      </c>
      <c r="F322" s="139"/>
      <c r="G322" s="139"/>
      <c r="H322" s="139"/>
      <c r="I322" s="138"/>
      <c r="J322" s="140" t="s">
        <v>517</v>
      </c>
      <c r="K322" s="141"/>
      <c r="L322" s="141"/>
      <c r="M322" s="141"/>
      <c r="N322" s="141"/>
      <c r="O322" s="141"/>
      <c r="P322" s="142"/>
      <c r="Q322" s="130"/>
      <c r="R322" s="121" t="s">
        <v>328</v>
      </c>
      <c r="S322" s="95">
        <v>45512</v>
      </c>
      <c r="T322" s="95">
        <v>45518</v>
      </c>
      <c r="U322" s="95"/>
      <c r="V322" s="97">
        <f t="shared" ca="1" si="5"/>
        <v>1</v>
      </c>
      <c r="W322" s="98">
        <v>0</v>
      </c>
      <c r="X322" s="103" t="s">
        <v>290</v>
      </c>
      <c r="Y322" s="99"/>
      <c r="Z322" s="99"/>
      <c r="AA322" s="100"/>
    </row>
    <row r="323" spans="3:27" ht="27" customHeight="1" x14ac:dyDescent="0.3">
      <c r="C323" s="137" t="s">
        <v>35</v>
      </c>
      <c r="D323" s="138"/>
      <c r="E323" s="137" t="s">
        <v>310</v>
      </c>
      <c r="F323" s="139"/>
      <c r="G323" s="139"/>
      <c r="H323" s="139"/>
      <c r="I323" s="138"/>
      <c r="J323" s="140" t="s">
        <v>431</v>
      </c>
      <c r="K323" s="141"/>
      <c r="L323" s="141"/>
      <c r="M323" s="141"/>
      <c r="N323" s="141"/>
      <c r="O323" s="141"/>
      <c r="P323" s="142"/>
      <c r="Q323" s="130"/>
      <c r="R323" s="121" t="s">
        <v>331</v>
      </c>
      <c r="S323" s="95">
        <v>45512</v>
      </c>
      <c r="T323" s="95">
        <v>45519</v>
      </c>
      <c r="U323" s="95"/>
      <c r="V323" s="97">
        <f t="shared" ca="1" si="5"/>
        <v>1</v>
      </c>
      <c r="W323" s="98">
        <v>0</v>
      </c>
      <c r="X323" s="103" t="s">
        <v>290</v>
      </c>
      <c r="Y323" s="99"/>
      <c r="Z323" s="99"/>
      <c r="AA323" s="100"/>
    </row>
    <row r="324" spans="3:27" ht="28.5" customHeight="1" x14ac:dyDescent="0.3">
      <c r="C324" s="137" t="s">
        <v>35</v>
      </c>
      <c r="D324" s="138"/>
      <c r="E324" s="137" t="s">
        <v>310</v>
      </c>
      <c r="F324" s="139"/>
      <c r="G324" s="139"/>
      <c r="H324" s="139"/>
      <c r="I324" s="138"/>
      <c r="J324" s="140" t="s">
        <v>432</v>
      </c>
      <c r="K324" s="141"/>
      <c r="L324" s="141"/>
      <c r="M324" s="141"/>
      <c r="N324" s="141"/>
      <c r="O324" s="141"/>
      <c r="P324" s="142"/>
      <c r="Q324" s="130"/>
      <c r="R324" s="121" t="s">
        <v>331</v>
      </c>
      <c r="S324" s="95">
        <v>45511</v>
      </c>
      <c r="T324" s="95">
        <v>45519</v>
      </c>
      <c r="U324" s="95"/>
      <c r="V324" s="97">
        <f t="shared" ca="1" si="5"/>
        <v>1</v>
      </c>
      <c r="W324" s="98">
        <v>0</v>
      </c>
      <c r="X324" s="103" t="s">
        <v>290</v>
      </c>
      <c r="Y324" s="99"/>
      <c r="Z324" s="99"/>
      <c r="AA324" s="100"/>
    </row>
    <row r="325" spans="3:27" ht="28.5" customHeight="1" x14ac:dyDescent="0.3">
      <c r="C325" s="137" t="s">
        <v>35</v>
      </c>
      <c r="D325" s="138"/>
      <c r="E325" s="137" t="s">
        <v>310</v>
      </c>
      <c r="F325" s="139"/>
      <c r="G325" s="139"/>
      <c r="H325" s="139"/>
      <c r="I325" s="138"/>
      <c r="J325" s="140" t="s">
        <v>602</v>
      </c>
      <c r="K325" s="141"/>
      <c r="L325" s="141"/>
      <c r="M325" s="141"/>
      <c r="N325" s="141"/>
      <c r="O325" s="141"/>
      <c r="P325" s="142"/>
      <c r="Q325" s="130"/>
      <c r="R325" s="121" t="s">
        <v>331</v>
      </c>
      <c r="S325" s="95">
        <v>45519</v>
      </c>
      <c r="T325" s="95">
        <v>45520</v>
      </c>
      <c r="U325" s="95"/>
      <c r="V325" s="97">
        <f t="shared" ca="1" si="5"/>
        <v>1</v>
      </c>
      <c r="W325" s="98">
        <v>0</v>
      </c>
      <c r="X325" s="103" t="s">
        <v>290</v>
      </c>
      <c r="Y325" s="99"/>
      <c r="Z325" s="99"/>
      <c r="AA325" s="100"/>
    </row>
    <row r="326" spans="3:27" ht="18" customHeight="1" x14ac:dyDescent="0.3">
      <c r="C326" s="137" t="s">
        <v>35</v>
      </c>
      <c r="D326" s="138"/>
      <c r="E326" s="137" t="s">
        <v>309</v>
      </c>
      <c r="F326" s="139"/>
      <c r="G326" s="139"/>
      <c r="H326" s="139"/>
      <c r="I326" s="138"/>
      <c r="J326" s="140" t="s">
        <v>433</v>
      </c>
      <c r="K326" s="141"/>
      <c r="L326" s="141"/>
      <c r="M326" s="141"/>
      <c r="N326" s="141"/>
      <c r="O326" s="141"/>
      <c r="P326" s="142"/>
      <c r="Q326" s="130"/>
      <c r="R326" s="121" t="s">
        <v>328</v>
      </c>
      <c r="S326" s="95">
        <v>45537</v>
      </c>
      <c r="T326" s="95">
        <v>45547</v>
      </c>
      <c r="U326" s="95"/>
      <c r="V326" s="97">
        <f t="shared" ca="1" si="5"/>
        <v>1</v>
      </c>
      <c r="W326" s="98">
        <v>0</v>
      </c>
      <c r="X326" s="103" t="s">
        <v>290</v>
      </c>
      <c r="Y326" s="99"/>
      <c r="Z326" s="99"/>
      <c r="AA326" s="100"/>
    </row>
    <row r="327" spans="3:27" ht="18" customHeight="1" x14ac:dyDescent="0.3">
      <c r="C327" s="137" t="s">
        <v>35</v>
      </c>
      <c r="D327" s="138"/>
      <c r="E327" s="137" t="s">
        <v>309</v>
      </c>
      <c r="F327" s="139"/>
      <c r="G327" s="139"/>
      <c r="H327" s="139"/>
      <c r="I327" s="138"/>
      <c r="J327" s="140" t="s">
        <v>518</v>
      </c>
      <c r="K327" s="141"/>
      <c r="L327" s="141"/>
      <c r="M327" s="141"/>
      <c r="N327" s="141"/>
      <c r="O327" s="141"/>
      <c r="P327" s="142"/>
      <c r="Q327" s="130"/>
      <c r="R327" s="121" t="s">
        <v>328</v>
      </c>
      <c r="S327" s="95">
        <v>45537</v>
      </c>
      <c r="T327" s="95">
        <v>45537</v>
      </c>
      <c r="U327" s="95"/>
      <c r="V327" s="97">
        <f t="shared" ca="1" si="5"/>
        <v>1</v>
      </c>
      <c r="W327" s="98">
        <v>0</v>
      </c>
      <c r="X327" s="103" t="s">
        <v>290</v>
      </c>
      <c r="Y327" s="99"/>
      <c r="Z327" s="99"/>
      <c r="AA327" s="100"/>
    </row>
    <row r="328" spans="3:27" ht="26.25" customHeight="1" x14ac:dyDescent="0.3">
      <c r="C328" s="137" t="s">
        <v>35</v>
      </c>
      <c r="D328" s="138"/>
      <c r="E328" s="137" t="s">
        <v>309</v>
      </c>
      <c r="F328" s="139"/>
      <c r="G328" s="139"/>
      <c r="H328" s="139"/>
      <c r="I328" s="138"/>
      <c r="J328" s="140" t="s">
        <v>639</v>
      </c>
      <c r="K328" s="141"/>
      <c r="L328" s="141"/>
      <c r="M328" s="141"/>
      <c r="N328" s="141"/>
      <c r="O328" s="141"/>
      <c r="P328" s="142"/>
      <c r="Q328" s="130"/>
      <c r="R328" s="121" t="s">
        <v>328</v>
      </c>
      <c r="S328" s="95">
        <v>45537</v>
      </c>
      <c r="T328" s="95">
        <v>45537</v>
      </c>
      <c r="U328" s="95"/>
      <c r="V328" s="97">
        <f t="shared" ca="1" si="5"/>
        <v>1</v>
      </c>
      <c r="W328" s="98">
        <v>0</v>
      </c>
      <c r="X328" s="103" t="s">
        <v>290</v>
      </c>
      <c r="Y328" s="99"/>
      <c r="Z328" s="99"/>
      <c r="AA328" s="100"/>
    </row>
    <row r="329" spans="3:27" ht="18" customHeight="1" x14ac:dyDescent="0.3">
      <c r="C329" s="137" t="s">
        <v>35</v>
      </c>
      <c r="D329" s="138"/>
      <c r="E329" s="137" t="s">
        <v>309</v>
      </c>
      <c r="F329" s="139"/>
      <c r="G329" s="139"/>
      <c r="H329" s="139"/>
      <c r="I329" s="138"/>
      <c r="J329" s="140" t="s">
        <v>502</v>
      </c>
      <c r="K329" s="141"/>
      <c r="L329" s="141"/>
      <c r="M329" s="141"/>
      <c r="N329" s="141"/>
      <c r="O329" s="141"/>
      <c r="P329" s="142"/>
      <c r="Q329" s="130"/>
      <c r="R329" s="121" t="s">
        <v>328</v>
      </c>
      <c r="S329" s="95">
        <v>45537</v>
      </c>
      <c r="T329" s="95">
        <v>45537</v>
      </c>
      <c r="U329" s="95"/>
      <c r="V329" s="97">
        <f t="shared" ca="1" si="5"/>
        <v>1</v>
      </c>
      <c r="W329" s="98">
        <v>0</v>
      </c>
      <c r="X329" s="103" t="s">
        <v>290</v>
      </c>
      <c r="Y329" s="99"/>
      <c r="Z329" s="99"/>
      <c r="AA329" s="100"/>
    </row>
    <row r="330" spans="3:27" ht="18" customHeight="1" x14ac:dyDescent="0.3">
      <c r="C330" s="137" t="s">
        <v>35</v>
      </c>
      <c r="D330" s="138"/>
      <c r="E330" s="137" t="s">
        <v>309</v>
      </c>
      <c r="F330" s="139"/>
      <c r="G330" s="139"/>
      <c r="H330" s="139"/>
      <c r="I330" s="138"/>
      <c r="J330" s="140" t="s">
        <v>503</v>
      </c>
      <c r="K330" s="141"/>
      <c r="L330" s="141"/>
      <c r="M330" s="141"/>
      <c r="N330" s="141"/>
      <c r="O330" s="141"/>
      <c r="P330" s="142"/>
      <c r="Q330" s="130"/>
      <c r="R330" s="121" t="s">
        <v>328</v>
      </c>
      <c r="S330" s="95">
        <v>45537</v>
      </c>
      <c r="T330" s="95">
        <v>45537</v>
      </c>
      <c r="U330" s="95"/>
      <c r="V330" s="97">
        <f t="shared" ca="1" si="5"/>
        <v>1</v>
      </c>
      <c r="W330" s="98">
        <v>0</v>
      </c>
      <c r="X330" s="103" t="s">
        <v>290</v>
      </c>
      <c r="Y330" s="99"/>
      <c r="Z330" s="99"/>
      <c r="AA330" s="100"/>
    </row>
    <row r="331" spans="3:27" ht="18" customHeight="1" x14ac:dyDescent="0.3">
      <c r="C331" s="137" t="s">
        <v>35</v>
      </c>
      <c r="D331" s="138"/>
      <c r="E331" s="137" t="s">
        <v>309</v>
      </c>
      <c r="F331" s="139"/>
      <c r="G331" s="139"/>
      <c r="H331" s="139"/>
      <c r="I331" s="138"/>
      <c r="J331" s="140" t="s">
        <v>551</v>
      </c>
      <c r="K331" s="141"/>
      <c r="L331" s="141"/>
      <c r="M331" s="141"/>
      <c r="N331" s="141"/>
      <c r="O331" s="141"/>
      <c r="P331" s="142"/>
      <c r="Q331" s="130"/>
      <c r="R331" s="121" t="s">
        <v>328</v>
      </c>
      <c r="S331" s="95">
        <v>45538</v>
      </c>
      <c r="T331" s="95">
        <v>45538</v>
      </c>
      <c r="U331" s="95"/>
      <c r="V331" s="97">
        <f t="shared" ca="1" si="5"/>
        <v>1</v>
      </c>
      <c r="W331" s="98">
        <v>0</v>
      </c>
      <c r="X331" s="103" t="s">
        <v>290</v>
      </c>
      <c r="Y331" s="99"/>
      <c r="Z331" s="99"/>
      <c r="AA331" s="100"/>
    </row>
    <row r="332" spans="3:27" ht="18" customHeight="1" x14ac:dyDescent="0.3">
      <c r="C332" s="137" t="s">
        <v>35</v>
      </c>
      <c r="D332" s="138"/>
      <c r="E332" s="137" t="s">
        <v>309</v>
      </c>
      <c r="F332" s="139"/>
      <c r="G332" s="139"/>
      <c r="H332" s="139"/>
      <c r="I332" s="138"/>
      <c r="J332" s="140" t="s">
        <v>552</v>
      </c>
      <c r="K332" s="141"/>
      <c r="L332" s="141"/>
      <c r="M332" s="141"/>
      <c r="N332" s="141"/>
      <c r="O332" s="141"/>
      <c r="P332" s="142"/>
      <c r="Q332" s="130"/>
      <c r="R332" s="121" t="s">
        <v>328</v>
      </c>
      <c r="S332" s="95">
        <v>45538</v>
      </c>
      <c r="T332" s="95">
        <v>45538</v>
      </c>
      <c r="U332" s="95"/>
      <c r="V332" s="97">
        <f t="shared" ca="1" si="5"/>
        <v>1</v>
      </c>
      <c r="W332" s="98">
        <v>0</v>
      </c>
      <c r="X332" s="103" t="s">
        <v>290</v>
      </c>
      <c r="Y332" s="99"/>
      <c r="Z332" s="99"/>
      <c r="AA332" s="100"/>
    </row>
    <row r="333" spans="3:27" ht="18" customHeight="1" x14ac:dyDescent="0.3">
      <c r="C333" s="137" t="s">
        <v>35</v>
      </c>
      <c r="D333" s="138"/>
      <c r="E333" s="137" t="s">
        <v>309</v>
      </c>
      <c r="F333" s="139"/>
      <c r="G333" s="139"/>
      <c r="H333" s="139"/>
      <c r="I333" s="138"/>
      <c r="J333" s="140" t="s">
        <v>553</v>
      </c>
      <c r="K333" s="141"/>
      <c r="L333" s="141"/>
      <c r="M333" s="141"/>
      <c r="N333" s="141"/>
      <c r="O333" s="141"/>
      <c r="P333" s="142"/>
      <c r="Q333" s="130"/>
      <c r="R333" s="121" t="s">
        <v>328</v>
      </c>
      <c r="S333" s="95">
        <v>45539</v>
      </c>
      <c r="T333" s="95">
        <v>45539</v>
      </c>
      <c r="U333" s="95"/>
      <c r="V333" s="97">
        <f t="shared" ca="1" si="5"/>
        <v>1</v>
      </c>
      <c r="W333" s="98">
        <v>0</v>
      </c>
      <c r="X333" s="103" t="s">
        <v>290</v>
      </c>
      <c r="Y333" s="99"/>
      <c r="Z333" s="99"/>
      <c r="AA333" s="100"/>
    </row>
    <row r="334" spans="3:27" ht="18" customHeight="1" x14ac:dyDescent="0.3">
      <c r="C334" s="137" t="s">
        <v>35</v>
      </c>
      <c r="D334" s="138"/>
      <c r="E334" s="137" t="s">
        <v>309</v>
      </c>
      <c r="F334" s="139"/>
      <c r="G334" s="139"/>
      <c r="H334" s="139"/>
      <c r="I334" s="138"/>
      <c r="J334" s="140" t="s">
        <v>554</v>
      </c>
      <c r="K334" s="141"/>
      <c r="L334" s="141"/>
      <c r="M334" s="141"/>
      <c r="N334" s="141"/>
      <c r="O334" s="141"/>
      <c r="P334" s="142"/>
      <c r="Q334" s="130"/>
      <c r="R334" s="121" t="s">
        <v>328</v>
      </c>
      <c r="S334" s="95">
        <v>45539</v>
      </c>
      <c r="T334" s="95">
        <v>45539</v>
      </c>
      <c r="U334" s="95"/>
      <c r="V334" s="97">
        <f t="shared" ca="1" si="5"/>
        <v>1</v>
      </c>
      <c r="W334" s="98">
        <v>0</v>
      </c>
      <c r="X334" s="103" t="s">
        <v>290</v>
      </c>
      <c r="Y334" s="99"/>
      <c r="Z334" s="99"/>
      <c r="AA334" s="100"/>
    </row>
    <row r="335" spans="3:27" ht="18" customHeight="1" x14ac:dyDescent="0.3">
      <c r="C335" s="137" t="s">
        <v>35</v>
      </c>
      <c r="D335" s="138"/>
      <c r="E335" s="137" t="s">
        <v>309</v>
      </c>
      <c r="F335" s="139"/>
      <c r="G335" s="139"/>
      <c r="H335" s="139"/>
      <c r="I335" s="138"/>
      <c r="J335" s="140" t="s">
        <v>508</v>
      </c>
      <c r="K335" s="141"/>
      <c r="L335" s="141"/>
      <c r="M335" s="141"/>
      <c r="N335" s="141"/>
      <c r="O335" s="141"/>
      <c r="P335" s="142"/>
      <c r="Q335" s="130"/>
      <c r="R335" s="121" t="s">
        <v>328</v>
      </c>
      <c r="S335" s="95">
        <v>45540</v>
      </c>
      <c r="T335" s="95">
        <v>45540</v>
      </c>
      <c r="U335" s="95"/>
      <c r="V335" s="97">
        <f t="shared" ca="1" si="5"/>
        <v>1</v>
      </c>
      <c r="W335" s="98">
        <v>0</v>
      </c>
      <c r="X335" s="103" t="s">
        <v>290</v>
      </c>
      <c r="Y335" s="99"/>
      <c r="Z335" s="99"/>
      <c r="AA335" s="100"/>
    </row>
    <row r="336" spans="3:27" ht="18" customHeight="1" x14ac:dyDescent="0.3">
      <c r="C336" s="137" t="s">
        <v>35</v>
      </c>
      <c r="D336" s="138"/>
      <c r="E336" s="137" t="s">
        <v>309</v>
      </c>
      <c r="F336" s="139"/>
      <c r="G336" s="139"/>
      <c r="H336" s="139"/>
      <c r="I336" s="138"/>
      <c r="J336" s="140" t="s">
        <v>509</v>
      </c>
      <c r="K336" s="141"/>
      <c r="L336" s="141"/>
      <c r="M336" s="141"/>
      <c r="N336" s="141"/>
      <c r="O336" s="141"/>
      <c r="P336" s="142"/>
      <c r="Q336" s="130"/>
      <c r="R336" s="121" t="s">
        <v>328</v>
      </c>
      <c r="S336" s="95">
        <v>45540</v>
      </c>
      <c r="T336" s="95">
        <v>45540</v>
      </c>
      <c r="U336" s="95"/>
      <c r="V336" s="97">
        <f t="shared" ca="1" si="5"/>
        <v>1</v>
      </c>
      <c r="W336" s="98">
        <v>0</v>
      </c>
      <c r="X336" s="103" t="s">
        <v>290</v>
      </c>
      <c r="Y336" s="99"/>
      <c r="Z336" s="99"/>
      <c r="AA336" s="100"/>
    </row>
    <row r="337" spans="3:27" ht="18" customHeight="1" x14ac:dyDescent="0.3">
      <c r="C337" s="137" t="s">
        <v>35</v>
      </c>
      <c r="D337" s="138"/>
      <c r="E337" s="137" t="s">
        <v>309</v>
      </c>
      <c r="F337" s="139"/>
      <c r="G337" s="139"/>
      <c r="H337" s="139"/>
      <c r="I337" s="138"/>
      <c r="J337" s="140" t="s">
        <v>510</v>
      </c>
      <c r="K337" s="141"/>
      <c r="L337" s="141"/>
      <c r="M337" s="141"/>
      <c r="N337" s="141"/>
      <c r="O337" s="141"/>
      <c r="P337" s="142"/>
      <c r="Q337" s="130"/>
      <c r="R337" s="121" t="s">
        <v>328</v>
      </c>
      <c r="S337" s="95">
        <v>45541</v>
      </c>
      <c r="T337" s="95">
        <v>45541</v>
      </c>
      <c r="U337" s="95"/>
      <c r="V337" s="97">
        <f t="shared" ca="1" si="5"/>
        <v>1</v>
      </c>
      <c r="W337" s="98">
        <v>0</v>
      </c>
      <c r="X337" s="103" t="s">
        <v>290</v>
      </c>
      <c r="Y337" s="99"/>
      <c r="Z337" s="99"/>
      <c r="AA337" s="100"/>
    </row>
    <row r="338" spans="3:27" ht="18" customHeight="1" x14ac:dyDescent="0.3">
      <c r="C338" s="137" t="s">
        <v>35</v>
      </c>
      <c r="D338" s="138"/>
      <c r="E338" s="137" t="s">
        <v>309</v>
      </c>
      <c r="F338" s="139"/>
      <c r="G338" s="139"/>
      <c r="H338" s="139"/>
      <c r="I338" s="138"/>
      <c r="J338" s="140" t="s">
        <v>511</v>
      </c>
      <c r="K338" s="141"/>
      <c r="L338" s="141"/>
      <c r="M338" s="141"/>
      <c r="N338" s="141"/>
      <c r="O338" s="141"/>
      <c r="P338" s="142"/>
      <c r="Q338" s="130"/>
      <c r="R338" s="121" t="s">
        <v>328</v>
      </c>
      <c r="S338" s="95">
        <v>45544</v>
      </c>
      <c r="T338" s="95">
        <v>45544</v>
      </c>
      <c r="U338" s="95"/>
      <c r="V338" s="97">
        <f t="shared" ca="1" si="5"/>
        <v>1</v>
      </c>
      <c r="W338" s="98">
        <v>0</v>
      </c>
      <c r="X338" s="103" t="s">
        <v>290</v>
      </c>
      <c r="Y338" s="99"/>
      <c r="Z338" s="99"/>
      <c r="AA338" s="100"/>
    </row>
    <row r="339" spans="3:27" ht="18" customHeight="1" x14ac:dyDescent="0.3">
      <c r="C339" s="137" t="s">
        <v>35</v>
      </c>
      <c r="D339" s="138"/>
      <c r="E339" s="137" t="s">
        <v>309</v>
      </c>
      <c r="F339" s="139"/>
      <c r="G339" s="139"/>
      <c r="H339" s="139"/>
      <c r="I339" s="138"/>
      <c r="J339" s="140" t="s">
        <v>512</v>
      </c>
      <c r="K339" s="141"/>
      <c r="L339" s="141"/>
      <c r="M339" s="141"/>
      <c r="N339" s="141"/>
      <c r="O339" s="141"/>
      <c r="P339" s="142"/>
      <c r="Q339" s="130"/>
      <c r="R339" s="121" t="s">
        <v>328</v>
      </c>
      <c r="S339" s="95">
        <v>45544</v>
      </c>
      <c r="T339" s="95">
        <v>45544</v>
      </c>
      <c r="U339" s="95"/>
      <c r="V339" s="97">
        <f t="shared" ca="1" si="5"/>
        <v>1</v>
      </c>
      <c r="W339" s="98">
        <v>0</v>
      </c>
      <c r="X339" s="103" t="s">
        <v>290</v>
      </c>
      <c r="Y339" s="99"/>
      <c r="Z339" s="99"/>
      <c r="AA339" s="100"/>
    </row>
    <row r="340" spans="3:27" ht="18" customHeight="1" x14ac:dyDescent="0.3">
      <c r="C340" s="137" t="s">
        <v>35</v>
      </c>
      <c r="D340" s="138"/>
      <c r="E340" s="137" t="s">
        <v>309</v>
      </c>
      <c r="F340" s="139"/>
      <c r="G340" s="139"/>
      <c r="H340" s="139"/>
      <c r="I340" s="138"/>
      <c r="J340" s="140" t="s">
        <v>513</v>
      </c>
      <c r="K340" s="141"/>
      <c r="L340" s="141"/>
      <c r="M340" s="141"/>
      <c r="N340" s="141"/>
      <c r="O340" s="141"/>
      <c r="P340" s="142"/>
      <c r="Q340" s="130"/>
      <c r="R340" s="121" t="s">
        <v>328</v>
      </c>
      <c r="S340" s="95">
        <v>45544</v>
      </c>
      <c r="T340" s="95">
        <v>45544</v>
      </c>
      <c r="U340" s="95"/>
      <c r="V340" s="97">
        <f t="shared" ca="1" si="5"/>
        <v>1</v>
      </c>
      <c r="W340" s="98">
        <v>0</v>
      </c>
      <c r="X340" s="103" t="s">
        <v>290</v>
      </c>
      <c r="Y340" s="99"/>
      <c r="Z340" s="99"/>
      <c r="AA340" s="100"/>
    </row>
    <row r="341" spans="3:27" ht="18" customHeight="1" x14ac:dyDescent="0.3">
      <c r="C341" s="137" t="s">
        <v>35</v>
      </c>
      <c r="D341" s="138"/>
      <c r="E341" s="137" t="s">
        <v>309</v>
      </c>
      <c r="F341" s="139"/>
      <c r="G341" s="139"/>
      <c r="H341" s="139"/>
      <c r="I341" s="138"/>
      <c r="J341" s="140" t="s">
        <v>514</v>
      </c>
      <c r="K341" s="141"/>
      <c r="L341" s="141"/>
      <c r="M341" s="141"/>
      <c r="N341" s="141"/>
      <c r="O341" s="141"/>
      <c r="P341" s="142"/>
      <c r="Q341" s="130"/>
      <c r="R341" s="121" t="s">
        <v>328</v>
      </c>
      <c r="S341" s="95">
        <v>45545</v>
      </c>
      <c r="T341" s="95">
        <v>45545</v>
      </c>
      <c r="U341" s="95"/>
      <c r="V341" s="97">
        <f t="shared" ca="1" si="5"/>
        <v>1</v>
      </c>
      <c r="W341" s="98">
        <v>0</v>
      </c>
      <c r="X341" s="103" t="s">
        <v>290</v>
      </c>
      <c r="Y341" s="99"/>
      <c r="Z341" s="99"/>
      <c r="AA341" s="100"/>
    </row>
    <row r="342" spans="3:27" ht="18" customHeight="1" x14ac:dyDescent="0.3">
      <c r="C342" s="137" t="s">
        <v>35</v>
      </c>
      <c r="D342" s="138"/>
      <c r="E342" s="137" t="s">
        <v>309</v>
      </c>
      <c r="F342" s="139"/>
      <c r="G342" s="139"/>
      <c r="H342" s="139"/>
      <c r="I342" s="138"/>
      <c r="J342" s="140" t="s">
        <v>515</v>
      </c>
      <c r="K342" s="141"/>
      <c r="L342" s="141"/>
      <c r="M342" s="141"/>
      <c r="N342" s="141"/>
      <c r="O342" s="141"/>
      <c r="P342" s="142"/>
      <c r="Q342" s="130"/>
      <c r="R342" s="121" t="s">
        <v>328</v>
      </c>
      <c r="S342" s="95">
        <v>45546</v>
      </c>
      <c r="T342" s="95">
        <v>45546</v>
      </c>
      <c r="U342" s="95"/>
      <c r="V342" s="97">
        <f t="shared" ca="1" si="5"/>
        <v>1</v>
      </c>
      <c r="W342" s="98">
        <v>0</v>
      </c>
      <c r="X342" s="103" t="s">
        <v>290</v>
      </c>
      <c r="Y342" s="99"/>
      <c r="Z342" s="99"/>
      <c r="AA342" s="100"/>
    </row>
    <row r="343" spans="3:27" ht="18" customHeight="1" x14ac:dyDescent="0.3">
      <c r="C343" s="137" t="s">
        <v>35</v>
      </c>
      <c r="D343" s="138"/>
      <c r="E343" s="137" t="s">
        <v>309</v>
      </c>
      <c r="F343" s="139"/>
      <c r="G343" s="139"/>
      <c r="H343" s="139"/>
      <c r="I343" s="138"/>
      <c r="J343" s="140" t="s">
        <v>516</v>
      </c>
      <c r="K343" s="141"/>
      <c r="L343" s="141"/>
      <c r="M343" s="141"/>
      <c r="N343" s="141"/>
      <c r="O343" s="141"/>
      <c r="P343" s="142"/>
      <c r="Q343" s="130"/>
      <c r="R343" s="121" t="s">
        <v>328</v>
      </c>
      <c r="S343" s="95">
        <v>45547</v>
      </c>
      <c r="T343" s="95">
        <v>45547</v>
      </c>
      <c r="U343" s="95"/>
      <c r="V343" s="97">
        <f t="shared" ca="1" si="5"/>
        <v>1</v>
      </c>
      <c r="W343" s="98">
        <v>0</v>
      </c>
      <c r="X343" s="103" t="s">
        <v>290</v>
      </c>
      <c r="Y343" s="99"/>
      <c r="Z343" s="99"/>
      <c r="AA343" s="100"/>
    </row>
    <row r="344" spans="3:27" ht="18" customHeight="1" x14ac:dyDescent="0.3">
      <c r="C344" s="137" t="s">
        <v>35</v>
      </c>
      <c r="D344" s="138"/>
      <c r="E344" s="137" t="s">
        <v>309</v>
      </c>
      <c r="F344" s="139"/>
      <c r="G344" s="139"/>
      <c r="H344" s="139"/>
      <c r="I344" s="138"/>
      <c r="J344" s="140" t="s">
        <v>517</v>
      </c>
      <c r="K344" s="141"/>
      <c r="L344" s="141"/>
      <c r="M344" s="141"/>
      <c r="N344" s="141"/>
      <c r="O344" s="141"/>
      <c r="P344" s="142"/>
      <c r="Q344" s="130"/>
      <c r="R344" s="121" t="s">
        <v>328</v>
      </c>
      <c r="S344" s="95">
        <v>45544</v>
      </c>
      <c r="T344" s="95">
        <v>45547</v>
      </c>
      <c r="U344" s="95"/>
      <c r="V344" s="97">
        <f t="shared" ca="1" si="5"/>
        <v>1</v>
      </c>
      <c r="W344" s="98">
        <v>0</v>
      </c>
      <c r="X344" s="103" t="s">
        <v>290</v>
      </c>
      <c r="Y344" s="99"/>
      <c r="Z344" s="99"/>
      <c r="AA344" s="100"/>
    </row>
    <row r="345" spans="3:27" ht="27" customHeight="1" x14ac:dyDescent="0.3">
      <c r="C345" s="137" t="s">
        <v>35</v>
      </c>
      <c r="D345" s="138"/>
      <c r="E345" s="137" t="s">
        <v>310</v>
      </c>
      <c r="F345" s="139"/>
      <c r="G345" s="139"/>
      <c r="H345" s="139"/>
      <c r="I345" s="138"/>
      <c r="J345" s="140" t="s">
        <v>434</v>
      </c>
      <c r="K345" s="141"/>
      <c r="L345" s="141"/>
      <c r="M345" s="141"/>
      <c r="N345" s="141"/>
      <c r="O345" s="141"/>
      <c r="P345" s="142"/>
      <c r="Q345" s="130"/>
      <c r="R345" s="121" t="s">
        <v>331</v>
      </c>
      <c r="S345" s="95">
        <v>45544</v>
      </c>
      <c r="T345" s="95">
        <v>45548</v>
      </c>
      <c r="U345" s="95"/>
      <c r="V345" s="97">
        <f t="shared" ca="1" si="5"/>
        <v>1</v>
      </c>
      <c r="W345" s="98">
        <v>0</v>
      </c>
      <c r="X345" s="103" t="s">
        <v>290</v>
      </c>
      <c r="Y345" s="99"/>
      <c r="Z345" s="99"/>
      <c r="AA345" s="100"/>
    </row>
    <row r="346" spans="3:27" ht="28.5" customHeight="1" x14ac:dyDescent="0.3">
      <c r="C346" s="137" t="s">
        <v>35</v>
      </c>
      <c r="D346" s="138"/>
      <c r="E346" s="137" t="s">
        <v>310</v>
      </c>
      <c r="F346" s="139"/>
      <c r="G346" s="139"/>
      <c r="H346" s="139"/>
      <c r="I346" s="138"/>
      <c r="J346" s="140" t="s">
        <v>435</v>
      </c>
      <c r="K346" s="141"/>
      <c r="L346" s="141"/>
      <c r="M346" s="141"/>
      <c r="N346" s="141"/>
      <c r="O346" s="141"/>
      <c r="P346" s="142"/>
      <c r="Q346" s="130"/>
      <c r="R346" s="121" t="s">
        <v>331</v>
      </c>
      <c r="S346" s="95">
        <v>45541</v>
      </c>
      <c r="T346" s="95">
        <v>45548</v>
      </c>
      <c r="U346" s="95"/>
      <c r="V346" s="97">
        <f t="shared" ca="1" si="5"/>
        <v>1</v>
      </c>
      <c r="W346" s="98">
        <v>0</v>
      </c>
      <c r="X346" s="103" t="s">
        <v>290</v>
      </c>
      <c r="Y346" s="99"/>
      <c r="Z346" s="99"/>
      <c r="AA346" s="100"/>
    </row>
    <row r="347" spans="3:27" ht="28.5" customHeight="1" x14ac:dyDescent="0.3">
      <c r="C347" s="137" t="s">
        <v>35</v>
      </c>
      <c r="D347" s="138"/>
      <c r="E347" s="137" t="s">
        <v>310</v>
      </c>
      <c r="F347" s="139"/>
      <c r="G347" s="139"/>
      <c r="H347" s="139"/>
      <c r="I347" s="138"/>
      <c r="J347" s="140" t="s">
        <v>603</v>
      </c>
      <c r="K347" s="141"/>
      <c r="L347" s="141"/>
      <c r="M347" s="141"/>
      <c r="N347" s="141"/>
      <c r="O347" s="141"/>
      <c r="P347" s="142"/>
      <c r="Q347" s="130"/>
      <c r="R347" s="121" t="s">
        <v>331</v>
      </c>
      <c r="S347" s="95">
        <v>45548</v>
      </c>
      <c r="T347" s="95">
        <v>45551</v>
      </c>
      <c r="U347" s="95"/>
      <c r="V347" s="97">
        <f t="shared" ca="1" si="5"/>
        <v>1</v>
      </c>
      <c r="W347" s="98">
        <v>0</v>
      </c>
      <c r="X347" s="103" t="s">
        <v>290</v>
      </c>
      <c r="Y347" s="99"/>
      <c r="Z347" s="99"/>
      <c r="AA347" s="100"/>
    </row>
    <row r="348" spans="3:27" ht="18" customHeight="1" x14ac:dyDescent="0.3">
      <c r="C348" s="137" t="s">
        <v>35</v>
      </c>
      <c r="D348" s="138"/>
      <c r="E348" s="137" t="s">
        <v>309</v>
      </c>
      <c r="F348" s="139"/>
      <c r="G348" s="139"/>
      <c r="H348" s="139"/>
      <c r="I348" s="138"/>
      <c r="J348" s="140" t="s">
        <v>436</v>
      </c>
      <c r="K348" s="141"/>
      <c r="L348" s="141"/>
      <c r="M348" s="141"/>
      <c r="N348" s="141"/>
      <c r="O348" s="141"/>
      <c r="P348" s="142"/>
      <c r="Q348" s="130"/>
      <c r="R348" s="121" t="s">
        <v>328</v>
      </c>
      <c r="S348" s="95">
        <v>45566</v>
      </c>
      <c r="T348" s="95">
        <v>45579</v>
      </c>
      <c r="U348" s="95"/>
      <c r="V348" s="97">
        <f t="shared" ca="1" si="5"/>
        <v>1</v>
      </c>
      <c r="W348" s="98">
        <v>0</v>
      </c>
      <c r="X348" s="103" t="s">
        <v>290</v>
      </c>
      <c r="Y348" s="99"/>
      <c r="Z348" s="99"/>
      <c r="AA348" s="100"/>
    </row>
    <row r="349" spans="3:27" ht="18" customHeight="1" x14ac:dyDescent="0.3">
      <c r="C349" s="137" t="s">
        <v>35</v>
      </c>
      <c r="D349" s="138"/>
      <c r="E349" s="137" t="s">
        <v>309</v>
      </c>
      <c r="F349" s="139"/>
      <c r="G349" s="139"/>
      <c r="H349" s="139"/>
      <c r="I349" s="138"/>
      <c r="J349" s="140" t="s">
        <v>518</v>
      </c>
      <c r="K349" s="141"/>
      <c r="L349" s="141"/>
      <c r="M349" s="141"/>
      <c r="N349" s="141"/>
      <c r="O349" s="141"/>
      <c r="P349" s="142"/>
      <c r="Q349" s="130"/>
      <c r="R349" s="121" t="s">
        <v>328</v>
      </c>
      <c r="S349" s="95">
        <v>45566</v>
      </c>
      <c r="T349" s="95">
        <v>45566</v>
      </c>
      <c r="U349" s="95"/>
      <c r="V349" s="97">
        <f t="shared" ca="1" si="5"/>
        <v>1</v>
      </c>
      <c r="W349" s="98">
        <v>0</v>
      </c>
      <c r="X349" s="103" t="s">
        <v>290</v>
      </c>
      <c r="Y349" s="99"/>
      <c r="Z349" s="99"/>
      <c r="AA349" s="100"/>
    </row>
    <row r="350" spans="3:27" ht="26.25" customHeight="1" x14ac:dyDescent="0.3">
      <c r="C350" s="137" t="s">
        <v>35</v>
      </c>
      <c r="D350" s="138"/>
      <c r="E350" s="137" t="s">
        <v>309</v>
      </c>
      <c r="F350" s="139"/>
      <c r="G350" s="139"/>
      <c r="H350" s="139"/>
      <c r="I350" s="138"/>
      <c r="J350" s="140" t="s">
        <v>640</v>
      </c>
      <c r="K350" s="141"/>
      <c r="L350" s="141"/>
      <c r="M350" s="141"/>
      <c r="N350" s="141"/>
      <c r="O350" s="141"/>
      <c r="P350" s="142"/>
      <c r="Q350" s="130"/>
      <c r="R350" s="121" t="s">
        <v>328</v>
      </c>
      <c r="S350" s="95">
        <v>45566</v>
      </c>
      <c r="T350" s="95">
        <v>45566</v>
      </c>
      <c r="U350" s="95"/>
      <c r="V350" s="97">
        <f t="shared" ca="1" si="5"/>
        <v>1</v>
      </c>
      <c r="W350" s="98">
        <v>0</v>
      </c>
      <c r="X350" s="103" t="s">
        <v>290</v>
      </c>
      <c r="Y350" s="99"/>
      <c r="Z350" s="99"/>
      <c r="AA350" s="100"/>
    </row>
    <row r="351" spans="3:27" ht="18" customHeight="1" x14ac:dyDescent="0.3">
      <c r="C351" s="137" t="s">
        <v>35</v>
      </c>
      <c r="D351" s="138"/>
      <c r="E351" s="137" t="s">
        <v>309</v>
      </c>
      <c r="F351" s="139"/>
      <c r="G351" s="139"/>
      <c r="H351" s="139"/>
      <c r="I351" s="138"/>
      <c r="J351" s="140" t="s">
        <v>502</v>
      </c>
      <c r="K351" s="141"/>
      <c r="L351" s="141"/>
      <c r="M351" s="141"/>
      <c r="N351" s="141"/>
      <c r="O351" s="141"/>
      <c r="P351" s="142"/>
      <c r="Q351" s="130"/>
      <c r="R351" s="121" t="s">
        <v>328</v>
      </c>
      <c r="S351" s="95">
        <v>45566</v>
      </c>
      <c r="T351" s="95">
        <v>45566</v>
      </c>
      <c r="U351" s="95"/>
      <c r="V351" s="97">
        <f t="shared" ca="1" si="5"/>
        <v>1</v>
      </c>
      <c r="W351" s="98">
        <v>0</v>
      </c>
      <c r="X351" s="103" t="s">
        <v>290</v>
      </c>
      <c r="Y351" s="99"/>
      <c r="Z351" s="99"/>
      <c r="AA351" s="100"/>
    </row>
    <row r="352" spans="3:27" ht="18" customHeight="1" x14ac:dyDescent="0.3">
      <c r="C352" s="137" t="s">
        <v>35</v>
      </c>
      <c r="D352" s="138"/>
      <c r="E352" s="137" t="s">
        <v>309</v>
      </c>
      <c r="F352" s="139"/>
      <c r="G352" s="139"/>
      <c r="H352" s="139"/>
      <c r="I352" s="138"/>
      <c r="J352" s="140" t="s">
        <v>503</v>
      </c>
      <c r="K352" s="141"/>
      <c r="L352" s="141"/>
      <c r="M352" s="141"/>
      <c r="N352" s="141"/>
      <c r="O352" s="141"/>
      <c r="P352" s="142"/>
      <c r="Q352" s="130"/>
      <c r="R352" s="121" t="s">
        <v>328</v>
      </c>
      <c r="S352" s="95">
        <v>45566</v>
      </c>
      <c r="T352" s="95">
        <v>45566</v>
      </c>
      <c r="U352" s="95"/>
      <c r="V352" s="97">
        <f t="shared" ca="1" si="5"/>
        <v>1</v>
      </c>
      <c r="W352" s="98">
        <v>0</v>
      </c>
      <c r="X352" s="103" t="s">
        <v>290</v>
      </c>
      <c r="Y352" s="99"/>
      <c r="Z352" s="99"/>
      <c r="AA352" s="100"/>
    </row>
    <row r="353" spans="3:27" ht="18" customHeight="1" x14ac:dyDescent="0.3">
      <c r="C353" s="137" t="s">
        <v>35</v>
      </c>
      <c r="D353" s="138"/>
      <c r="E353" s="137" t="s">
        <v>309</v>
      </c>
      <c r="F353" s="139"/>
      <c r="G353" s="139"/>
      <c r="H353" s="139"/>
      <c r="I353" s="138"/>
      <c r="J353" s="140" t="s">
        <v>555</v>
      </c>
      <c r="K353" s="141"/>
      <c r="L353" s="141"/>
      <c r="M353" s="141"/>
      <c r="N353" s="141"/>
      <c r="O353" s="141"/>
      <c r="P353" s="142"/>
      <c r="Q353" s="130"/>
      <c r="R353" s="121" t="s">
        <v>328</v>
      </c>
      <c r="S353" s="95">
        <v>45567</v>
      </c>
      <c r="T353" s="95">
        <v>45567</v>
      </c>
      <c r="U353" s="95"/>
      <c r="V353" s="97">
        <f t="shared" ca="1" si="5"/>
        <v>1</v>
      </c>
      <c r="W353" s="98">
        <v>0</v>
      </c>
      <c r="X353" s="103" t="s">
        <v>290</v>
      </c>
      <c r="Y353" s="99"/>
      <c r="Z353" s="99"/>
      <c r="AA353" s="100"/>
    </row>
    <row r="354" spans="3:27" ht="18" customHeight="1" x14ac:dyDescent="0.3">
      <c r="C354" s="137" t="s">
        <v>35</v>
      </c>
      <c r="D354" s="138"/>
      <c r="E354" s="137" t="s">
        <v>309</v>
      </c>
      <c r="F354" s="139"/>
      <c r="G354" s="139"/>
      <c r="H354" s="139"/>
      <c r="I354" s="138"/>
      <c r="J354" s="140" t="s">
        <v>556</v>
      </c>
      <c r="K354" s="141"/>
      <c r="L354" s="141"/>
      <c r="M354" s="141"/>
      <c r="N354" s="141"/>
      <c r="O354" s="141"/>
      <c r="P354" s="142"/>
      <c r="Q354" s="130"/>
      <c r="R354" s="121" t="s">
        <v>328</v>
      </c>
      <c r="S354" s="95">
        <v>45567</v>
      </c>
      <c r="T354" s="95">
        <v>45567</v>
      </c>
      <c r="U354" s="95"/>
      <c r="V354" s="97">
        <f t="shared" ca="1" si="5"/>
        <v>1</v>
      </c>
      <c r="W354" s="98">
        <v>0</v>
      </c>
      <c r="X354" s="103" t="s">
        <v>290</v>
      </c>
      <c r="Y354" s="99"/>
      <c r="Z354" s="99"/>
      <c r="AA354" s="100"/>
    </row>
    <row r="355" spans="3:27" ht="18" customHeight="1" x14ac:dyDescent="0.3">
      <c r="C355" s="137" t="s">
        <v>35</v>
      </c>
      <c r="D355" s="138"/>
      <c r="E355" s="137" t="s">
        <v>309</v>
      </c>
      <c r="F355" s="139"/>
      <c r="G355" s="139"/>
      <c r="H355" s="139"/>
      <c r="I355" s="138"/>
      <c r="J355" s="140" t="s">
        <v>557</v>
      </c>
      <c r="K355" s="141"/>
      <c r="L355" s="141"/>
      <c r="M355" s="141"/>
      <c r="N355" s="141"/>
      <c r="O355" s="141"/>
      <c r="P355" s="142"/>
      <c r="Q355" s="130"/>
      <c r="R355" s="121" t="s">
        <v>328</v>
      </c>
      <c r="S355" s="95">
        <v>45568</v>
      </c>
      <c r="T355" s="95">
        <v>45568</v>
      </c>
      <c r="U355" s="95"/>
      <c r="V355" s="97">
        <f t="shared" ref="V355:V418" ca="1" si="6">+IF(U355="",IF(T355-TODAY()&lt;0,-1,1),IF(T355-U355&lt;0,-1,1))</f>
        <v>1</v>
      </c>
      <c r="W355" s="98">
        <v>0</v>
      </c>
      <c r="X355" s="103" t="s">
        <v>290</v>
      </c>
      <c r="Y355" s="99"/>
      <c r="Z355" s="99"/>
      <c r="AA355" s="100"/>
    </row>
    <row r="356" spans="3:27" ht="18" customHeight="1" x14ac:dyDescent="0.3">
      <c r="C356" s="137" t="s">
        <v>35</v>
      </c>
      <c r="D356" s="138"/>
      <c r="E356" s="137" t="s">
        <v>309</v>
      </c>
      <c r="F356" s="139"/>
      <c r="G356" s="139"/>
      <c r="H356" s="139"/>
      <c r="I356" s="138"/>
      <c r="J356" s="140" t="s">
        <v>558</v>
      </c>
      <c r="K356" s="141"/>
      <c r="L356" s="141"/>
      <c r="M356" s="141"/>
      <c r="N356" s="141"/>
      <c r="O356" s="141"/>
      <c r="P356" s="142"/>
      <c r="Q356" s="130"/>
      <c r="R356" s="121" t="s">
        <v>328</v>
      </c>
      <c r="S356" s="95">
        <v>45568</v>
      </c>
      <c r="T356" s="95">
        <v>45568</v>
      </c>
      <c r="U356" s="95"/>
      <c r="V356" s="97">
        <f t="shared" ca="1" si="6"/>
        <v>1</v>
      </c>
      <c r="W356" s="98">
        <v>0</v>
      </c>
      <c r="X356" s="103" t="s">
        <v>290</v>
      </c>
      <c r="Y356" s="99"/>
      <c r="Z356" s="99"/>
      <c r="AA356" s="100"/>
    </row>
    <row r="357" spans="3:27" ht="18" customHeight="1" x14ac:dyDescent="0.3">
      <c r="C357" s="137" t="s">
        <v>35</v>
      </c>
      <c r="D357" s="138"/>
      <c r="E357" s="137" t="s">
        <v>309</v>
      </c>
      <c r="F357" s="139"/>
      <c r="G357" s="139"/>
      <c r="H357" s="139"/>
      <c r="I357" s="138"/>
      <c r="J357" s="140" t="s">
        <v>508</v>
      </c>
      <c r="K357" s="141"/>
      <c r="L357" s="141"/>
      <c r="M357" s="141"/>
      <c r="N357" s="141"/>
      <c r="O357" s="141"/>
      <c r="P357" s="142"/>
      <c r="Q357" s="130"/>
      <c r="R357" s="121" t="s">
        <v>328</v>
      </c>
      <c r="S357" s="95">
        <v>45569</v>
      </c>
      <c r="T357" s="95">
        <v>45569</v>
      </c>
      <c r="U357" s="95"/>
      <c r="V357" s="97">
        <f t="shared" ca="1" si="6"/>
        <v>1</v>
      </c>
      <c r="W357" s="98">
        <v>0</v>
      </c>
      <c r="X357" s="103" t="s">
        <v>290</v>
      </c>
      <c r="Y357" s="99"/>
      <c r="Z357" s="99"/>
      <c r="AA357" s="100"/>
    </row>
    <row r="358" spans="3:27" ht="18" customHeight="1" x14ac:dyDescent="0.3">
      <c r="C358" s="137" t="s">
        <v>35</v>
      </c>
      <c r="D358" s="138"/>
      <c r="E358" s="137" t="s">
        <v>309</v>
      </c>
      <c r="F358" s="139"/>
      <c r="G358" s="139"/>
      <c r="H358" s="139"/>
      <c r="I358" s="138"/>
      <c r="J358" s="140" t="s">
        <v>509</v>
      </c>
      <c r="K358" s="141"/>
      <c r="L358" s="141"/>
      <c r="M358" s="141"/>
      <c r="N358" s="141"/>
      <c r="O358" s="141"/>
      <c r="P358" s="142"/>
      <c r="Q358" s="130"/>
      <c r="R358" s="121" t="s">
        <v>328</v>
      </c>
      <c r="S358" s="95">
        <v>45569</v>
      </c>
      <c r="T358" s="95">
        <v>45569</v>
      </c>
      <c r="U358" s="95"/>
      <c r="V358" s="97">
        <f t="shared" ca="1" si="6"/>
        <v>1</v>
      </c>
      <c r="W358" s="98">
        <v>0</v>
      </c>
      <c r="X358" s="103" t="s">
        <v>290</v>
      </c>
      <c r="Y358" s="99"/>
      <c r="Z358" s="99"/>
      <c r="AA358" s="100"/>
    </row>
    <row r="359" spans="3:27" ht="18" customHeight="1" x14ac:dyDescent="0.3">
      <c r="C359" s="137" t="s">
        <v>35</v>
      </c>
      <c r="D359" s="138"/>
      <c r="E359" s="137" t="s">
        <v>309</v>
      </c>
      <c r="F359" s="139"/>
      <c r="G359" s="139"/>
      <c r="H359" s="139"/>
      <c r="I359" s="138"/>
      <c r="J359" s="140" t="s">
        <v>510</v>
      </c>
      <c r="K359" s="141"/>
      <c r="L359" s="141"/>
      <c r="M359" s="141"/>
      <c r="N359" s="141"/>
      <c r="O359" s="141"/>
      <c r="P359" s="142"/>
      <c r="Q359" s="130"/>
      <c r="R359" s="121" t="s">
        <v>328</v>
      </c>
      <c r="S359" s="95">
        <v>45572</v>
      </c>
      <c r="T359" s="95">
        <v>45572</v>
      </c>
      <c r="U359" s="95"/>
      <c r="V359" s="97">
        <f t="shared" ca="1" si="6"/>
        <v>1</v>
      </c>
      <c r="W359" s="98">
        <v>0</v>
      </c>
      <c r="X359" s="103" t="s">
        <v>290</v>
      </c>
      <c r="Y359" s="99"/>
      <c r="Z359" s="99"/>
      <c r="AA359" s="100"/>
    </row>
    <row r="360" spans="3:27" ht="18" customHeight="1" x14ac:dyDescent="0.3">
      <c r="C360" s="137" t="s">
        <v>35</v>
      </c>
      <c r="D360" s="138"/>
      <c r="E360" s="137" t="s">
        <v>309</v>
      </c>
      <c r="F360" s="139"/>
      <c r="G360" s="139"/>
      <c r="H360" s="139"/>
      <c r="I360" s="138"/>
      <c r="J360" s="140" t="s">
        <v>511</v>
      </c>
      <c r="K360" s="141"/>
      <c r="L360" s="141"/>
      <c r="M360" s="141"/>
      <c r="N360" s="141"/>
      <c r="O360" s="141"/>
      <c r="P360" s="142"/>
      <c r="Q360" s="130"/>
      <c r="R360" s="121" t="s">
        <v>328</v>
      </c>
      <c r="S360" s="95">
        <v>45573</v>
      </c>
      <c r="T360" s="95">
        <v>45573</v>
      </c>
      <c r="U360" s="95"/>
      <c r="V360" s="97">
        <f t="shared" ca="1" si="6"/>
        <v>1</v>
      </c>
      <c r="W360" s="98">
        <v>0</v>
      </c>
      <c r="X360" s="103" t="s">
        <v>290</v>
      </c>
      <c r="Y360" s="99"/>
      <c r="Z360" s="99"/>
      <c r="AA360" s="100"/>
    </row>
    <row r="361" spans="3:27" ht="18" customHeight="1" x14ac:dyDescent="0.3">
      <c r="C361" s="137" t="s">
        <v>35</v>
      </c>
      <c r="D361" s="138"/>
      <c r="E361" s="137" t="s">
        <v>309</v>
      </c>
      <c r="F361" s="139"/>
      <c r="G361" s="139"/>
      <c r="H361" s="139"/>
      <c r="I361" s="138"/>
      <c r="J361" s="140" t="s">
        <v>512</v>
      </c>
      <c r="K361" s="141"/>
      <c r="L361" s="141"/>
      <c r="M361" s="141"/>
      <c r="N361" s="141"/>
      <c r="O361" s="141"/>
      <c r="P361" s="142"/>
      <c r="Q361" s="130"/>
      <c r="R361" s="121" t="s">
        <v>328</v>
      </c>
      <c r="S361" s="95">
        <v>45573</v>
      </c>
      <c r="T361" s="95">
        <v>45573</v>
      </c>
      <c r="U361" s="95"/>
      <c r="V361" s="97">
        <f t="shared" ca="1" si="6"/>
        <v>1</v>
      </c>
      <c r="W361" s="98">
        <v>0</v>
      </c>
      <c r="X361" s="103" t="s">
        <v>290</v>
      </c>
      <c r="Y361" s="99"/>
      <c r="Z361" s="99"/>
      <c r="AA361" s="100"/>
    </row>
    <row r="362" spans="3:27" ht="18" customHeight="1" x14ac:dyDescent="0.3">
      <c r="C362" s="137" t="s">
        <v>35</v>
      </c>
      <c r="D362" s="138"/>
      <c r="E362" s="137" t="s">
        <v>309</v>
      </c>
      <c r="F362" s="139"/>
      <c r="G362" s="139"/>
      <c r="H362" s="139"/>
      <c r="I362" s="138"/>
      <c r="J362" s="140" t="s">
        <v>513</v>
      </c>
      <c r="K362" s="141"/>
      <c r="L362" s="141"/>
      <c r="M362" s="141"/>
      <c r="N362" s="141"/>
      <c r="O362" s="141"/>
      <c r="P362" s="142"/>
      <c r="Q362" s="130"/>
      <c r="R362" s="121" t="s">
        <v>328</v>
      </c>
      <c r="S362" s="95">
        <v>45573</v>
      </c>
      <c r="T362" s="95">
        <v>45573</v>
      </c>
      <c r="U362" s="95"/>
      <c r="V362" s="97">
        <f t="shared" ca="1" si="6"/>
        <v>1</v>
      </c>
      <c r="W362" s="98">
        <v>0</v>
      </c>
      <c r="X362" s="103" t="s">
        <v>290</v>
      </c>
      <c r="Y362" s="99"/>
      <c r="Z362" s="99"/>
      <c r="AA362" s="100"/>
    </row>
    <row r="363" spans="3:27" ht="18" customHeight="1" x14ac:dyDescent="0.3">
      <c r="C363" s="137" t="s">
        <v>35</v>
      </c>
      <c r="D363" s="138"/>
      <c r="E363" s="137" t="s">
        <v>309</v>
      </c>
      <c r="F363" s="139"/>
      <c r="G363" s="139"/>
      <c r="H363" s="139"/>
      <c r="I363" s="138"/>
      <c r="J363" s="140" t="s">
        <v>514</v>
      </c>
      <c r="K363" s="141"/>
      <c r="L363" s="141"/>
      <c r="M363" s="141"/>
      <c r="N363" s="141"/>
      <c r="O363" s="141"/>
      <c r="P363" s="142"/>
      <c r="Q363" s="130"/>
      <c r="R363" s="121" t="s">
        <v>328</v>
      </c>
      <c r="S363" s="95">
        <v>45574</v>
      </c>
      <c r="T363" s="95">
        <v>45574</v>
      </c>
      <c r="U363" s="95"/>
      <c r="V363" s="97">
        <f t="shared" ca="1" si="6"/>
        <v>1</v>
      </c>
      <c r="W363" s="98">
        <v>0</v>
      </c>
      <c r="X363" s="103" t="s">
        <v>290</v>
      </c>
      <c r="Y363" s="99"/>
      <c r="Z363" s="99"/>
      <c r="AA363" s="100"/>
    </row>
    <row r="364" spans="3:27" ht="18" customHeight="1" x14ac:dyDescent="0.3">
      <c r="C364" s="137" t="s">
        <v>35</v>
      </c>
      <c r="D364" s="138"/>
      <c r="E364" s="137" t="s">
        <v>309</v>
      </c>
      <c r="F364" s="139"/>
      <c r="G364" s="139"/>
      <c r="H364" s="139"/>
      <c r="I364" s="138"/>
      <c r="J364" s="140" t="s">
        <v>515</v>
      </c>
      <c r="K364" s="141"/>
      <c r="L364" s="141"/>
      <c r="M364" s="141"/>
      <c r="N364" s="141"/>
      <c r="O364" s="141"/>
      <c r="P364" s="142"/>
      <c r="Q364" s="130"/>
      <c r="R364" s="121" t="s">
        <v>328</v>
      </c>
      <c r="S364" s="95">
        <v>45575</v>
      </c>
      <c r="T364" s="95">
        <v>45575</v>
      </c>
      <c r="U364" s="95"/>
      <c r="V364" s="97">
        <f t="shared" ca="1" si="6"/>
        <v>1</v>
      </c>
      <c r="W364" s="98">
        <v>0</v>
      </c>
      <c r="X364" s="103" t="s">
        <v>290</v>
      </c>
      <c r="Y364" s="99"/>
      <c r="Z364" s="99"/>
      <c r="AA364" s="100"/>
    </row>
    <row r="365" spans="3:27" ht="18" customHeight="1" x14ac:dyDescent="0.3">
      <c r="C365" s="137" t="s">
        <v>35</v>
      </c>
      <c r="D365" s="138"/>
      <c r="E365" s="137" t="s">
        <v>309</v>
      </c>
      <c r="F365" s="139"/>
      <c r="G365" s="139"/>
      <c r="H365" s="139"/>
      <c r="I365" s="138"/>
      <c r="J365" s="140" t="s">
        <v>516</v>
      </c>
      <c r="K365" s="141"/>
      <c r="L365" s="141"/>
      <c r="M365" s="141"/>
      <c r="N365" s="141"/>
      <c r="O365" s="141"/>
      <c r="P365" s="142"/>
      <c r="Q365" s="130"/>
      <c r="R365" s="121" t="s">
        <v>328</v>
      </c>
      <c r="S365" s="95">
        <v>45579</v>
      </c>
      <c r="T365" s="95">
        <v>45579</v>
      </c>
      <c r="U365" s="95"/>
      <c r="V365" s="97">
        <f t="shared" ca="1" si="6"/>
        <v>1</v>
      </c>
      <c r="W365" s="98">
        <v>0</v>
      </c>
      <c r="X365" s="103" t="s">
        <v>290</v>
      </c>
      <c r="Y365" s="99"/>
      <c r="Z365" s="99"/>
      <c r="AA365" s="100"/>
    </row>
    <row r="366" spans="3:27" ht="18" customHeight="1" x14ac:dyDescent="0.3">
      <c r="C366" s="137" t="s">
        <v>35</v>
      </c>
      <c r="D366" s="138"/>
      <c r="E366" s="137" t="s">
        <v>309</v>
      </c>
      <c r="F366" s="139"/>
      <c r="G366" s="139"/>
      <c r="H366" s="139"/>
      <c r="I366" s="138"/>
      <c r="J366" s="140" t="s">
        <v>517</v>
      </c>
      <c r="K366" s="141"/>
      <c r="L366" s="141"/>
      <c r="M366" s="141"/>
      <c r="N366" s="141"/>
      <c r="O366" s="141"/>
      <c r="P366" s="142"/>
      <c r="Q366" s="130"/>
      <c r="R366" s="121" t="s">
        <v>328</v>
      </c>
      <c r="S366" s="95">
        <v>45573</v>
      </c>
      <c r="T366" s="95">
        <v>45579</v>
      </c>
      <c r="U366" s="95"/>
      <c r="V366" s="97">
        <f t="shared" ca="1" si="6"/>
        <v>1</v>
      </c>
      <c r="W366" s="98">
        <v>0</v>
      </c>
      <c r="X366" s="103" t="s">
        <v>290</v>
      </c>
      <c r="Y366" s="99"/>
      <c r="Z366" s="99"/>
      <c r="AA366" s="100"/>
    </row>
    <row r="367" spans="3:27" ht="27" customHeight="1" x14ac:dyDescent="0.3">
      <c r="C367" s="137" t="s">
        <v>35</v>
      </c>
      <c r="D367" s="138"/>
      <c r="E367" s="137" t="s">
        <v>310</v>
      </c>
      <c r="F367" s="139"/>
      <c r="G367" s="139"/>
      <c r="H367" s="139"/>
      <c r="I367" s="138"/>
      <c r="J367" s="140" t="s">
        <v>437</v>
      </c>
      <c r="K367" s="141"/>
      <c r="L367" s="141"/>
      <c r="M367" s="141"/>
      <c r="N367" s="141"/>
      <c r="O367" s="141"/>
      <c r="P367" s="142"/>
      <c r="Q367" s="130"/>
      <c r="R367" s="121" t="s">
        <v>331</v>
      </c>
      <c r="S367" s="95">
        <v>45573</v>
      </c>
      <c r="T367" s="95">
        <v>45580</v>
      </c>
      <c r="U367" s="95"/>
      <c r="V367" s="97">
        <f t="shared" ca="1" si="6"/>
        <v>1</v>
      </c>
      <c r="W367" s="98">
        <v>0</v>
      </c>
      <c r="X367" s="103" t="s">
        <v>290</v>
      </c>
      <c r="Y367" s="99"/>
      <c r="Z367" s="99"/>
      <c r="AA367" s="100"/>
    </row>
    <row r="368" spans="3:27" ht="28.5" customHeight="1" x14ac:dyDescent="0.3">
      <c r="C368" s="137" t="s">
        <v>35</v>
      </c>
      <c r="D368" s="138"/>
      <c r="E368" s="137" t="s">
        <v>310</v>
      </c>
      <c r="F368" s="139"/>
      <c r="G368" s="139"/>
      <c r="H368" s="139"/>
      <c r="I368" s="138"/>
      <c r="J368" s="140" t="s">
        <v>438</v>
      </c>
      <c r="K368" s="141"/>
      <c r="L368" s="141"/>
      <c r="M368" s="141"/>
      <c r="N368" s="141"/>
      <c r="O368" s="141"/>
      <c r="P368" s="142"/>
      <c r="Q368" s="130"/>
      <c r="R368" s="121" t="s">
        <v>331</v>
      </c>
      <c r="S368" s="95">
        <v>45572</v>
      </c>
      <c r="T368" s="95">
        <v>45580</v>
      </c>
      <c r="U368" s="95"/>
      <c r="V368" s="97">
        <f t="shared" ca="1" si="6"/>
        <v>1</v>
      </c>
      <c r="W368" s="98">
        <v>0</v>
      </c>
      <c r="X368" s="103" t="s">
        <v>290</v>
      </c>
      <c r="Y368" s="99"/>
      <c r="Z368" s="99"/>
      <c r="AA368" s="100"/>
    </row>
    <row r="369" spans="3:27" ht="28.5" customHeight="1" x14ac:dyDescent="0.3">
      <c r="C369" s="137" t="s">
        <v>35</v>
      </c>
      <c r="D369" s="138"/>
      <c r="E369" s="137" t="s">
        <v>310</v>
      </c>
      <c r="F369" s="139"/>
      <c r="G369" s="139"/>
      <c r="H369" s="139"/>
      <c r="I369" s="138"/>
      <c r="J369" s="140" t="s">
        <v>604</v>
      </c>
      <c r="K369" s="141"/>
      <c r="L369" s="141"/>
      <c r="M369" s="141"/>
      <c r="N369" s="141"/>
      <c r="O369" s="141"/>
      <c r="P369" s="142"/>
      <c r="Q369" s="130"/>
      <c r="R369" s="121" t="s">
        <v>331</v>
      </c>
      <c r="S369" s="95">
        <v>45580</v>
      </c>
      <c r="T369" s="95">
        <v>45581</v>
      </c>
      <c r="U369" s="95"/>
      <c r="V369" s="97">
        <f t="shared" ca="1" si="6"/>
        <v>1</v>
      </c>
      <c r="W369" s="98">
        <v>0</v>
      </c>
      <c r="X369" s="103" t="s">
        <v>290</v>
      </c>
      <c r="Y369" s="99"/>
      <c r="Z369" s="99"/>
      <c r="AA369" s="100"/>
    </row>
    <row r="370" spans="3:27" ht="18" customHeight="1" x14ac:dyDescent="0.3">
      <c r="C370" s="137" t="s">
        <v>35</v>
      </c>
      <c r="D370" s="138"/>
      <c r="E370" s="137" t="s">
        <v>309</v>
      </c>
      <c r="F370" s="139"/>
      <c r="G370" s="139"/>
      <c r="H370" s="139"/>
      <c r="I370" s="138"/>
      <c r="J370" s="140" t="s">
        <v>439</v>
      </c>
      <c r="K370" s="141"/>
      <c r="L370" s="141"/>
      <c r="M370" s="141"/>
      <c r="N370" s="141"/>
      <c r="O370" s="141"/>
      <c r="P370" s="142"/>
      <c r="Q370" s="130"/>
      <c r="R370" s="121" t="s">
        <v>328</v>
      </c>
      <c r="S370" s="95">
        <v>45601</v>
      </c>
      <c r="T370" s="95">
        <v>45610</v>
      </c>
      <c r="U370" s="95"/>
      <c r="V370" s="97">
        <f t="shared" ca="1" si="6"/>
        <v>1</v>
      </c>
      <c r="W370" s="98">
        <v>0</v>
      </c>
      <c r="X370" s="103" t="s">
        <v>290</v>
      </c>
      <c r="Y370" s="99"/>
      <c r="Z370" s="99"/>
      <c r="AA370" s="100"/>
    </row>
    <row r="371" spans="3:27" ht="18" customHeight="1" x14ac:dyDescent="0.3">
      <c r="C371" s="137" t="s">
        <v>35</v>
      </c>
      <c r="D371" s="138"/>
      <c r="E371" s="137" t="s">
        <v>309</v>
      </c>
      <c r="F371" s="139"/>
      <c r="G371" s="139"/>
      <c r="H371" s="139"/>
      <c r="I371" s="138"/>
      <c r="J371" s="140" t="s">
        <v>518</v>
      </c>
      <c r="K371" s="141"/>
      <c r="L371" s="141"/>
      <c r="M371" s="141"/>
      <c r="N371" s="141"/>
      <c r="O371" s="141"/>
      <c r="P371" s="142"/>
      <c r="Q371" s="130"/>
      <c r="R371" s="121" t="s">
        <v>328</v>
      </c>
      <c r="S371" s="95">
        <v>45601</v>
      </c>
      <c r="T371" s="95">
        <v>45601</v>
      </c>
      <c r="U371" s="95"/>
      <c r="V371" s="97">
        <f t="shared" ca="1" si="6"/>
        <v>1</v>
      </c>
      <c r="W371" s="98">
        <v>0</v>
      </c>
      <c r="X371" s="103" t="s">
        <v>290</v>
      </c>
      <c r="Y371" s="99"/>
      <c r="Z371" s="99"/>
      <c r="AA371" s="100"/>
    </row>
    <row r="372" spans="3:27" ht="26.25" customHeight="1" x14ac:dyDescent="0.3">
      <c r="C372" s="137" t="s">
        <v>35</v>
      </c>
      <c r="D372" s="138"/>
      <c r="E372" s="137" t="s">
        <v>309</v>
      </c>
      <c r="F372" s="139"/>
      <c r="G372" s="139"/>
      <c r="H372" s="139"/>
      <c r="I372" s="138"/>
      <c r="J372" s="140" t="s">
        <v>641</v>
      </c>
      <c r="K372" s="141"/>
      <c r="L372" s="141"/>
      <c r="M372" s="141"/>
      <c r="N372" s="141"/>
      <c r="O372" s="141"/>
      <c r="P372" s="142"/>
      <c r="Q372" s="130"/>
      <c r="R372" s="121" t="s">
        <v>328</v>
      </c>
      <c r="S372" s="95">
        <v>45601</v>
      </c>
      <c r="T372" s="95">
        <v>45601</v>
      </c>
      <c r="U372" s="95"/>
      <c r="V372" s="97">
        <f t="shared" ca="1" si="6"/>
        <v>1</v>
      </c>
      <c r="W372" s="98">
        <v>0</v>
      </c>
      <c r="X372" s="103" t="s">
        <v>290</v>
      </c>
      <c r="Y372" s="99"/>
      <c r="Z372" s="99"/>
      <c r="AA372" s="100"/>
    </row>
    <row r="373" spans="3:27" ht="18" customHeight="1" x14ac:dyDescent="0.3">
      <c r="C373" s="137" t="s">
        <v>35</v>
      </c>
      <c r="D373" s="138"/>
      <c r="E373" s="137" t="s">
        <v>309</v>
      </c>
      <c r="F373" s="139"/>
      <c r="G373" s="139"/>
      <c r="H373" s="139"/>
      <c r="I373" s="138"/>
      <c r="J373" s="140" t="s">
        <v>502</v>
      </c>
      <c r="K373" s="141"/>
      <c r="L373" s="141"/>
      <c r="M373" s="141"/>
      <c r="N373" s="141"/>
      <c r="O373" s="141"/>
      <c r="P373" s="142"/>
      <c r="Q373" s="130"/>
      <c r="R373" s="121" t="s">
        <v>328</v>
      </c>
      <c r="S373" s="95">
        <v>45601</v>
      </c>
      <c r="T373" s="95">
        <v>45601</v>
      </c>
      <c r="U373" s="95"/>
      <c r="V373" s="97">
        <f t="shared" ca="1" si="6"/>
        <v>1</v>
      </c>
      <c r="W373" s="98">
        <v>0</v>
      </c>
      <c r="X373" s="103" t="s">
        <v>290</v>
      </c>
      <c r="Y373" s="99"/>
      <c r="Z373" s="99"/>
      <c r="AA373" s="100"/>
    </row>
    <row r="374" spans="3:27" ht="18" customHeight="1" x14ac:dyDescent="0.3">
      <c r="C374" s="137" t="s">
        <v>35</v>
      </c>
      <c r="D374" s="138"/>
      <c r="E374" s="137" t="s">
        <v>309</v>
      </c>
      <c r="F374" s="139"/>
      <c r="G374" s="139"/>
      <c r="H374" s="139"/>
      <c r="I374" s="138"/>
      <c r="J374" s="140" t="s">
        <v>503</v>
      </c>
      <c r="K374" s="141"/>
      <c r="L374" s="141"/>
      <c r="M374" s="141"/>
      <c r="N374" s="141"/>
      <c r="O374" s="141"/>
      <c r="P374" s="142"/>
      <c r="Q374" s="130"/>
      <c r="R374" s="121" t="s">
        <v>328</v>
      </c>
      <c r="S374" s="95">
        <v>45601</v>
      </c>
      <c r="T374" s="95">
        <v>45601</v>
      </c>
      <c r="U374" s="95"/>
      <c r="V374" s="97">
        <f t="shared" ca="1" si="6"/>
        <v>1</v>
      </c>
      <c r="W374" s="98">
        <v>0</v>
      </c>
      <c r="X374" s="103" t="s">
        <v>290</v>
      </c>
      <c r="Y374" s="99"/>
      <c r="Z374" s="99"/>
      <c r="AA374" s="100"/>
    </row>
    <row r="375" spans="3:27" ht="18" customHeight="1" x14ac:dyDescent="0.3">
      <c r="C375" s="137" t="s">
        <v>35</v>
      </c>
      <c r="D375" s="138"/>
      <c r="E375" s="137" t="s">
        <v>309</v>
      </c>
      <c r="F375" s="139"/>
      <c r="G375" s="139"/>
      <c r="H375" s="139"/>
      <c r="I375" s="138"/>
      <c r="J375" s="140" t="s">
        <v>559</v>
      </c>
      <c r="K375" s="141"/>
      <c r="L375" s="141"/>
      <c r="M375" s="141"/>
      <c r="N375" s="141"/>
      <c r="O375" s="141"/>
      <c r="P375" s="142"/>
      <c r="Q375" s="130"/>
      <c r="R375" s="121" t="s">
        <v>328</v>
      </c>
      <c r="S375" s="95">
        <v>45602</v>
      </c>
      <c r="T375" s="95">
        <v>45602</v>
      </c>
      <c r="U375" s="95"/>
      <c r="V375" s="97">
        <f t="shared" ca="1" si="6"/>
        <v>1</v>
      </c>
      <c r="W375" s="98">
        <v>0</v>
      </c>
      <c r="X375" s="103" t="s">
        <v>290</v>
      </c>
      <c r="Y375" s="99"/>
      <c r="Z375" s="99"/>
      <c r="AA375" s="100"/>
    </row>
    <row r="376" spans="3:27" ht="18" customHeight="1" x14ac:dyDescent="0.3">
      <c r="C376" s="137" t="s">
        <v>35</v>
      </c>
      <c r="D376" s="138"/>
      <c r="E376" s="137" t="s">
        <v>309</v>
      </c>
      <c r="F376" s="139"/>
      <c r="G376" s="139"/>
      <c r="H376" s="139"/>
      <c r="I376" s="138"/>
      <c r="J376" s="140" t="s">
        <v>560</v>
      </c>
      <c r="K376" s="141"/>
      <c r="L376" s="141"/>
      <c r="M376" s="141"/>
      <c r="N376" s="141"/>
      <c r="O376" s="141"/>
      <c r="P376" s="142"/>
      <c r="Q376" s="130"/>
      <c r="R376" s="121" t="s">
        <v>328</v>
      </c>
      <c r="S376" s="95">
        <v>45602</v>
      </c>
      <c r="T376" s="95">
        <v>45602</v>
      </c>
      <c r="U376" s="95"/>
      <c r="V376" s="97">
        <f t="shared" ca="1" si="6"/>
        <v>1</v>
      </c>
      <c r="W376" s="98">
        <v>0</v>
      </c>
      <c r="X376" s="103" t="s">
        <v>290</v>
      </c>
      <c r="Y376" s="99"/>
      <c r="Z376" s="99"/>
      <c r="AA376" s="100"/>
    </row>
    <row r="377" spans="3:27" ht="18" customHeight="1" x14ac:dyDescent="0.3">
      <c r="C377" s="137" t="s">
        <v>35</v>
      </c>
      <c r="D377" s="138"/>
      <c r="E377" s="137" t="s">
        <v>309</v>
      </c>
      <c r="F377" s="139"/>
      <c r="G377" s="139"/>
      <c r="H377" s="139"/>
      <c r="I377" s="138"/>
      <c r="J377" s="140" t="s">
        <v>561</v>
      </c>
      <c r="K377" s="141"/>
      <c r="L377" s="141"/>
      <c r="M377" s="141"/>
      <c r="N377" s="141"/>
      <c r="O377" s="141"/>
      <c r="P377" s="142"/>
      <c r="Q377" s="130"/>
      <c r="R377" s="121" t="s">
        <v>328</v>
      </c>
      <c r="S377" s="95">
        <v>45603</v>
      </c>
      <c r="T377" s="95">
        <v>45603</v>
      </c>
      <c r="U377" s="95"/>
      <c r="V377" s="97">
        <f t="shared" ca="1" si="6"/>
        <v>1</v>
      </c>
      <c r="W377" s="98">
        <v>0</v>
      </c>
      <c r="X377" s="103" t="s">
        <v>290</v>
      </c>
      <c r="Y377" s="99"/>
      <c r="Z377" s="99"/>
      <c r="AA377" s="100"/>
    </row>
    <row r="378" spans="3:27" ht="18" customHeight="1" x14ac:dyDescent="0.3">
      <c r="C378" s="137" t="s">
        <v>35</v>
      </c>
      <c r="D378" s="138"/>
      <c r="E378" s="137" t="s">
        <v>309</v>
      </c>
      <c r="F378" s="139"/>
      <c r="G378" s="139"/>
      <c r="H378" s="139"/>
      <c r="I378" s="138"/>
      <c r="J378" s="140" t="s">
        <v>562</v>
      </c>
      <c r="K378" s="141"/>
      <c r="L378" s="141"/>
      <c r="M378" s="141"/>
      <c r="N378" s="141"/>
      <c r="O378" s="141"/>
      <c r="P378" s="142"/>
      <c r="Q378" s="130"/>
      <c r="R378" s="121" t="s">
        <v>328</v>
      </c>
      <c r="S378" s="95">
        <v>45603</v>
      </c>
      <c r="T378" s="95">
        <v>45603</v>
      </c>
      <c r="U378" s="95"/>
      <c r="V378" s="97">
        <f t="shared" ca="1" si="6"/>
        <v>1</v>
      </c>
      <c r="W378" s="98">
        <v>0</v>
      </c>
      <c r="X378" s="103" t="s">
        <v>290</v>
      </c>
      <c r="Y378" s="99"/>
      <c r="Z378" s="99"/>
      <c r="AA378" s="100"/>
    </row>
    <row r="379" spans="3:27" ht="18" customHeight="1" x14ac:dyDescent="0.3">
      <c r="C379" s="137" t="s">
        <v>35</v>
      </c>
      <c r="D379" s="138"/>
      <c r="E379" s="137" t="s">
        <v>309</v>
      </c>
      <c r="F379" s="139"/>
      <c r="G379" s="139"/>
      <c r="H379" s="139"/>
      <c r="I379" s="138"/>
      <c r="J379" s="140" t="s">
        <v>508</v>
      </c>
      <c r="K379" s="141"/>
      <c r="L379" s="141"/>
      <c r="M379" s="141"/>
      <c r="N379" s="141"/>
      <c r="O379" s="141"/>
      <c r="P379" s="142"/>
      <c r="Q379" s="130"/>
      <c r="R379" s="121" t="s">
        <v>328</v>
      </c>
      <c r="S379" s="95">
        <v>45604</v>
      </c>
      <c r="T379" s="95">
        <v>45604</v>
      </c>
      <c r="U379" s="95"/>
      <c r="V379" s="97">
        <f t="shared" ca="1" si="6"/>
        <v>1</v>
      </c>
      <c r="W379" s="98">
        <v>0</v>
      </c>
      <c r="X379" s="103" t="s">
        <v>290</v>
      </c>
      <c r="Y379" s="99"/>
      <c r="Z379" s="99"/>
      <c r="AA379" s="100"/>
    </row>
    <row r="380" spans="3:27" ht="18" customHeight="1" x14ac:dyDescent="0.3">
      <c r="C380" s="137" t="s">
        <v>35</v>
      </c>
      <c r="D380" s="138"/>
      <c r="E380" s="137" t="s">
        <v>309</v>
      </c>
      <c r="F380" s="139"/>
      <c r="G380" s="139"/>
      <c r="H380" s="139"/>
      <c r="I380" s="138"/>
      <c r="J380" s="140" t="s">
        <v>509</v>
      </c>
      <c r="K380" s="141"/>
      <c r="L380" s="141"/>
      <c r="M380" s="141"/>
      <c r="N380" s="141"/>
      <c r="O380" s="141"/>
      <c r="P380" s="142"/>
      <c r="Q380" s="130"/>
      <c r="R380" s="121" t="s">
        <v>328</v>
      </c>
      <c r="S380" s="95">
        <v>45604</v>
      </c>
      <c r="T380" s="95">
        <v>45604</v>
      </c>
      <c r="U380" s="95"/>
      <c r="V380" s="97">
        <f t="shared" ca="1" si="6"/>
        <v>1</v>
      </c>
      <c r="W380" s="98">
        <v>0</v>
      </c>
      <c r="X380" s="103" t="s">
        <v>290</v>
      </c>
      <c r="Y380" s="99"/>
      <c r="Z380" s="99"/>
      <c r="AA380" s="100"/>
    </row>
    <row r="381" spans="3:27" ht="18" customHeight="1" x14ac:dyDescent="0.3">
      <c r="C381" s="137" t="s">
        <v>35</v>
      </c>
      <c r="D381" s="138"/>
      <c r="E381" s="137" t="s">
        <v>309</v>
      </c>
      <c r="F381" s="139"/>
      <c r="G381" s="139"/>
      <c r="H381" s="139"/>
      <c r="I381" s="138"/>
      <c r="J381" s="140" t="s">
        <v>510</v>
      </c>
      <c r="K381" s="141"/>
      <c r="L381" s="141"/>
      <c r="M381" s="141"/>
      <c r="N381" s="141"/>
      <c r="O381" s="141"/>
      <c r="P381" s="142"/>
      <c r="Q381" s="130"/>
      <c r="R381" s="121" t="s">
        <v>328</v>
      </c>
      <c r="S381" s="95">
        <v>45607</v>
      </c>
      <c r="T381" s="95">
        <v>45607</v>
      </c>
      <c r="U381" s="95"/>
      <c r="V381" s="97">
        <f t="shared" ca="1" si="6"/>
        <v>1</v>
      </c>
      <c r="W381" s="98">
        <v>0</v>
      </c>
      <c r="X381" s="103" t="s">
        <v>290</v>
      </c>
      <c r="Y381" s="99"/>
      <c r="Z381" s="99"/>
      <c r="AA381" s="100"/>
    </row>
    <row r="382" spans="3:27" ht="18" customHeight="1" x14ac:dyDescent="0.3">
      <c r="C382" s="137" t="s">
        <v>35</v>
      </c>
      <c r="D382" s="138"/>
      <c r="E382" s="137" t="s">
        <v>309</v>
      </c>
      <c r="F382" s="139"/>
      <c r="G382" s="139"/>
      <c r="H382" s="139"/>
      <c r="I382" s="138"/>
      <c r="J382" s="140" t="s">
        <v>511</v>
      </c>
      <c r="K382" s="141"/>
      <c r="L382" s="141"/>
      <c r="M382" s="141"/>
      <c r="N382" s="141"/>
      <c r="O382" s="141"/>
      <c r="P382" s="142"/>
      <c r="Q382" s="130"/>
      <c r="R382" s="121" t="s">
        <v>328</v>
      </c>
      <c r="S382" s="95">
        <v>45608</v>
      </c>
      <c r="T382" s="95">
        <v>45608</v>
      </c>
      <c r="U382" s="95"/>
      <c r="V382" s="97">
        <f t="shared" ca="1" si="6"/>
        <v>1</v>
      </c>
      <c r="W382" s="98">
        <v>0</v>
      </c>
      <c r="X382" s="103" t="s">
        <v>290</v>
      </c>
      <c r="Y382" s="99"/>
      <c r="Z382" s="99"/>
      <c r="AA382" s="100"/>
    </row>
    <row r="383" spans="3:27" ht="18" customHeight="1" x14ac:dyDescent="0.3">
      <c r="C383" s="137" t="s">
        <v>35</v>
      </c>
      <c r="D383" s="138"/>
      <c r="E383" s="137" t="s">
        <v>309</v>
      </c>
      <c r="F383" s="139"/>
      <c r="G383" s="139"/>
      <c r="H383" s="139"/>
      <c r="I383" s="138"/>
      <c r="J383" s="140" t="s">
        <v>512</v>
      </c>
      <c r="K383" s="141"/>
      <c r="L383" s="141"/>
      <c r="M383" s="141"/>
      <c r="N383" s="141"/>
      <c r="O383" s="141"/>
      <c r="P383" s="142"/>
      <c r="Q383" s="130"/>
      <c r="R383" s="121" t="s">
        <v>328</v>
      </c>
      <c r="S383" s="95">
        <v>45608</v>
      </c>
      <c r="T383" s="95">
        <v>45608</v>
      </c>
      <c r="U383" s="95"/>
      <c r="V383" s="97">
        <f t="shared" ca="1" si="6"/>
        <v>1</v>
      </c>
      <c r="W383" s="98">
        <v>0</v>
      </c>
      <c r="X383" s="103" t="s">
        <v>290</v>
      </c>
      <c r="Y383" s="99"/>
      <c r="Z383" s="99"/>
      <c r="AA383" s="100"/>
    </row>
    <row r="384" spans="3:27" ht="18" customHeight="1" x14ac:dyDescent="0.3">
      <c r="C384" s="137" t="s">
        <v>35</v>
      </c>
      <c r="D384" s="138"/>
      <c r="E384" s="137" t="s">
        <v>309</v>
      </c>
      <c r="F384" s="139"/>
      <c r="G384" s="139"/>
      <c r="H384" s="139"/>
      <c r="I384" s="138"/>
      <c r="J384" s="140" t="s">
        <v>513</v>
      </c>
      <c r="K384" s="141"/>
      <c r="L384" s="141"/>
      <c r="M384" s="141"/>
      <c r="N384" s="141"/>
      <c r="O384" s="141"/>
      <c r="P384" s="142"/>
      <c r="Q384" s="130"/>
      <c r="R384" s="121" t="s">
        <v>328</v>
      </c>
      <c r="S384" s="95">
        <v>45608</v>
      </c>
      <c r="T384" s="95">
        <v>45608</v>
      </c>
      <c r="U384" s="95"/>
      <c r="V384" s="97">
        <f t="shared" ca="1" si="6"/>
        <v>1</v>
      </c>
      <c r="W384" s="98">
        <v>0</v>
      </c>
      <c r="X384" s="103" t="s">
        <v>290</v>
      </c>
      <c r="Y384" s="99"/>
      <c r="Z384" s="99"/>
      <c r="AA384" s="100"/>
    </row>
    <row r="385" spans="3:27" ht="18" customHeight="1" x14ac:dyDescent="0.3">
      <c r="C385" s="137" t="s">
        <v>35</v>
      </c>
      <c r="D385" s="138"/>
      <c r="E385" s="137" t="s">
        <v>309</v>
      </c>
      <c r="F385" s="139"/>
      <c r="G385" s="139"/>
      <c r="H385" s="139"/>
      <c r="I385" s="138"/>
      <c r="J385" s="140" t="s">
        <v>514</v>
      </c>
      <c r="K385" s="141"/>
      <c r="L385" s="141"/>
      <c r="M385" s="141"/>
      <c r="N385" s="141"/>
      <c r="O385" s="141"/>
      <c r="P385" s="142"/>
      <c r="Q385" s="130"/>
      <c r="R385" s="121" t="s">
        <v>328</v>
      </c>
      <c r="S385" s="95">
        <v>45609</v>
      </c>
      <c r="T385" s="95">
        <v>45609</v>
      </c>
      <c r="U385" s="95"/>
      <c r="V385" s="97">
        <f t="shared" ca="1" si="6"/>
        <v>1</v>
      </c>
      <c r="W385" s="98">
        <v>0</v>
      </c>
      <c r="X385" s="103" t="s">
        <v>290</v>
      </c>
      <c r="Y385" s="99"/>
      <c r="Z385" s="99"/>
      <c r="AA385" s="100"/>
    </row>
    <row r="386" spans="3:27" ht="18" customHeight="1" x14ac:dyDescent="0.3">
      <c r="C386" s="137" t="s">
        <v>35</v>
      </c>
      <c r="D386" s="138"/>
      <c r="E386" s="137" t="s">
        <v>309</v>
      </c>
      <c r="F386" s="139"/>
      <c r="G386" s="139"/>
      <c r="H386" s="139"/>
      <c r="I386" s="138"/>
      <c r="J386" s="140" t="s">
        <v>515</v>
      </c>
      <c r="K386" s="141"/>
      <c r="L386" s="141"/>
      <c r="M386" s="141"/>
      <c r="N386" s="141"/>
      <c r="O386" s="141"/>
      <c r="P386" s="142"/>
      <c r="Q386" s="130"/>
      <c r="R386" s="121" t="s">
        <v>328</v>
      </c>
      <c r="S386" s="95">
        <v>45610</v>
      </c>
      <c r="T386" s="95">
        <v>45610</v>
      </c>
      <c r="U386" s="95"/>
      <c r="V386" s="97">
        <f t="shared" ca="1" si="6"/>
        <v>1</v>
      </c>
      <c r="W386" s="98">
        <v>0</v>
      </c>
      <c r="X386" s="103" t="s">
        <v>290</v>
      </c>
      <c r="Y386" s="99"/>
      <c r="Z386" s="99"/>
      <c r="AA386" s="100"/>
    </row>
    <row r="387" spans="3:27" ht="18" customHeight="1" x14ac:dyDescent="0.3">
      <c r="C387" s="137" t="s">
        <v>35</v>
      </c>
      <c r="D387" s="138"/>
      <c r="E387" s="137" t="s">
        <v>309</v>
      </c>
      <c r="F387" s="139"/>
      <c r="G387" s="139"/>
      <c r="H387" s="139"/>
      <c r="I387" s="138"/>
      <c r="J387" s="140" t="s">
        <v>516</v>
      </c>
      <c r="K387" s="141"/>
      <c r="L387" s="141"/>
      <c r="M387" s="141"/>
      <c r="N387" s="141"/>
      <c r="O387" s="141"/>
      <c r="P387" s="142"/>
      <c r="Q387" s="130"/>
      <c r="R387" s="121" t="s">
        <v>328</v>
      </c>
      <c r="S387" s="95">
        <v>45610</v>
      </c>
      <c r="T387" s="95">
        <v>45610</v>
      </c>
      <c r="U387" s="95"/>
      <c r="V387" s="97">
        <f t="shared" ca="1" si="6"/>
        <v>1</v>
      </c>
      <c r="W387" s="98">
        <v>0</v>
      </c>
      <c r="X387" s="103" t="s">
        <v>290</v>
      </c>
      <c r="Y387" s="99"/>
      <c r="Z387" s="99"/>
      <c r="AA387" s="100"/>
    </row>
    <row r="388" spans="3:27" ht="18" customHeight="1" x14ac:dyDescent="0.3">
      <c r="C388" s="137" t="s">
        <v>35</v>
      </c>
      <c r="D388" s="138"/>
      <c r="E388" s="137" t="s">
        <v>309</v>
      </c>
      <c r="F388" s="139"/>
      <c r="G388" s="139"/>
      <c r="H388" s="139"/>
      <c r="I388" s="138"/>
      <c r="J388" s="140" t="s">
        <v>517</v>
      </c>
      <c r="K388" s="141"/>
      <c r="L388" s="141"/>
      <c r="M388" s="141"/>
      <c r="N388" s="141"/>
      <c r="O388" s="141"/>
      <c r="P388" s="142"/>
      <c r="Q388" s="130"/>
      <c r="R388" s="121" t="s">
        <v>328</v>
      </c>
      <c r="S388" s="95">
        <v>45608</v>
      </c>
      <c r="T388" s="95">
        <v>45610</v>
      </c>
      <c r="U388" s="95"/>
      <c r="V388" s="97">
        <f t="shared" ca="1" si="6"/>
        <v>1</v>
      </c>
      <c r="W388" s="98">
        <v>0</v>
      </c>
      <c r="X388" s="103" t="s">
        <v>290</v>
      </c>
      <c r="Y388" s="99"/>
      <c r="Z388" s="99"/>
      <c r="AA388" s="100"/>
    </row>
    <row r="389" spans="3:27" ht="27" customHeight="1" x14ac:dyDescent="0.3">
      <c r="C389" s="137" t="s">
        <v>35</v>
      </c>
      <c r="D389" s="138"/>
      <c r="E389" s="137" t="s">
        <v>310</v>
      </c>
      <c r="F389" s="139"/>
      <c r="G389" s="139"/>
      <c r="H389" s="139"/>
      <c r="I389" s="138"/>
      <c r="J389" s="140" t="s">
        <v>440</v>
      </c>
      <c r="K389" s="141"/>
      <c r="L389" s="141"/>
      <c r="M389" s="141"/>
      <c r="N389" s="141"/>
      <c r="O389" s="141"/>
      <c r="P389" s="142"/>
      <c r="Q389" s="130"/>
      <c r="R389" s="121" t="s">
        <v>331</v>
      </c>
      <c r="S389" s="95">
        <v>45608</v>
      </c>
      <c r="T389" s="95">
        <v>45611</v>
      </c>
      <c r="U389" s="95"/>
      <c r="V389" s="97">
        <f t="shared" ca="1" si="6"/>
        <v>1</v>
      </c>
      <c r="W389" s="98">
        <v>0</v>
      </c>
      <c r="X389" s="103" t="s">
        <v>290</v>
      </c>
      <c r="Y389" s="99"/>
      <c r="Z389" s="99"/>
      <c r="AA389" s="100"/>
    </row>
    <row r="390" spans="3:27" ht="28.5" customHeight="1" x14ac:dyDescent="0.3">
      <c r="C390" s="137" t="s">
        <v>35</v>
      </c>
      <c r="D390" s="138"/>
      <c r="E390" s="137" t="s">
        <v>310</v>
      </c>
      <c r="F390" s="139"/>
      <c r="G390" s="139"/>
      <c r="H390" s="139"/>
      <c r="I390" s="138"/>
      <c r="J390" s="140" t="s">
        <v>441</v>
      </c>
      <c r="K390" s="141"/>
      <c r="L390" s="141"/>
      <c r="M390" s="141"/>
      <c r="N390" s="141"/>
      <c r="O390" s="141"/>
      <c r="P390" s="142"/>
      <c r="Q390" s="130"/>
      <c r="R390" s="121" t="s">
        <v>331</v>
      </c>
      <c r="S390" s="95">
        <v>45607</v>
      </c>
      <c r="T390" s="95">
        <v>45611</v>
      </c>
      <c r="U390" s="95"/>
      <c r="V390" s="97">
        <f t="shared" ca="1" si="6"/>
        <v>1</v>
      </c>
      <c r="W390" s="98">
        <v>0</v>
      </c>
      <c r="X390" s="103" t="s">
        <v>290</v>
      </c>
      <c r="Y390" s="99"/>
      <c r="Z390" s="99"/>
      <c r="AA390" s="100"/>
    </row>
    <row r="391" spans="3:27" ht="28.5" customHeight="1" x14ac:dyDescent="0.3">
      <c r="C391" s="137" t="s">
        <v>35</v>
      </c>
      <c r="D391" s="138"/>
      <c r="E391" s="137" t="s">
        <v>310</v>
      </c>
      <c r="F391" s="139"/>
      <c r="G391" s="139"/>
      <c r="H391" s="139"/>
      <c r="I391" s="138"/>
      <c r="J391" s="140" t="s">
        <v>605</v>
      </c>
      <c r="K391" s="141"/>
      <c r="L391" s="141"/>
      <c r="M391" s="141"/>
      <c r="N391" s="141"/>
      <c r="O391" s="141"/>
      <c r="P391" s="142"/>
      <c r="Q391" s="130"/>
      <c r="R391" s="121" t="s">
        <v>331</v>
      </c>
      <c r="S391" s="95">
        <v>45611</v>
      </c>
      <c r="T391" s="95">
        <v>45614</v>
      </c>
      <c r="U391" s="95"/>
      <c r="V391" s="97">
        <f t="shared" ca="1" si="6"/>
        <v>1</v>
      </c>
      <c r="W391" s="98">
        <v>0</v>
      </c>
      <c r="X391" s="103" t="s">
        <v>290</v>
      </c>
      <c r="Y391" s="99"/>
      <c r="Z391" s="99"/>
      <c r="AA391" s="100"/>
    </row>
    <row r="392" spans="3:27" ht="18" customHeight="1" x14ac:dyDescent="0.3">
      <c r="C392" s="137" t="s">
        <v>35</v>
      </c>
      <c r="D392" s="138"/>
      <c r="E392" s="137" t="s">
        <v>309</v>
      </c>
      <c r="F392" s="139"/>
      <c r="G392" s="139"/>
      <c r="H392" s="139"/>
      <c r="I392" s="138"/>
      <c r="J392" s="140" t="s">
        <v>442</v>
      </c>
      <c r="K392" s="141"/>
      <c r="L392" s="141"/>
      <c r="M392" s="141"/>
      <c r="N392" s="141"/>
      <c r="O392" s="141"/>
      <c r="P392" s="142"/>
      <c r="Q392" s="130"/>
      <c r="R392" s="121" t="s">
        <v>328</v>
      </c>
      <c r="S392" s="95">
        <v>45628</v>
      </c>
      <c r="T392" s="95">
        <v>45639</v>
      </c>
      <c r="U392" s="95"/>
      <c r="V392" s="97">
        <f t="shared" ca="1" si="6"/>
        <v>1</v>
      </c>
      <c r="W392" s="98">
        <v>0</v>
      </c>
      <c r="X392" s="103" t="s">
        <v>290</v>
      </c>
      <c r="Y392" s="99"/>
      <c r="Z392" s="99"/>
      <c r="AA392" s="100"/>
    </row>
    <row r="393" spans="3:27" ht="18" customHeight="1" x14ac:dyDescent="0.3">
      <c r="C393" s="137" t="s">
        <v>35</v>
      </c>
      <c r="D393" s="138"/>
      <c r="E393" s="137" t="s">
        <v>309</v>
      </c>
      <c r="F393" s="139"/>
      <c r="G393" s="139"/>
      <c r="H393" s="139"/>
      <c r="I393" s="138"/>
      <c r="J393" s="140" t="s">
        <v>518</v>
      </c>
      <c r="K393" s="141"/>
      <c r="L393" s="141"/>
      <c r="M393" s="141"/>
      <c r="N393" s="141"/>
      <c r="O393" s="141"/>
      <c r="P393" s="142"/>
      <c r="Q393" s="130"/>
      <c r="R393" s="121" t="s">
        <v>328</v>
      </c>
      <c r="S393" s="95">
        <v>45628</v>
      </c>
      <c r="T393" s="95">
        <v>45628</v>
      </c>
      <c r="U393" s="95"/>
      <c r="V393" s="97">
        <f t="shared" ca="1" si="6"/>
        <v>1</v>
      </c>
      <c r="W393" s="98">
        <v>0</v>
      </c>
      <c r="X393" s="103" t="s">
        <v>290</v>
      </c>
      <c r="Y393" s="99"/>
      <c r="Z393" s="99"/>
      <c r="AA393" s="100"/>
    </row>
    <row r="394" spans="3:27" ht="26.25" customHeight="1" x14ac:dyDescent="0.3">
      <c r="C394" s="137" t="s">
        <v>35</v>
      </c>
      <c r="D394" s="138"/>
      <c r="E394" s="137" t="s">
        <v>309</v>
      </c>
      <c r="F394" s="139"/>
      <c r="G394" s="139"/>
      <c r="H394" s="139"/>
      <c r="I394" s="138"/>
      <c r="J394" s="140" t="s">
        <v>642</v>
      </c>
      <c r="K394" s="141"/>
      <c r="L394" s="141"/>
      <c r="M394" s="141"/>
      <c r="N394" s="141"/>
      <c r="O394" s="141"/>
      <c r="P394" s="142"/>
      <c r="Q394" s="130"/>
      <c r="R394" s="121" t="s">
        <v>328</v>
      </c>
      <c r="S394" s="95">
        <v>45628</v>
      </c>
      <c r="T394" s="95">
        <v>45628</v>
      </c>
      <c r="U394" s="95"/>
      <c r="V394" s="97">
        <f t="shared" ca="1" si="6"/>
        <v>1</v>
      </c>
      <c r="W394" s="98">
        <v>0</v>
      </c>
      <c r="X394" s="103" t="s">
        <v>290</v>
      </c>
      <c r="Y394" s="99"/>
      <c r="Z394" s="99"/>
      <c r="AA394" s="100"/>
    </row>
    <row r="395" spans="3:27" ht="18" customHeight="1" x14ac:dyDescent="0.3">
      <c r="C395" s="137" t="s">
        <v>35</v>
      </c>
      <c r="D395" s="138"/>
      <c r="E395" s="137" t="s">
        <v>309</v>
      </c>
      <c r="F395" s="139"/>
      <c r="G395" s="139"/>
      <c r="H395" s="139"/>
      <c r="I395" s="138"/>
      <c r="J395" s="140" t="s">
        <v>502</v>
      </c>
      <c r="K395" s="141"/>
      <c r="L395" s="141"/>
      <c r="M395" s="141"/>
      <c r="N395" s="141"/>
      <c r="O395" s="141"/>
      <c r="P395" s="142"/>
      <c r="Q395" s="130"/>
      <c r="R395" s="121" t="s">
        <v>328</v>
      </c>
      <c r="S395" s="95">
        <v>45628</v>
      </c>
      <c r="T395" s="95">
        <v>45628</v>
      </c>
      <c r="U395" s="95"/>
      <c r="V395" s="97">
        <f t="shared" ca="1" si="6"/>
        <v>1</v>
      </c>
      <c r="W395" s="98">
        <v>0</v>
      </c>
      <c r="X395" s="103" t="s">
        <v>290</v>
      </c>
      <c r="Y395" s="99"/>
      <c r="Z395" s="99"/>
      <c r="AA395" s="100"/>
    </row>
    <row r="396" spans="3:27" ht="18" customHeight="1" x14ac:dyDescent="0.3">
      <c r="C396" s="137" t="s">
        <v>35</v>
      </c>
      <c r="D396" s="138"/>
      <c r="E396" s="137" t="s">
        <v>309</v>
      </c>
      <c r="F396" s="139"/>
      <c r="G396" s="139"/>
      <c r="H396" s="139"/>
      <c r="I396" s="138"/>
      <c r="J396" s="140" t="s">
        <v>503</v>
      </c>
      <c r="K396" s="141"/>
      <c r="L396" s="141"/>
      <c r="M396" s="141"/>
      <c r="N396" s="141"/>
      <c r="O396" s="141"/>
      <c r="P396" s="142"/>
      <c r="Q396" s="130"/>
      <c r="R396" s="121" t="s">
        <v>328</v>
      </c>
      <c r="S396" s="95">
        <v>45628</v>
      </c>
      <c r="T396" s="95">
        <v>45628</v>
      </c>
      <c r="U396" s="95"/>
      <c r="V396" s="97">
        <f t="shared" ca="1" si="6"/>
        <v>1</v>
      </c>
      <c r="W396" s="98">
        <v>0</v>
      </c>
      <c r="X396" s="103" t="s">
        <v>290</v>
      </c>
      <c r="Y396" s="99"/>
      <c r="Z396" s="99"/>
      <c r="AA396" s="100"/>
    </row>
    <row r="397" spans="3:27" ht="18" customHeight="1" x14ac:dyDescent="0.3">
      <c r="C397" s="137" t="s">
        <v>35</v>
      </c>
      <c r="D397" s="138"/>
      <c r="E397" s="137" t="s">
        <v>309</v>
      </c>
      <c r="F397" s="139"/>
      <c r="G397" s="139"/>
      <c r="H397" s="139"/>
      <c r="I397" s="138"/>
      <c r="J397" s="140" t="s">
        <v>563</v>
      </c>
      <c r="K397" s="141"/>
      <c r="L397" s="141"/>
      <c r="M397" s="141"/>
      <c r="N397" s="141"/>
      <c r="O397" s="141"/>
      <c r="P397" s="142"/>
      <c r="Q397" s="130"/>
      <c r="R397" s="121" t="s">
        <v>328</v>
      </c>
      <c r="S397" s="95">
        <v>45629</v>
      </c>
      <c r="T397" s="95">
        <v>45629</v>
      </c>
      <c r="U397" s="95"/>
      <c r="V397" s="97">
        <f t="shared" ca="1" si="6"/>
        <v>1</v>
      </c>
      <c r="W397" s="98">
        <v>0</v>
      </c>
      <c r="X397" s="103" t="s">
        <v>290</v>
      </c>
      <c r="Y397" s="99"/>
      <c r="Z397" s="99"/>
      <c r="AA397" s="100"/>
    </row>
    <row r="398" spans="3:27" ht="18" customHeight="1" x14ac:dyDescent="0.3">
      <c r="C398" s="137" t="s">
        <v>35</v>
      </c>
      <c r="D398" s="138"/>
      <c r="E398" s="137" t="s">
        <v>309</v>
      </c>
      <c r="F398" s="139"/>
      <c r="G398" s="139"/>
      <c r="H398" s="139"/>
      <c r="I398" s="138"/>
      <c r="J398" s="140" t="s">
        <v>564</v>
      </c>
      <c r="K398" s="141"/>
      <c r="L398" s="141"/>
      <c r="M398" s="141"/>
      <c r="N398" s="141"/>
      <c r="O398" s="141"/>
      <c r="P398" s="142"/>
      <c r="Q398" s="130"/>
      <c r="R398" s="121" t="s">
        <v>328</v>
      </c>
      <c r="S398" s="95">
        <v>45629</v>
      </c>
      <c r="T398" s="95">
        <v>45629</v>
      </c>
      <c r="U398" s="95"/>
      <c r="V398" s="97">
        <f t="shared" ca="1" si="6"/>
        <v>1</v>
      </c>
      <c r="W398" s="98">
        <v>0</v>
      </c>
      <c r="X398" s="103" t="s">
        <v>290</v>
      </c>
      <c r="Y398" s="99"/>
      <c r="Z398" s="99"/>
      <c r="AA398" s="100"/>
    </row>
    <row r="399" spans="3:27" ht="18" customHeight="1" x14ac:dyDescent="0.3">
      <c r="C399" s="137" t="s">
        <v>35</v>
      </c>
      <c r="D399" s="138"/>
      <c r="E399" s="137" t="s">
        <v>309</v>
      </c>
      <c r="F399" s="139"/>
      <c r="G399" s="139"/>
      <c r="H399" s="139"/>
      <c r="I399" s="138"/>
      <c r="J399" s="140" t="s">
        <v>565</v>
      </c>
      <c r="K399" s="141"/>
      <c r="L399" s="141"/>
      <c r="M399" s="141"/>
      <c r="N399" s="141"/>
      <c r="O399" s="141"/>
      <c r="P399" s="142"/>
      <c r="Q399" s="130"/>
      <c r="R399" s="121" t="s">
        <v>328</v>
      </c>
      <c r="S399" s="95">
        <v>45630</v>
      </c>
      <c r="T399" s="95">
        <v>45630</v>
      </c>
      <c r="U399" s="95"/>
      <c r="V399" s="97">
        <f t="shared" ca="1" si="6"/>
        <v>1</v>
      </c>
      <c r="W399" s="98">
        <v>0</v>
      </c>
      <c r="X399" s="103" t="s">
        <v>290</v>
      </c>
      <c r="Y399" s="99"/>
      <c r="Z399" s="99"/>
      <c r="AA399" s="100"/>
    </row>
    <row r="400" spans="3:27" ht="18" customHeight="1" x14ac:dyDescent="0.3">
      <c r="C400" s="137" t="s">
        <v>35</v>
      </c>
      <c r="D400" s="138"/>
      <c r="E400" s="137" t="s">
        <v>309</v>
      </c>
      <c r="F400" s="139"/>
      <c r="G400" s="139"/>
      <c r="H400" s="139"/>
      <c r="I400" s="138"/>
      <c r="J400" s="140" t="s">
        <v>566</v>
      </c>
      <c r="K400" s="141"/>
      <c r="L400" s="141"/>
      <c r="M400" s="141"/>
      <c r="N400" s="141"/>
      <c r="O400" s="141"/>
      <c r="P400" s="142"/>
      <c r="Q400" s="130"/>
      <c r="R400" s="121" t="s">
        <v>328</v>
      </c>
      <c r="S400" s="95">
        <v>45630</v>
      </c>
      <c r="T400" s="95">
        <v>45630</v>
      </c>
      <c r="U400" s="95"/>
      <c r="V400" s="97">
        <f t="shared" ca="1" si="6"/>
        <v>1</v>
      </c>
      <c r="W400" s="98">
        <v>0</v>
      </c>
      <c r="X400" s="103" t="s">
        <v>290</v>
      </c>
      <c r="Y400" s="99"/>
      <c r="Z400" s="99"/>
      <c r="AA400" s="100"/>
    </row>
    <row r="401" spans="3:27" ht="18" customHeight="1" x14ac:dyDescent="0.3">
      <c r="C401" s="137" t="s">
        <v>35</v>
      </c>
      <c r="D401" s="138"/>
      <c r="E401" s="137" t="s">
        <v>309</v>
      </c>
      <c r="F401" s="139"/>
      <c r="G401" s="139"/>
      <c r="H401" s="139"/>
      <c r="I401" s="138"/>
      <c r="J401" s="140" t="s">
        <v>508</v>
      </c>
      <c r="K401" s="141"/>
      <c r="L401" s="141"/>
      <c r="M401" s="141"/>
      <c r="N401" s="141"/>
      <c r="O401" s="141"/>
      <c r="P401" s="142"/>
      <c r="Q401" s="130"/>
      <c r="R401" s="121" t="s">
        <v>328</v>
      </c>
      <c r="S401" s="95">
        <v>45631</v>
      </c>
      <c r="T401" s="95">
        <v>45631</v>
      </c>
      <c r="U401" s="95"/>
      <c r="V401" s="97">
        <f t="shared" ca="1" si="6"/>
        <v>1</v>
      </c>
      <c r="W401" s="98">
        <v>0</v>
      </c>
      <c r="X401" s="103" t="s">
        <v>290</v>
      </c>
      <c r="Y401" s="99"/>
      <c r="Z401" s="99"/>
      <c r="AA401" s="100"/>
    </row>
    <row r="402" spans="3:27" ht="18" customHeight="1" x14ac:dyDescent="0.3">
      <c r="C402" s="137" t="s">
        <v>35</v>
      </c>
      <c r="D402" s="138"/>
      <c r="E402" s="137" t="s">
        <v>309</v>
      </c>
      <c r="F402" s="139"/>
      <c r="G402" s="139"/>
      <c r="H402" s="139"/>
      <c r="I402" s="138"/>
      <c r="J402" s="140" t="s">
        <v>509</v>
      </c>
      <c r="K402" s="141"/>
      <c r="L402" s="141"/>
      <c r="M402" s="141"/>
      <c r="N402" s="141"/>
      <c r="O402" s="141"/>
      <c r="P402" s="142"/>
      <c r="Q402" s="130"/>
      <c r="R402" s="121" t="s">
        <v>328</v>
      </c>
      <c r="S402" s="95">
        <v>45631</v>
      </c>
      <c r="T402" s="95">
        <v>45631</v>
      </c>
      <c r="U402" s="95"/>
      <c r="V402" s="97">
        <f t="shared" ca="1" si="6"/>
        <v>1</v>
      </c>
      <c r="W402" s="98">
        <v>0</v>
      </c>
      <c r="X402" s="103" t="s">
        <v>290</v>
      </c>
      <c r="Y402" s="99"/>
      <c r="Z402" s="99"/>
      <c r="AA402" s="100"/>
    </row>
    <row r="403" spans="3:27" ht="18" customHeight="1" x14ac:dyDescent="0.3">
      <c r="C403" s="137" t="s">
        <v>35</v>
      </c>
      <c r="D403" s="138"/>
      <c r="E403" s="137" t="s">
        <v>309</v>
      </c>
      <c r="F403" s="139"/>
      <c r="G403" s="139"/>
      <c r="H403" s="139"/>
      <c r="I403" s="138"/>
      <c r="J403" s="140" t="s">
        <v>510</v>
      </c>
      <c r="K403" s="141"/>
      <c r="L403" s="141"/>
      <c r="M403" s="141"/>
      <c r="N403" s="141"/>
      <c r="O403" s="141"/>
      <c r="P403" s="142"/>
      <c r="Q403" s="130"/>
      <c r="R403" s="121" t="s">
        <v>328</v>
      </c>
      <c r="S403" s="95">
        <v>45635</v>
      </c>
      <c r="T403" s="95">
        <v>45635</v>
      </c>
      <c r="U403" s="95"/>
      <c r="V403" s="97">
        <f t="shared" ca="1" si="6"/>
        <v>1</v>
      </c>
      <c r="W403" s="98">
        <v>0</v>
      </c>
      <c r="X403" s="103" t="s">
        <v>290</v>
      </c>
      <c r="Y403" s="99"/>
      <c r="Z403" s="99"/>
      <c r="AA403" s="100"/>
    </row>
    <row r="404" spans="3:27" ht="18" customHeight="1" x14ac:dyDescent="0.3">
      <c r="C404" s="137" t="s">
        <v>35</v>
      </c>
      <c r="D404" s="138"/>
      <c r="E404" s="137" t="s">
        <v>309</v>
      </c>
      <c r="F404" s="139"/>
      <c r="G404" s="139"/>
      <c r="H404" s="139"/>
      <c r="I404" s="138"/>
      <c r="J404" s="140" t="s">
        <v>511</v>
      </c>
      <c r="K404" s="141"/>
      <c r="L404" s="141"/>
      <c r="M404" s="141"/>
      <c r="N404" s="141"/>
      <c r="O404" s="141"/>
      <c r="P404" s="142"/>
      <c r="Q404" s="130"/>
      <c r="R404" s="121" t="s">
        <v>328</v>
      </c>
      <c r="S404" s="95">
        <v>45636</v>
      </c>
      <c r="T404" s="95">
        <v>45636</v>
      </c>
      <c r="U404" s="95"/>
      <c r="V404" s="97">
        <f t="shared" ca="1" si="6"/>
        <v>1</v>
      </c>
      <c r="W404" s="98">
        <v>0</v>
      </c>
      <c r="X404" s="103" t="s">
        <v>290</v>
      </c>
      <c r="Y404" s="99"/>
      <c r="Z404" s="99"/>
      <c r="AA404" s="100"/>
    </row>
    <row r="405" spans="3:27" ht="18" customHeight="1" x14ac:dyDescent="0.3">
      <c r="C405" s="137" t="s">
        <v>35</v>
      </c>
      <c r="D405" s="138"/>
      <c r="E405" s="137" t="s">
        <v>309</v>
      </c>
      <c r="F405" s="139"/>
      <c r="G405" s="139"/>
      <c r="H405" s="139"/>
      <c r="I405" s="138"/>
      <c r="J405" s="140" t="s">
        <v>512</v>
      </c>
      <c r="K405" s="141"/>
      <c r="L405" s="141"/>
      <c r="M405" s="141"/>
      <c r="N405" s="141"/>
      <c r="O405" s="141"/>
      <c r="P405" s="142"/>
      <c r="Q405" s="130"/>
      <c r="R405" s="121" t="s">
        <v>328</v>
      </c>
      <c r="S405" s="95">
        <v>45636</v>
      </c>
      <c r="T405" s="95">
        <v>45636</v>
      </c>
      <c r="U405" s="95"/>
      <c r="V405" s="97">
        <f t="shared" ca="1" si="6"/>
        <v>1</v>
      </c>
      <c r="W405" s="98">
        <v>0</v>
      </c>
      <c r="X405" s="103" t="s">
        <v>290</v>
      </c>
      <c r="Y405" s="99"/>
      <c r="Z405" s="99"/>
      <c r="AA405" s="100"/>
    </row>
    <row r="406" spans="3:27" ht="18" customHeight="1" x14ac:dyDescent="0.3">
      <c r="C406" s="137" t="s">
        <v>35</v>
      </c>
      <c r="D406" s="138"/>
      <c r="E406" s="137" t="s">
        <v>309</v>
      </c>
      <c r="F406" s="139"/>
      <c r="G406" s="139"/>
      <c r="H406" s="139"/>
      <c r="I406" s="138"/>
      <c r="J406" s="140" t="s">
        <v>513</v>
      </c>
      <c r="K406" s="141"/>
      <c r="L406" s="141"/>
      <c r="M406" s="141"/>
      <c r="N406" s="141"/>
      <c r="O406" s="141"/>
      <c r="P406" s="142"/>
      <c r="Q406" s="130"/>
      <c r="R406" s="121" t="s">
        <v>328</v>
      </c>
      <c r="S406" s="95">
        <v>45636</v>
      </c>
      <c r="T406" s="95">
        <v>45636</v>
      </c>
      <c r="U406" s="95"/>
      <c r="V406" s="97">
        <f t="shared" ca="1" si="6"/>
        <v>1</v>
      </c>
      <c r="W406" s="98">
        <v>0</v>
      </c>
      <c r="X406" s="103" t="s">
        <v>290</v>
      </c>
      <c r="Y406" s="99"/>
      <c r="Z406" s="99"/>
      <c r="AA406" s="100"/>
    </row>
    <row r="407" spans="3:27" ht="18" customHeight="1" x14ac:dyDescent="0.3">
      <c r="C407" s="137" t="s">
        <v>35</v>
      </c>
      <c r="D407" s="138"/>
      <c r="E407" s="137" t="s">
        <v>309</v>
      </c>
      <c r="F407" s="139"/>
      <c r="G407" s="139"/>
      <c r="H407" s="139"/>
      <c r="I407" s="138"/>
      <c r="J407" s="140" t="s">
        <v>514</v>
      </c>
      <c r="K407" s="141"/>
      <c r="L407" s="141"/>
      <c r="M407" s="141"/>
      <c r="N407" s="141"/>
      <c r="O407" s="141"/>
      <c r="P407" s="142"/>
      <c r="Q407" s="130"/>
      <c r="R407" s="121" t="s">
        <v>328</v>
      </c>
      <c r="S407" s="95">
        <v>45637</v>
      </c>
      <c r="T407" s="95">
        <v>45637</v>
      </c>
      <c r="U407" s="95"/>
      <c r="V407" s="97">
        <f t="shared" ca="1" si="6"/>
        <v>1</v>
      </c>
      <c r="W407" s="98">
        <v>0</v>
      </c>
      <c r="X407" s="103" t="s">
        <v>290</v>
      </c>
      <c r="Y407" s="99"/>
      <c r="Z407" s="99"/>
      <c r="AA407" s="100"/>
    </row>
    <row r="408" spans="3:27" ht="18" customHeight="1" x14ac:dyDescent="0.3">
      <c r="C408" s="137" t="s">
        <v>35</v>
      </c>
      <c r="D408" s="138"/>
      <c r="E408" s="137" t="s">
        <v>309</v>
      </c>
      <c r="F408" s="139"/>
      <c r="G408" s="139"/>
      <c r="H408" s="139"/>
      <c r="I408" s="138"/>
      <c r="J408" s="140" t="s">
        <v>515</v>
      </c>
      <c r="K408" s="141"/>
      <c r="L408" s="141"/>
      <c r="M408" s="141"/>
      <c r="N408" s="141"/>
      <c r="O408" s="141"/>
      <c r="P408" s="142"/>
      <c r="Q408" s="130"/>
      <c r="R408" s="121" t="s">
        <v>328</v>
      </c>
      <c r="S408" s="95">
        <v>45638</v>
      </c>
      <c r="T408" s="95">
        <v>45638</v>
      </c>
      <c r="U408" s="95"/>
      <c r="V408" s="97">
        <f t="shared" ca="1" si="6"/>
        <v>1</v>
      </c>
      <c r="W408" s="98">
        <v>0</v>
      </c>
      <c r="X408" s="103" t="s">
        <v>290</v>
      </c>
      <c r="Y408" s="99"/>
      <c r="Z408" s="99"/>
      <c r="AA408" s="100"/>
    </row>
    <row r="409" spans="3:27" ht="18" customHeight="1" x14ac:dyDescent="0.3">
      <c r="C409" s="137" t="s">
        <v>35</v>
      </c>
      <c r="D409" s="138"/>
      <c r="E409" s="137" t="s">
        <v>309</v>
      </c>
      <c r="F409" s="139"/>
      <c r="G409" s="139"/>
      <c r="H409" s="139"/>
      <c r="I409" s="138"/>
      <c r="J409" s="140" t="s">
        <v>516</v>
      </c>
      <c r="K409" s="141"/>
      <c r="L409" s="141"/>
      <c r="M409" s="141"/>
      <c r="N409" s="141"/>
      <c r="O409" s="141"/>
      <c r="P409" s="142"/>
      <c r="Q409" s="130"/>
      <c r="R409" s="121" t="s">
        <v>328</v>
      </c>
      <c r="S409" s="95">
        <v>45639</v>
      </c>
      <c r="T409" s="95">
        <v>45639</v>
      </c>
      <c r="U409" s="95"/>
      <c r="V409" s="97">
        <f t="shared" ca="1" si="6"/>
        <v>1</v>
      </c>
      <c r="W409" s="98">
        <v>0</v>
      </c>
      <c r="X409" s="103" t="s">
        <v>290</v>
      </c>
      <c r="Y409" s="99"/>
      <c r="Z409" s="99"/>
      <c r="AA409" s="100"/>
    </row>
    <row r="410" spans="3:27" ht="18" customHeight="1" x14ac:dyDescent="0.3">
      <c r="C410" s="137" t="s">
        <v>35</v>
      </c>
      <c r="D410" s="138"/>
      <c r="E410" s="137" t="s">
        <v>309</v>
      </c>
      <c r="F410" s="139"/>
      <c r="G410" s="139"/>
      <c r="H410" s="139"/>
      <c r="I410" s="138"/>
      <c r="J410" s="140" t="s">
        <v>517</v>
      </c>
      <c r="K410" s="141"/>
      <c r="L410" s="141"/>
      <c r="M410" s="141"/>
      <c r="N410" s="141"/>
      <c r="O410" s="141"/>
      <c r="P410" s="142"/>
      <c r="Q410" s="130"/>
      <c r="R410" s="121" t="s">
        <v>328</v>
      </c>
      <c r="S410" s="95">
        <v>45636</v>
      </c>
      <c r="T410" s="95">
        <v>45639</v>
      </c>
      <c r="U410" s="95"/>
      <c r="V410" s="97">
        <f t="shared" ca="1" si="6"/>
        <v>1</v>
      </c>
      <c r="W410" s="98">
        <v>0</v>
      </c>
      <c r="X410" s="103" t="s">
        <v>290</v>
      </c>
      <c r="Y410" s="99"/>
      <c r="Z410" s="99"/>
      <c r="AA410" s="100"/>
    </row>
    <row r="411" spans="3:27" ht="27" customHeight="1" x14ac:dyDescent="0.3">
      <c r="C411" s="137" t="s">
        <v>35</v>
      </c>
      <c r="D411" s="138"/>
      <c r="E411" s="137" t="s">
        <v>310</v>
      </c>
      <c r="F411" s="139"/>
      <c r="G411" s="139"/>
      <c r="H411" s="139"/>
      <c r="I411" s="138"/>
      <c r="J411" s="140" t="s">
        <v>443</v>
      </c>
      <c r="K411" s="141"/>
      <c r="L411" s="141"/>
      <c r="M411" s="141"/>
      <c r="N411" s="141"/>
      <c r="O411" s="141"/>
      <c r="P411" s="142"/>
      <c r="Q411" s="130"/>
      <c r="R411" s="121" t="s">
        <v>331</v>
      </c>
      <c r="S411" s="95">
        <v>45636</v>
      </c>
      <c r="T411" s="95">
        <v>45642</v>
      </c>
      <c r="U411" s="95"/>
      <c r="V411" s="97">
        <f t="shared" ca="1" si="6"/>
        <v>1</v>
      </c>
      <c r="W411" s="98">
        <v>0</v>
      </c>
      <c r="X411" s="103" t="s">
        <v>290</v>
      </c>
      <c r="Y411" s="99"/>
      <c r="Z411" s="99"/>
      <c r="AA411" s="100"/>
    </row>
    <row r="412" spans="3:27" ht="28.5" customHeight="1" x14ac:dyDescent="0.3">
      <c r="C412" s="137" t="s">
        <v>35</v>
      </c>
      <c r="D412" s="138"/>
      <c r="E412" s="137" t="s">
        <v>310</v>
      </c>
      <c r="F412" s="139"/>
      <c r="G412" s="139"/>
      <c r="H412" s="139"/>
      <c r="I412" s="138"/>
      <c r="J412" s="140" t="s">
        <v>444</v>
      </c>
      <c r="K412" s="141"/>
      <c r="L412" s="141"/>
      <c r="M412" s="141"/>
      <c r="N412" s="141"/>
      <c r="O412" s="141"/>
      <c r="P412" s="142"/>
      <c r="Q412" s="130"/>
      <c r="R412" s="121" t="s">
        <v>331</v>
      </c>
      <c r="S412" s="95">
        <v>45632</v>
      </c>
      <c r="T412" s="95">
        <v>45642</v>
      </c>
      <c r="U412" s="95"/>
      <c r="V412" s="97">
        <f t="shared" ca="1" si="6"/>
        <v>1</v>
      </c>
      <c r="W412" s="98">
        <v>0</v>
      </c>
      <c r="X412" s="103" t="s">
        <v>290</v>
      </c>
      <c r="Y412" s="99"/>
      <c r="Z412" s="99"/>
      <c r="AA412" s="100"/>
    </row>
    <row r="413" spans="3:27" ht="28.5" customHeight="1" x14ac:dyDescent="0.3">
      <c r="C413" s="137" t="s">
        <v>35</v>
      </c>
      <c r="D413" s="138"/>
      <c r="E413" s="137" t="s">
        <v>310</v>
      </c>
      <c r="F413" s="139"/>
      <c r="G413" s="139"/>
      <c r="H413" s="139"/>
      <c r="I413" s="138"/>
      <c r="J413" s="140" t="s">
        <v>606</v>
      </c>
      <c r="K413" s="141"/>
      <c r="L413" s="141"/>
      <c r="M413" s="141"/>
      <c r="N413" s="141"/>
      <c r="O413" s="141"/>
      <c r="P413" s="142"/>
      <c r="Q413" s="130"/>
      <c r="R413" s="121" t="s">
        <v>331</v>
      </c>
      <c r="S413" s="95">
        <v>45642</v>
      </c>
      <c r="T413" s="95">
        <v>45643</v>
      </c>
      <c r="U413" s="95"/>
      <c r="V413" s="97">
        <f t="shared" ca="1" si="6"/>
        <v>1</v>
      </c>
      <c r="W413" s="98">
        <v>0</v>
      </c>
      <c r="X413" s="103" t="s">
        <v>290</v>
      </c>
      <c r="Y413" s="99"/>
      <c r="Z413" s="99"/>
      <c r="AA413" s="100"/>
    </row>
    <row r="414" spans="3:27" ht="28.5" customHeight="1" x14ac:dyDescent="0.3">
      <c r="C414" s="137" t="s">
        <v>35</v>
      </c>
      <c r="D414" s="138"/>
      <c r="E414" s="137" t="s">
        <v>310</v>
      </c>
      <c r="F414" s="139"/>
      <c r="G414" s="139"/>
      <c r="H414" s="139"/>
      <c r="I414" s="138"/>
      <c r="J414" s="140" t="s">
        <v>445</v>
      </c>
      <c r="K414" s="141"/>
      <c r="L414" s="141"/>
      <c r="M414" s="141"/>
      <c r="N414" s="141"/>
      <c r="O414" s="141"/>
      <c r="P414" s="142"/>
      <c r="Q414" s="130"/>
      <c r="R414" s="121" t="s">
        <v>332</v>
      </c>
      <c r="S414" s="95">
        <v>45306</v>
      </c>
      <c r="T414" s="95">
        <v>45310</v>
      </c>
      <c r="U414" s="95"/>
      <c r="V414" s="97">
        <f t="shared" ca="1" si="6"/>
        <v>1</v>
      </c>
      <c r="W414" s="98">
        <v>0</v>
      </c>
      <c r="X414" s="103" t="s">
        <v>290</v>
      </c>
      <c r="Y414" s="99"/>
      <c r="Z414" s="99"/>
      <c r="AA414" s="100"/>
    </row>
    <row r="415" spans="3:27" ht="28.5" customHeight="1" x14ac:dyDescent="0.3">
      <c r="C415" s="137" t="s">
        <v>35</v>
      </c>
      <c r="D415" s="138"/>
      <c r="E415" s="137" t="s">
        <v>310</v>
      </c>
      <c r="F415" s="139"/>
      <c r="G415" s="139"/>
      <c r="H415" s="139"/>
      <c r="I415" s="138"/>
      <c r="J415" s="140" t="s">
        <v>446</v>
      </c>
      <c r="K415" s="141"/>
      <c r="L415" s="141"/>
      <c r="M415" s="141"/>
      <c r="N415" s="141"/>
      <c r="O415" s="141"/>
      <c r="P415" s="142"/>
      <c r="Q415" s="130"/>
      <c r="R415" s="121" t="s">
        <v>332</v>
      </c>
      <c r="S415" s="95">
        <v>45337</v>
      </c>
      <c r="T415" s="95">
        <v>45342</v>
      </c>
      <c r="U415" s="95"/>
      <c r="V415" s="97">
        <f t="shared" ca="1" si="6"/>
        <v>1</v>
      </c>
      <c r="W415" s="98">
        <v>0</v>
      </c>
      <c r="X415" s="103" t="s">
        <v>290</v>
      </c>
      <c r="Y415" s="99"/>
      <c r="Z415" s="99"/>
      <c r="AA415" s="100"/>
    </row>
    <row r="416" spans="3:27" ht="28.5" customHeight="1" x14ac:dyDescent="0.3">
      <c r="C416" s="137" t="s">
        <v>35</v>
      </c>
      <c r="D416" s="138"/>
      <c r="E416" s="137" t="s">
        <v>310</v>
      </c>
      <c r="F416" s="139"/>
      <c r="G416" s="139"/>
      <c r="H416" s="139"/>
      <c r="I416" s="138"/>
      <c r="J416" s="140" t="s">
        <v>447</v>
      </c>
      <c r="K416" s="141"/>
      <c r="L416" s="141"/>
      <c r="M416" s="141"/>
      <c r="N416" s="141"/>
      <c r="O416" s="141"/>
      <c r="P416" s="142"/>
      <c r="Q416" s="130"/>
      <c r="R416" s="121" t="s">
        <v>332</v>
      </c>
      <c r="S416" s="95">
        <v>45365</v>
      </c>
      <c r="T416" s="95">
        <v>45370</v>
      </c>
      <c r="U416" s="95"/>
      <c r="V416" s="97">
        <f t="shared" ca="1" si="6"/>
        <v>1</v>
      </c>
      <c r="W416" s="98">
        <v>0</v>
      </c>
      <c r="X416" s="103" t="s">
        <v>290</v>
      </c>
      <c r="Y416" s="99"/>
      <c r="Z416" s="99"/>
      <c r="AA416" s="100"/>
    </row>
    <row r="417" spans="3:27" ht="28.5" customHeight="1" x14ac:dyDescent="0.3">
      <c r="C417" s="137" t="s">
        <v>35</v>
      </c>
      <c r="D417" s="138"/>
      <c r="E417" s="137" t="s">
        <v>310</v>
      </c>
      <c r="F417" s="139"/>
      <c r="G417" s="139"/>
      <c r="H417" s="139"/>
      <c r="I417" s="138"/>
      <c r="J417" s="140" t="s">
        <v>448</v>
      </c>
      <c r="K417" s="141"/>
      <c r="L417" s="141"/>
      <c r="M417" s="141"/>
      <c r="N417" s="141"/>
      <c r="O417" s="141"/>
      <c r="P417" s="142"/>
      <c r="Q417" s="130"/>
      <c r="R417" s="121" t="s">
        <v>332</v>
      </c>
      <c r="S417" s="95">
        <v>45394</v>
      </c>
      <c r="T417" s="95">
        <v>45404</v>
      </c>
      <c r="U417" s="95"/>
      <c r="V417" s="97">
        <f t="shared" ca="1" si="6"/>
        <v>1</v>
      </c>
      <c r="W417" s="98">
        <v>0</v>
      </c>
      <c r="X417" s="103" t="s">
        <v>290</v>
      </c>
      <c r="Y417" s="99"/>
      <c r="Z417" s="99"/>
      <c r="AA417" s="100"/>
    </row>
    <row r="418" spans="3:27" ht="28.5" customHeight="1" x14ac:dyDescent="0.3">
      <c r="C418" s="137" t="s">
        <v>35</v>
      </c>
      <c r="D418" s="138"/>
      <c r="E418" s="137" t="s">
        <v>310</v>
      </c>
      <c r="F418" s="139"/>
      <c r="G418" s="139"/>
      <c r="H418" s="139"/>
      <c r="I418" s="138"/>
      <c r="J418" s="140" t="s">
        <v>449</v>
      </c>
      <c r="K418" s="141"/>
      <c r="L418" s="141"/>
      <c r="M418" s="141"/>
      <c r="N418" s="141"/>
      <c r="O418" s="141"/>
      <c r="P418" s="142"/>
      <c r="Q418" s="130"/>
      <c r="R418" s="121" t="s">
        <v>332</v>
      </c>
      <c r="S418" s="95">
        <v>45427</v>
      </c>
      <c r="T418" s="95">
        <v>45434</v>
      </c>
      <c r="U418" s="95"/>
      <c r="V418" s="97">
        <f t="shared" ca="1" si="6"/>
        <v>1</v>
      </c>
      <c r="W418" s="98">
        <v>0</v>
      </c>
      <c r="X418" s="103" t="s">
        <v>290</v>
      </c>
      <c r="Y418" s="99"/>
      <c r="Z418" s="99"/>
      <c r="AA418" s="100"/>
    </row>
    <row r="419" spans="3:27" ht="28.5" customHeight="1" x14ac:dyDescent="0.3">
      <c r="C419" s="137" t="s">
        <v>35</v>
      </c>
      <c r="D419" s="138"/>
      <c r="E419" s="137" t="s">
        <v>310</v>
      </c>
      <c r="F419" s="139"/>
      <c r="G419" s="139"/>
      <c r="H419" s="139"/>
      <c r="I419" s="138"/>
      <c r="J419" s="140" t="s">
        <v>450</v>
      </c>
      <c r="K419" s="141"/>
      <c r="L419" s="141"/>
      <c r="M419" s="141"/>
      <c r="N419" s="141"/>
      <c r="O419" s="141"/>
      <c r="P419" s="142"/>
      <c r="Q419" s="130"/>
      <c r="R419" s="121" t="s">
        <v>332</v>
      </c>
      <c r="S419" s="95">
        <v>45457</v>
      </c>
      <c r="T419" s="95">
        <v>45462</v>
      </c>
      <c r="U419" s="95"/>
      <c r="V419" s="97">
        <f t="shared" ref="V419:V425" ca="1" si="7">+IF(U419="",IF(T419-TODAY()&lt;0,-1,1),IF(T419-U419&lt;0,-1,1))</f>
        <v>1</v>
      </c>
      <c r="W419" s="98">
        <v>0</v>
      </c>
      <c r="X419" s="103" t="s">
        <v>290</v>
      </c>
      <c r="Y419" s="99"/>
      <c r="Z419" s="99"/>
      <c r="AA419" s="100"/>
    </row>
    <row r="420" spans="3:27" ht="28.5" customHeight="1" x14ac:dyDescent="0.3">
      <c r="C420" s="137" t="s">
        <v>35</v>
      </c>
      <c r="D420" s="138"/>
      <c r="E420" s="137" t="s">
        <v>310</v>
      </c>
      <c r="F420" s="139"/>
      <c r="G420" s="139"/>
      <c r="H420" s="139"/>
      <c r="I420" s="138"/>
      <c r="J420" s="140" t="s">
        <v>451</v>
      </c>
      <c r="K420" s="141"/>
      <c r="L420" s="141"/>
      <c r="M420" s="141"/>
      <c r="N420" s="141"/>
      <c r="O420" s="141"/>
      <c r="P420" s="142"/>
      <c r="Q420" s="130"/>
      <c r="R420" s="121" t="s">
        <v>332</v>
      </c>
      <c r="S420" s="95">
        <v>45485</v>
      </c>
      <c r="T420" s="95">
        <v>45495</v>
      </c>
      <c r="U420" s="95"/>
      <c r="V420" s="97">
        <f t="shared" ca="1" si="7"/>
        <v>1</v>
      </c>
      <c r="W420" s="98">
        <v>0</v>
      </c>
      <c r="X420" s="103" t="s">
        <v>290</v>
      </c>
      <c r="Y420" s="99"/>
      <c r="Z420" s="99"/>
      <c r="AA420" s="100"/>
    </row>
    <row r="421" spans="3:27" ht="28.5" customHeight="1" x14ac:dyDescent="0.3">
      <c r="C421" s="137" t="s">
        <v>35</v>
      </c>
      <c r="D421" s="138"/>
      <c r="E421" s="137" t="s">
        <v>310</v>
      </c>
      <c r="F421" s="139"/>
      <c r="G421" s="139"/>
      <c r="H421" s="139"/>
      <c r="I421" s="138"/>
      <c r="J421" s="140" t="s">
        <v>452</v>
      </c>
      <c r="K421" s="141"/>
      <c r="L421" s="141"/>
      <c r="M421" s="141"/>
      <c r="N421" s="141"/>
      <c r="O421" s="141"/>
      <c r="P421" s="142"/>
      <c r="Q421" s="130"/>
      <c r="R421" s="121" t="s">
        <v>332</v>
      </c>
      <c r="S421" s="95">
        <v>45519</v>
      </c>
      <c r="T421" s="95">
        <v>45525</v>
      </c>
      <c r="U421" s="95"/>
      <c r="V421" s="97">
        <f t="shared" ca="1" si="7"/>
        <v>1</v>
      </c>
      <c r="W421" s="98">
        <v>0</v>
      </c>
      <c r="X421" s="103" t="s">
        <v>290</v>
      </c>
      <c r="Y421" s="99"/>
      <c r="Z421" s="99"/>
      <c r="AA421" s="100"/>
    </row>
    <row r="422" spans="3:27" ht="28.5" customHeight="1" x14ac:dyDescent="0.3">
      <c r="C422" s="137" t="s">
        <v>35</v>
      </c>
      <c r="D422" s="138"/>
      <c r="E422" s="137" t="s">
        <v>310</v>
      </c>
      <c r="F422" s="139"/>
      <c r="G422" s="139"/>
      <c r="H422" s="139"/>
      <c r="I422" s="138"/>
      <c r="J422" s="140" t="s">
        <v>453</v>
      </c>
      <c r="K422" s="141"/>
      <c r="L422" s="141"/>
      <c r="M422" s="141"/>
      <c r="N422" s="141"/>
      <c r="O422" s="141"/>
      <c r="P422" s="142"/>
      <c r="Q422" s="130"/>
      <c r="R422" s="121" t="s">
        <v>332</v>
      </c>
      <c r="S422" s="95">
        <v>45548</v>
      </c>
      <c r="T422" s="95">
        <v>45554</v>
      </c>
      <c r="U422" s="95"/>
      <c r="V422" s="97">
        <f t="shared" ca="1" si="7"/>
        <v>1</v>
      </c>
      <c r="W422" s="98">
        <v>0</v>
      </c>
      <c r="X422" s="103" t="s">
        <v>290</v>
      </c>
      <c r="Y422" s="99"/>
      <c r="Z422" s="99"/>
      <c r="AA422" s="100"/>
    </row>
    <row r="423" spans="3:27" ht="28.5" customHeight="1" x14ac:dyDescent="0.3">
      <c r="C423" s="137" t="s">
        <v>35</v>
      </c>
      <c r="D423" s="138"/>
      <c r="E423" s="137" t="s">
        <v>310</v>
      </c>
      <c r="F423" s="139"/>
      <c r="G423" s="139"/>
      <c r="H423" s="139"/>
      <c r="I423" s="138"/>
      <c r="J423" s="140" t="s">
        <v>454</v>
      </c>
      <c r="K423" s="141"/>
      <c r="L423" s="141"/>
      <c r="M423" s="141"/>
      <c r="N423" s="141"/>
      <c r="O423" s="141"/>
      <c r="P423" s="142"/>
      <c r="Q423" s="130"/>
      <c r="R423" s="121" t="s">
        <v>332</v>
      </c>
      <c r="S423" s="95">
        <v>45580</v>
      </c>
      <c r="T423" s="95">
        <v>45587</v>
      </c>
      <c r="U423" s="95"/>
      <c r="V423" s="97">
        <f t="shared" ca="1" si="7"/>
        <v>1</v>
      </c>
      <c r="W423" s="98">
        <v>0</v>
      </c>
      <c r="X423" s="103" t="s">
        <v>290</v>
      </c>
      <c r="Y423" s="99"/>
      <c r="Z423" s="99"/>
      <c r="AA423" s="100"/>
    </row>
    <row r="424" spans="3:27" ht="28.5" customHeight="1" x14ac:dyDescent="0.3">
      <c r="C424" s="137" t="s">
        <v>35</v>
      </c>
      <c r="D424" s="138"/>
      <c r="E424" s="137" t="s">
        <v>310</v>
      </c>
      <c r="F424" s="139"/>
      <c r="G424" s="139"/>
      <c r="H424" s="139"/>
      <c r="I424" s="138"/>
      <c r="J424" s="140" t="s">
        <v>455</v>
      </c>
      <c r="K424" s="141"/>
      <c r="L424" s="141"/>
      <c r="M424" s="141"/>
      <c r="N424" s="141"/>
      <c r="O424" s="141"/>
      <c r="P424" s="142"/>
      <c r="Q424" s="130"/>
      <c r="R424" s="121" t="s">
        <v>332</v>
      </c>
      <c r="S424" s="95">
        <v>45611</v>
      </c>
      <c r="T424" s="95">
        <v>45616</v>
      </c>
      <c r="U424" s="95"/>
      <c r="V424" s="97">
        <f t="shared" ca="1" si="7"/>
        <v>1</v>
      </c>
      <c r="W424" s="98">
        <v>0</v>
      </c>
      <c r="X424" s="103" t="s">
        <v>290</v>
      </c>
      <c r="Y424" s="99"/>
      <c r="Z424" s="99"/>
      <c r="AA424" s="100"/>
    </row>
    <row r="425" spans="3:27" ht="28.5" customHeight="1" x14ac:dyDescent="0.3">
      <c r="C425" s="137" t="s">
        <v>35</v>
      </c>
      <c r="D425" s="138"/>
      <c r="E425" s="137" t="s">
        <v>310</v>
      </c>
      <c r="F425" s="139"/>
      <c r="G425" s="139"/>
      <c r="H425" s="139"/>
      <c r="I425" s="138"/>
      <c r="J425" s="140" t="s">
        <v>456</v>
      </c>
      <c r="K425" s="141"/>
      <c r="L425" s="141"/>
      <c r="M425" s="141"/>
      <c r="N425" s="141"/>
      <c r="O425" s="141"/>
      <c r="P425" s="142"/>
      <c r="Q425" s="130"/>
      <c r="R425" s="121" t="s">
        <v>332</v>
      </c>
      <c r="S425" s="95">
        <v>45642</v>
      </c>
      <c r="T425" s="95">
        <v>45646</v>
      </c>
      <c r="U425" s="95"/>
      <c r="V425" s="97">
        <f t="shared" ca="1" si="7"/>
        <v>1</v>
      </c>
      <c r="W425" s="98">
        <v>0</v>
      </c>
      <c r="X425" s="103" t="s">
        <v>290</v>
      </c>
      <c r="Y425" s="99"/>
      <c r="Z425" s="99"/>
      <c r="AA425" s="100"/>
    </row>
    <row r="426" spans="3:27" ht="28.5" customHeight="1" x14ac:dyDescent="0.3">
      <c r="C426" s="137" t="s">
        <v>37</v>
      </c>
      <c r="D426" s="138"/>
      <c r="E426" s="137" t="s">
        <v>42</v>
      </c>
      <c r="F426" s="139"/>
      <c r="G426" s="139"/>
      <c r="H426" s="139"/>
      <c r="I426" s="138"/>
      <c r="J426" s="140" t="s">
        <v>498</v>
      </c>
      <c r="K426" s="141"/>
      <c r="L426" s="141"/>
      <c r="M426" s="141"/>
      <c r="N426" s="141"/>
      <c r="O426" s="141"/>
      <c r="P426" s="142"/>
      <c r="Q426" s="130"/>
      <c r="R426" s="121" t="s">
        <v>328</v>
      </c>
      <c r="S426" s="95">
        <v>45308</v>
      </c>
      <c r="T426" s="95">
        <v>45309</v>
      </c>
      <c r="U426" s="95"/>
      <c r="V426" s="97">
        <f t="shared" ref="V419:V478" ca="1" si="8">+IF(U426="",IF(T426-TODAY()&lt;0,-1,1),IF(T426-U426&lt;0,-1,1))</f>
        <v>1</v>
      </c>
      <c r="W426" s="98">
        <v>0</v>
      </c>
      <c r="X426" s="103" t="s">
        <v>290</v>
      </c>
      <c r="Y426" s="99"/>
      <c r="Z426" s="99"/>
      <c r="AA426" s="100"/>
    </row>
    <row r="427" spans="3:27" ht="28.5" customHeight="1" x14ac:dyDescent="0.3">
      <c r="C427" s="137" t="s">
        <v>37</v>
      </c>
      <c r="D427" s="138"/>
      <c r="E427" s="137" t="s">
        <v>42</v>
      </c>
      <c r="F427" s="139"/>
      <c r="G427" s="139"/>
      <c r="H427" s="139"/>
      <c r="I427" s="138"/>
      <c r="J427" s="140" t="s">
        <v>457</v>
      </c>
      <c r="K427" s="141"/>
      <c r="L427" s="141"/>
      <c r="M427" s="141"/>
      <c r="N427" s="141"/>
      <c r="O427" s="141"/>
      <c r="P427" s="142"/>
      <c r="Q427" s="130"/>
      <c r="R427" s="121" t="s">
        <v>328</v>
      </c>
      <c r="S427" s="95">
        <v>45341</v>
      </c>
      <c r="T427" s="95">
        <v>45342</v>
      </c>
      <c r="U427" s="95"/>
      <c r="V427" s="97">
        <f t="shared" ca="1" si="8"/>
        <v>1</v>
      </c>
      <c r="W427" s="98">
        <v>0</v>
      </c>
      <c r="X427" s="103" t="s">
        <v>290</v>
      </c>
      <c r="Y427" s="99"/>
      <c r="Z427" s="99"/>
      <c r="AA427" s="100"/>
    </row>
    <row r="428" spans="3:27" ht="28.5" customHeight="1" x14ac:dyDescent="0.3">
      <c r="C428" s="137" t="s">
        <v>37</v>
      </c>
      <c r="D428" s="138"/>
      <c r="E428" s="137" t="s">
        <v>42</v>
      </c>
      <c r="F428" s="139"/>
      <c r="G428" s="139"/>
      <c r="H428" s="139"/>
      <c r="I428" s="138"/>
      <c r="J428" s="140" t="s">
        <v>458</v>
      </c>
      <c r="K428" s="141"/>
      <c r="L428" s="141"/>
      <c r="M428" s="141"/>
      <c r="N428" s="141"/>
      <c r="O428" s="141"/>
      <c r="P428" s="142"/>
      <c r="Q428" s="130"/>
      <c r="R428" s="121" t="s">
        <v>328</v>
      </c>
      <c r="S428" s="95">
        <v>45369</v>
      </c>
      <c r="T428" s="95">
        <v>45370</v>
      </c>
      <c r="U428" s="95"/>
      <c r="V428" s="97">
        <f t="shared" ca="1" si="8"/>
        <v>1</v>
      </c>
      <c r="W428" s="98">
        <v>0</v>
      </c>
      <c r="X428" s="103" t="s">
        <v>290</v>
      </c>
      <c r="Y428" s="99"/>
      <c r="Z428" s="99"/>
      <c r="AA428" s="100"/>
    </row>
    <row r="429" spans="3:27" ht="28.5" customHeight="1" x14ac:dyDescent="0.3">
      <c r="C429" s="137" t="s">
        <v>37</v>
      </c>
      <c r="D429" s="138"/>
      <c r="E429" s="137" t="s">
        <v>42</v>
      </c>
      <c r="F429" s="139"/>
      <c r="G429" s="139"/>
      <c r="H429" s="139"/>
      <c r="I429" s="138"/>
      <c r="J429" s="140" t="s">
        <v>459</v>
      </c>
      <c r="K429" s="141"/>
      <c r="L429" s="141"/>
      <c r="M429" s="141"/>
      <c r="N429" s="141"/>
      <c r="O429" s="141"/>
      <c r="P429" s="142"/>
      <c r="Q429" s="130"/>
      <c r="R429" s="121" t="s">
        <v>328</v>
      </c>
      <c r="S429" s="95">
        <v>45398</v>
      </c>
      <c r="T429" s="95">
        <v>45399</v>
      </c>
      <c r="U429" s="95"/>
      <c r="V429" s="97">
        <f t="shared" ca="1" si="8"/>
        <v>1</v>
      </c>
      <c r="W429" s="98">
        <v>0</v>
      </c>
      <c r="X429" s="103" t="s">
        <v>290</v>
      </c>
      <c r="Y429" s="99"/>
      <c r="Z429" s="99"/>
      <c r="AA429" s="100"/>
    </row>
    <row r="430" spans="3:27" ht="28.5" customHeight="1" x14ac:dyDescent="0.3">
      <c r="C430" s="137" t="s">
        <v>37</v>
      </c>
      <c r="D430" s="138"/>
      <c r="E430" s="137" t="s">
        <v>42</v>
      </c>
      <c r="F430" s="139"/>
      <c r="G430" s="139"/>
      <c r="H430" s="139"/>
      <c r="I430" s="138"/>
      <c r="J430" s="140" t="s">
        <v>460</v>
      </c>
      <c r="K430" s="141"/>
      <c r="L430" s="141"/>
      <c r="M430" s="141"/>
      <c r="N430" s="141"/>
      <c r="O430" s="141"/>
      <c r="P430" s="142"/>
      <c r="Q430" s="130"/>
      <c r="R430" s="121" t="s">
        <v>328</v>
      </c>
      <c r="S430" s="95">
        <v>45429</v>
      </c>
      <c r="T430" s="95">
        <v>45432</v>
      </c>
      <c r="U430" s="95"/>
      <c r="V430" s="97">
        <f t="shared" ca="1" si="8"/>
        <v>1</v>
      </c>
      <c r="W430" s="98">
        <v>0</v>
      </c>
      <c r="X430" s="103" t="s">
        <v>290</v>
      </c>
      <c r="Y430" s="99"/>
      <c r="Z430" s="99"/>
      <c r="AA430" s="100"/>
    </row>
    <row r="431" spans="3:27" ht="28.5" customHeight="1" x14ac:dyDescent="0.3">
      <c r="C431" s="137" t="s">
        <v>37</v>
      </c>
      <c r="D431" s="138"/>
      <c r="E431" s="137" t="s">
        <v>42</v>
      </c>
      <c r="F431" s="139"/>
      <c r="G431" s="139"/>
      <c r="H431" s="139"/>
      <c r="I431" s="138"/>
      <c r="J431" s="140" t="s">
        <v>461</v>
      </c>
      <c r="K431" s="141"/>
      <c r="L431" s="141"/>
      <c r="M431" s="141"/>
      <c r="N431" s="141"/>
      <c r="O431" s="141"/>
      <c r="P431" s="142"/>
      <c r="Q431" s="130"/>
      <c r="R431" s="121" t="s">
        <v>328</v>
      </c>
      <c r="S431" s="95">
        <v>45461</v>
      </c>
      <c r="T431" s="95">
        <v>45462</v>
      </c>
      <c r="U431" s="95"/>
      <c r="V431" s="97">
        <f t="shared" ca="1" si="8"/>
        <v>1</v>
      </c>
      <c r="W431" s="98">
        <v>0</v>
      </c>
      <c r="X431" s="103" t="s">
        <v>290</v>
      </c>
      <c r="Y431" s="99"/>
      <c r="Z431" s="99"/>
      <c r="AA431" s="100"/>
    </row>
    <row r="432" spans="3:27" ht="28.5" customHeight="1" x14ac:dyDescent="0.3">
      <c r="C432" s="137" t="s">
        <v>37</v>
      </c>
      <c r="D432" s="138"/>
      <c r="E432" s="137" t="s">
        <v>42</v>
      </c>
      <c r="F432" s="139"/>
      <c r="G432" s="139"/>
      <c r="H432" s="139"/>
      <c r="I432" s="138"/>
      <c r="J432" s="140" t="s">
        <v>462</v>
      </c>
      <c r="K432" s="141"/>
      <c r="L432" s="141"/>
      <c r="M432" s="141"/>
      <c r="N432" s="141"/>
      <c r="O432" s="141"/>
      <c r="P432" s="142"/>
      <c r="Q432" s="130"/>
      <c r="R432" s="121" t="s">
        <v>328</v>
      </c>
      <c r="S432" s="95">
        <v>45489</v>
      </c>
      <c r="T432" s="95">
        <v>45490</v>
      </c>
      <c r="U432" s="95"/>
      <c r="V432" s="97">
        <f t="shared" ca="1" si="8"/>
        <v>1</v>
      </c>
      <c r="W432" s="98">
        <v>0</v>
      </c>
      <c r="X432" s="103" t="s">
        <v>290</v>
      </c>
      <c r="Y432" s="99"/>
      <c r="Z432" s="99"/>
      <c r="AA432" s="100"/>
    </row>
    <row r="433" spans="3:27" ht="28.5" customHeight="1" x14ac:dyDescent="0.3">
      <c r="C433" s="137" t="s">
        <v>37</v>
      </c>
      <c r="D433" s="138"/>
      <c r="E433" s="137" t="s">
        <v>42</v>
      </c>
      <c r="F433" s="139"/>
      <c r="G433" s="139"/>
      <c r="H433" s="139"/>
      <c r="I433" s="138"/>
      <c r="J433" s="140" t="s">
        <v>463</v>
      </c>
      <c r="K433" s="141"/>
      <c r="L433" s="141"/>
      <c r="M433" s="141"/>
      <c r="N433" s="141"/>
      <c r="O433" s="141"/>
      <c r="P433" s="142"/>
      <c r="Q433" s="130"/>
      <c r="R433" s="121" t="s">
        <v>328</v>
      </c>
      <c r="S433" s="95">
        <v>45523</v>
      </c>
      <c r="T433" s="95">
        <v>45524</v>
      </c>
      <c r="U433" s="95"/>
      <c r="V433" s="97">
        <f t="shared" ca="1" si="8"/>
        <v>1</v>
      </c>
      <c r="W433" s="98">
        <v>0</v>
      </c>
      <c r="X433" s="103" t="s">
        <v>290</v>
      </c>
      <c r="Y433" s="99"/>
      <c r="Z433" s="99"/>
      <c r="AA433" s="100"/>
    </row>
    <row r="434" spans="3:27" ht="28.5" customHeight="1" x14ac:dyDescent="0.3">
      <c r="C434" s="137" t="s">
        <v>37</v>
      </c>
      <c r="D434" s="138"/>
      <c r="E434" s="137" t="s">
        <v>42</v>
      </c>
      <c r="F434" s="139"/>
      <c r="G434" s="139"/>
      <c r="H434" s="139"/>
      <c r="I434" s="138"/>
      <c r="J434" s="140" t="s">
        <v>464</v>
      </c>
      <c r="K434" s="141"/>
      <c r="L434" s="141"/>
      <c r="M434" s="141"/>
      <c r="N434" s="141"/>
      <c r="O434" s="141"/>
      <c r="P434" s="142"/>
      <c r="Q434" s="130"/>
      <c r="R434" s="121" t="s">
        <v>328</v>
      </c>
      <c r="S434" s="95">
        <v>45552</v>
      </c>
      <c r="T434" s="95">
        <v>45553</v>
      </c>
      <c r="U434" s="95"/>
      <c r="V434" s="97">
        <f t="shared" ca="1" si="8"/>
        <v>1</v>
      </c>
      <c r="W434" s="98">
        <v>0</v>
      </c>
      <c r="X434" s="103" t="s">
        <v>290</v>
      </c>
      <c r="Y434" s="99"/>
      <c r="Z434" s="99"/>
      <c r="AA434" s="100"/>
    </row>
    <row r="435" spans="3:27" ht="28.5" customHeight="1" x14ac:dyDescent="0.3">
      <c r="C435" s="137" t="s">
        <v>37</v>
      </c>
      <c r="D435" s="138"/>
      <c r="E435" s="137" t="s">
        <v>42</v>
      </c>
      <c r="F435" s="139"/>
      <c r="G435" s="139"/>
      <c r="H435" s="139"/>
      <c r="I435" s="138"/>
      <c r="J435" s="140" t="s">
        <v>465</v>
      </c>
      <c r="K435" s="141"/>
      <c r="L435" s="141"/>
      <c r="M435" s="141"/>
      <c r="N435" s="141"/>
      <c r="O435" s="141"/>
      <c r="P435" s="142"/>
      <c r="Q435" s="130"/>
      <c r="R435" s="121" t="s">
        <v>328</v>
      </c>
      <c r="S435" s="95">
        <v>45582</v>
      </c>
      <c r="T435" s="95">
        <v>45583</v>
      </c>
      <c r="U435" s="95"/>
      <c r="V435" s="97">
        <f t="shared" ca="1" si="8"/>
        <v>1</v>
      </c>
      <c r="W435" s="98">
        <v>0</v>
      </c>
      <c r="X435" s="103" t="s">
        <v>290</v>
      </c>
      <c r="Y435" s="99"/>
      <c r="Z435" s="99"/>
      <c r="AA435" s="100"/>
    </row>
    <row r="436" spans="3:27" ht="28.5" customHeight="1" x14ac:dyDescent="0.3">
      <c r="C436" s="137" t="s">
        <v>37</v>
      </c>
      <c r="D436" s="138"/>
      <c r="E436" s="137" t="s">
        <v>42</v>
      </c>
      <c r="F436" s="139"/>
      <c r="G436" s="139"/>
      <c r="H436" s="139"/>
      <c r="I436" s="138"/>
      <c r="J436" s="140" t="s">
        <v>466</v>
      </c>
      <c r="K436" s="141"/>
      <c r="L436" s="141"/>
      <c r="M436" s="141"/>
      <c r="N436" s="141"/>
      <c r="O436" s="141"/>
      <c r="P436" s="142"/>
      <c r="Q436" s="130"/>
      <c r="R436" s="121" t="s">
        <v>328</v>
      </c>
      <c r="S436" s="95">
        <v>45615</v>
      </c>
      <c r="T436" s="95">
        <v>45616</v>
      </c>
      <c r="U436" s="95"/>
      <c r="V436" s="97">
        <f t="shared" ca="1" si="8"/>
        <v>1</v>
      </c>
      <c r="W436" s="98">
        <v>0</v>
      </c>
      <c r="X436" s="103" t="s">
        <v>290</v>
      </c>
      <c r="Y436" s="99"/>
      <c r="Z436" s="99"/>
      <c r="AA436" s="100"/>
    </row>
    <row r="437" spans="3:27" ht="28.5" customHeight="1" x14ac:dyDescent="0.3">
      <c r="C437" s="137" t="s">
        <v>37</v>
      </c>
      <c r="D437" s="138"/>
      <c r="E437" s="137" t="s">
        <v>42</v>
      </c>
      <c r="F437" s="139"/>
      <c r="G437" s="139"/>
      <c r="H437" s="139"/>
      <c r="I437" s="138"/>
      <c r="J437" s="140" t="s">
        <v>467</v>
      </c>
      <c r="K437" s="141"/>
      <c r="L437" s="141"/>
      <c r="M437" s="141"/>
      <c r="N437" s="141"/>
      <c r="O437" s="141"/>
      <c r="P437" s="142"/>
      <c r="Q437" s="130"/>
      <c r="R437" s="121" t="s">
        <v>328</v>
      </c>
      <c r="S437" s="95">
        <v>45644</v>
      </c>
      <c r="T437" s="95">
        <v>45645</v>
      </c>
      <c r="U437" s="95"/>
      <c r="V437" s="97">
        <f t="shared" ca="1" si="8"/>
        <v>1</v>
      </c>
      <c r="W437" s="98">
        <v>0</v>
      </c>
      <c r="X437" s="103" t="s">
        <v>290</v>
      </c>
      <c r="Y437" s="99"/>
      <c r="Z437" s="99"/>
      <c r="AA437" s="100"/>
    </row>
    <row r="438" spans="3:27" ht="18" x14ac:dyDescent="0.3">
      <c r="C438" s="137" t="s">
        <v>37</v>
      </c>
      <c r="D438" s="138"/>
      <c r="E438" s="137" t="s">
        <v>38</v>
      </c>
      <c r="F438" s="139"/>
      <c r="G438" s="139"/>
      <c r="H438" s="139"/>
      <c r="I438" s="138"/>
      <c r="J438" s="140" t="s">
        <v>468</v>
      </c>
      <c r="K438" s="141" t="s">
        <v>333</v>
      </c>
      <c r="L438" s="141" t="s">
        <v>333</v>
      </c>
      <c r="M438" s="141" t="s">
        <v>333</v>
      </c>
      <c r="N438" s="141" t="s">
        <v>333</v>
      </c>
      <c r="O438" s="141" t="s">
        <v>333</v>
      </c>
      <c r="P438" s="142" t="s">
        <v>333</v>
      </c>
      <c r="Q438" s="130"/>
      <c r="R438" s="121" t="s">
        <v>328</v>
      </c>
      <c r="S438" s="95">
        <v>45313</v>
      </c>
      <c r="T438" s="95">
        <v>45313</v>
      </c>
      <c r="U438" s="95"/>
      <c r="V438" s="97">
        <f t="shared" ca="1" si="8"/>
        <v>1</v>
      </c>
      <c r="W438" s="98">
        <v>0</v>
      </c>
      <c r="X438" s="103" t="s">
        <v>290</v>
      </c>
      <c r="Y438" s="99"/>
      <c r="Z438" s="99"/>
      <c r="AA438" s="100"/>
    </row>
    <row r="439" spans="3:27" ht="28.5" customHeight="1" x14ac:dyDescent="0.3">
      <c r="C439" s="137" t="s">
        <v>37</v>
      </c>
      <c r="D439" s="138"/>
      <c r="E439" s="137" t="s">
        <v>38</v>
      </c>
      <c r="F439" s="139"/>
      <c r="G439" s="139"/>
      <c r="H439" s="139"/>
      <c r="I439" s="138"/>
      <c r="J439" s="140" t="s">
        <v>469</v>
      </c>
      <c r="K439" s="141" t="s">
        <v>334</v>
      </c>
      <c r="L439" s="141" t="s">
        <v>334</v>
      </c>
      <c r="M439" s="141" t="s">
        <v>334</v>
      </c>
      <c r="N439" s="141" t="s">
        <v>334</v>
      </c>
      <c r="O439" s="141" t="s">
        <v>334</v>
      </c>
      <c r="P439" s="142" t="s">
        <v>334</v>
      </c>
      <c r="Q439" s="130"/>
      <c r="R439" s="121" t="s">
        <v>328</v>
      </c>
      <c r="S439" s="95">
        <v>45343</v>
      </c>
      <c r="T439" s="95">
        <v>45343</v>
      </c>
      <c r="U439" s="95"/>
      <c r="V439" s="97">
        <f t="shared" ca="1" si="8"/>
        <v>1</v>
      </c>
      <c r="W439" s="98">
        <v>0</v>
      </c>
      <c r="X439" s="103" t="s">
        <v>290</v>
      </c>
      <c r="Y439" s="99"/>
      <c r="Z439" s="99"/>
      <c r="AA439" s="100"/>
    </row>
    <row r="440" spans="3:27" ht="28.5" customHeight="1" x14ac:dyDescent="0.3">
      <c r="C440" s="137" t="s">
        <v>37</v>
      </c>
      <c r="D440" s="138"/>
      <c r="E440" s="137" t="s">
        <v>38</v>
      </c>
      <c r="F440" s="139"/>
      <c r="G440" s="139"/>
      <c r="H440" s="139"/>
      <c r="I440" s="138"/>
      <c r="J440" s="140" t="s">
        <v>470</v>
      </c>
      <c r="K440" s="141" t="s">
        <v>335</v>
      </c>
      <c r="L440" s="141" t="s">
        <v>335</v>
      </c>
      <c r="M440" s="141" t="s">
        <v>335</v>
      </c>
      <c r="N440" s="141" t="s">
        <v>335</v>
      </c>
      <c r="O440" s="141" t="s">
        <v>335</v>
      </c>
      <c r="P440" s="142" t="s">
        <v>335</v>
      </c>
      <c r="Q440" s="130"/>
      <c r="R440" s="121" t="s">
        <v>328</v>
      </c>
      <c r="S440" s="95">
        <v>45371</v>
      </c>
      <c r="T440" s="95">
        <v>45371</v>
      </c>
      <c r="U440" s="95"/>
      <c r="V440" s="97">
        <f t="shared" ca="1" si="8"/>
        <v>1</v>
      </c>
      <c r="W440" s="98">
        <v>0</v>
      </c>
      <c r="X440" s="103" t="s">
        <v>290</v>
      </c>
      <c r="Y440" s="99"/>
      <c r="Z440" s="99"/>
      <c r="AA440" s="100"/>
    </row>
    <row r="441" spans="3:27" ht="28.5" customHeight="1" x14ac:dyDescent="0.3">
      <c r="C441" s="137" t="s">
        <v>37</v>
      </c>
      <c r="D441" s="138"/>
      <c r="E441" s="137" t="s">
        <v>38</v>
      </c>
      <c r="F441" s="139"/>
      <c r="G441" s="139"/>
      <c r="H441" s="139"/>
      <c r="I441" s="138"/>
      <c r="J441" s="140" t="s">
        <v>471</v>
      </c>
      <c r="K441" s="141" t="s">
        <v>336</v>
      </c>
      <c r="L441" s="141" t="s">
        <v>336</v>
      </c>
      <c r="M441" s="141" t="s">
        <v>336</v>
      </c>
      <c r="N441" s="141" t="s">
        <v>336</v>
      </c>
      <c r="O441" s="141" t="s">
        <v>336</v>
      </c>
      <c r="P441" s="142" t="s">
        <v>336</v>
      </c>
      <c r="Q441" s="130"/>
      <c r="R441" s="121" t="s">
        <v>328</v>
      </c>
      <c r="S441" s="95">
        <v>45405</v>
      </c>
      <c r="T441" s="95">
        <v>45405</v>
      </c>
      <c r="U441" s="95"/>
      <c r="V441" s="97">
        <f t="shared" ca="1" si="8"/>
        <v>1</v>
      </c>
      <c r="W441" s="98">
        <v>0</v>
      </c>
      <c r="X441" s="103" t="s">
        <v>290</v>
      </c>
      <c r="Y441" s="99"/>
      <c r="Z441" s="99"/>
      <c r="AA441" s="100"/>
    </row>
    <row r="442" spans="3:27" ht="28.5" customHeight="1" x14ac:dyDescent="0.3">
      <c r="C442" s="137" t="s">
        <v>37</v>
      </c>
      <c r="D442" s="138"/>
      <c r="E442" s="137" t="s">
        <v>38</v>
      </c>
      <c r="F442" s="139"/>
      <c r="G442" s="139"/>
      <c r="H442" s="139"/>
      <c r="I442" s="138"/>
      <c r="J442" s="140" t="s">
        <v>472</v>
      </c>
      <c r="K442" s="141" t="s">
        <v>333</v>
      </c>
      <c r="L442" s="141" t="s">
        <v>333</v>
      </c>
      <c r="M442" s="141" t="s">
        <v>333</v>
      </c>
      <c r="N442" s="141" t="s">
        <v>333</v>
      </c>
      <c r="O442" s="141" t="s">
        <v>333</v>
      </c>
      <c r="P442" s="142" t="s">
        <v>333</v>
      </c>
      <c r="Q442" s="130"/>
      <c r="R442" s="121" t="s">
        <v>328</v>
      </c>
      <c r="S442" s="95">
        <v>45435</v>
      </c>
      <c r="T442" s="95">
        <v>45435</v>
      </c>
      <c r="U442" s="95"/>
      <c r="V442" s="97">
        <f t="shared" ca="1" si="8"/>
        <v>1</v>
      </c>
      <c r="W442" s="98">
        <v>0</v>
      </c>
      <c r="X442" s="103" t="s">
        <v>290</v>
      </c>
      <c r="Y442" s="99"/>
      <c r="Z442" s="99"/>
      <c r="AA442" s="100"/>
    </row>
    <row r="443" spans="3:27" ht="28.5" customHeight="1" x14ac:dyDescent="0.3">
      <c r="C443" s="137" t="s">
        <v>37</v>
      </c>
      <c r="D443" s="138"/>
      <c r="E443" s="137" t="s">
        <v>38</v>
      </c>
      <c r="F443" s="139"/>
      <c r="G443" s="139"/>
      <c r="H443" s="139"/>
      <c r="I443" s="138"/>
      <c r="J443" s="140" t="s">
        <v>473</v>
      </c>
      <c r="K443" s="141" t="s">
        <v>334</v>
      </c>
      <c r="L443" s="141" t="s">
        <v>334</v>
      </c>
      <c r="M443" s="141" t="s">
        <v>334</v>
      </c>
      <c r="N443" s="141" t="s">
        <v>334</v>
      </c>
      <c r="O443" s="141" t="s">
        <v>334</v>
      </c>
      <c r="P443" s="142" t="s">
        <v>334</v>
      </c>
      <c r="Q443" s="130"/>
      <c r="R443" s="121" t="s">
        <v>328</v>
      </c>
      <c r="S443" s="95">
        <v>45463</v>
      </c>
      <c r="T443" s="95">
        <v>45463</v>
      </c>
      <c r="U443" s="95"/>
      <c r="V443" s="97">
        <f t="shared" ca="1" si="8"/>
        <v>1</v>
      </c>
      <c r="W443" s="98">
        <v>0</v>
      </c>
      <c r="X443" s="103" t="s">
        <v>290</v>
      </c>
      <c r="Y443" s="99"/>
      <c r="Z443" s="99"/>
      <c r="AA443" s="100"/>
    </row>
    <row r="444" spans="3:27" ht="28.5" customHeight="1" x14ac:dyDescent="0.3">
      <c r="C444" s="137" t="s">
        <v>37</v>
      </c>
      <c r="D444" s="138"/>
      <c r="E444" s="137" t="s">
        <v>38</v>
      </c>
      <c r="F444" s="139"/>
      <c r="G444" s="139"/>
      <c r="H444" s="139"/>
      <c r="I444" s="138"/>
      <c r="J444" s="140" t="s">
        <v>474</v>
      </c>
      <c r="K444" s="141" t="s">
        <v>335</v>
      </c>
      <c r="L444" s="141" t="s">
        <v>335</v>
      </c>
      <c r="M444" s="141" t="s">
        <v>335</v>
      </c>
      <c r="N444" s="141" t="s">
        <v>335</v>
      </c>
      <c r="O444" s="141" t="s">
        <v>335</v>
      </c>
      <c r="P444" s="142" t="s">
        <v>335</v>
      </c>
      <c r="Q444" s="130"/>
      <c r="R444" s="121" t="s">
        <v>328</v>
      </c>
      <c r="S444" s="95">
        <v>45496</v>
      </c>
      <c r="T444" s="95">
        <v>45496</v>
      </c>
      <c r="U444" s="95"/>
      <c r="V444" s="97">
        <f t="shared" ca="1" si="8"/>
        <v>1</v>
      </c>
      <c r="W444" s="98">
        <v>0</v>
      </c>
      <c r="X444" s="103" t="s">
        <v>290</v>
      </c>
      <c r="Y444" s="99"/>
      <c r="Z444" s="99"/>
      <c r="AA444" s="100"/>
    </row>
    <row r="445" spans="3:27" ht="28.5" customHeight="1" x14ac:dyDescent="0.3">
      <c r="C445" s="137" t="s">
        <v>37</v>
      </c>
      <c r="D445" s="138"/>
      <c r="E445" s="137" t="s">
        <v>38</v>
      </c>
      <c r="F445" s="139"/>
      <c r="G445" s="139"/>
      <c r="H445" s="139"/>
      <c r="I445" s="138"/>
      <c r="J445" s="140" t="s">
        <v>475</v>
      </c>
      <c r="K445" s="141" t="s">
        <v>336</v>
      </c>
      <c r="L445" s="141" t="s">
        <v>336</v>
      </c>
      <c r="M445" s="141" t="s">
        <v>336</v>
      </c>
      <c r="N445" s="141" t="s">
        <v>336</v>
      </c>
      <c r="O445" s="141" t="s">
        <v>336</v>
      </c>
      <c r="P445" s="142" t="s">
        <v>336</v>
      </c>
      <c r="Q445" s="130"/>
      <c r="R445" s="121" t="s">
        <v>328</v>
      </c>
      <c r="S445" s="95">
        <v>45526</v>
      </c>
      <c r="T445" s="95">
        <v>45526</v>
      </c>
      <c r="U445" s="95"/>
      <c r="V445" s="97">
        <f t="shared" ca="1" si="8"/>
        <v>1</v>
      </c>
      <c r="W445" s="98">
        <v>0</v>
      </c>
      <c r="X445" s="103" t="s">
        <v>290</v>
      </c>
      <c r="Y445" s="99"/>
      <c r="Z445" s="99"/>
      <c r="AA445" s="100"/>
    </row>
    <row r="446" spans="3:27" ht="28.5" customHeight="1" x14ac:dyDescent="0.3">
      <c r="C446" s="137" t="s">
        <v>37</v>
      </c>
      <c r="D446" s="138"/>
      <c r="E446" s="137" t="s">
        <v>38</v>
      </c>
      <c r="F446" s="139"/>
      <c r="G446" s="139"/>
      <c r="H446" s="139"/>
      <c r="I446" s="138"/>
      <c r="J446" s="140" t="s">
        <v>476</v>
      </c>
      <c r="K446" s="141" t="s">
        <v>333</v>
      </c>
      <c r="L446" s="141" t="s">
        <v>333</v>
      </c>
      <c r="M446" s="141" t="s">
        <v>333</v>
      </c>
      <c r="N446" s="141" t="s">
        <v>333</v>
      </c>
      <c r="O446" s="141" t="s">
        <v>333</v>
      </c>
      <c r="P446" s="142" t="s">
        <v>333</v>
      </c>
      <c r="Q446" s="130"/>
      <c r="R446" s="121" t="s">
        <v>328</v>
      </c>
      <c r="S446" s="95">
        <v>45555</v>
      </c>
      <c r="T446" s="95">
        <v>45555</v>
      </c>
      <c r="U446" s="95"/>
      <c r="V446" s="97">
        <f t="shared" ca="1" si="8"/>
        <v>1</v>
      </c>
      <c r="W446" s="98">
        <v>0</v>
      </c>
      <c r="X446" s="103" t="s">
        <v>290</v>
      </c>
      <c r="Y446" s="99"/>
      <c r="Z446" s="99"/>
      <c r="AA446" s="100"/>
    </row>
    <row r="447" spans="3:27" ht="28.5" customHeight="1" x14ac:dyDescent="0.3">
      <c r="C447" s="137" t="s">
        <v>37</v>
      </c>
      <c r="D447" s="138"/>
      <c r="E447" s="137" t="s">
        <v>38</v>
      </c>
      <c r="F447" s="139"/>
      <c r="G447" s="139"/>
      <c r="H447" s="139"/>
      <c r="I447" s="138"/>
      <c r="J447" s="140" t="s">
        <v>477</v>
      </c>
      <c r="K447" s="141" t="s">
        <v>334</v>
      </c>
      <c r="L447" s="141" t="s">
        <v>334</v>
      </c>
      <c r="M447" s="141" t="s">
        <v>334</v>
      </c>
      <c r="N447" s="141" t="s">
        <v>334</v>
      </c>
      <c r="O447" s="141" t="s">
        <v>334</v>
      </c>
      <c r="P447" s="142" t="s">
        <v>334</v>
      </c>
      <c r="Q447" s="130"/>
      <c r="R447" s="121" t="s">
        <v>328</v>
      </c>
      <c r="S447" s="95">
        <v>45588</v>
      </c>
      <c r="T447" s="95">
        <v>45588</v>
      </c>
      <c r="U447" s="95"/>
      <c r="V447" s="97">
        <f t="shared" ca="1" si="8"/>
        <v>1</v>
      </c>
      <c r="W447" s="98">
        <v>0</v>
      </c>
      <c r="X447" s="103" t="s">
        <v>290</v>
      </c>
      <c r="Y447" s="99"/>
      <c r="Z447" s="99"/>
      <c r="AA447" s="100"/>
    </row>
    <row r="448" spans="3:27" ht="28.5" customHeight="1" x14ac:dyDescent="0.3">
      <c r="C448" s="137" t="s">
        <v>37</v>
      </c>
      <c r="D448" s="138"/>
      <c r="E448" s="137" t="s">
        <v>38</v>
      </c>
      <c r="F448" s="139"/>
      <c r="G448" s="139"/>
      <c r="H448" s="139"/>
      <c r="I448" s="138"/>
      <c r="J448" s="140" t="s">
        <v>478</v>
      </c>
      <c r="K448" s="141" t="s">
        <v>335</v>
      </c>
      <c r="L448" s="141" t="s">
        <v>335</v>
      </c>
      <c r="M448" s="141" t="s">
        <v>335</v>
      </c>
      <c r="N448" s="141" t="s">
        <v>335</v>
      </c>
      <c r="O448" s="141" t="s">
        <v>335</v>
      </c>
      <c r="P448" s="142" t="s">
        <v>335</v>
      </c>
      <c r="Q448" s="130"/>
      <c r="R448" s="121" t="s">
        <v>328</v>
      </c>
      <c r="S448" s="95">
        <v>45617</v>
      </c>
      <c r="T448" s="95">
        <v>45617</v>
      </c>
      <c r="U448" s="95"/>
      <c r="V448" s="97">
        <f t="shared" ca="1" si="8"/>
        <v>1</v>
      </c>
      <c r="W448" s="98">
        <v>0</v>
      </c>
      <c r="X448" s="103" t="s">
        <v>290</v>
      </c>
      <c r="Y448" s="99"/>
      <c r="Z448" s="99"/>
      <c r="AA448" s="100"/>
    </row>
    <row r="449" spans="3:27" ht="28.5" customHeight="1" x14ac:dyDescent="0.3">
      <c r="C449" s="137" t="s">
        <v>37</v>
      </c>
      <c r="D449" s="138"/>
      <c r="E449" s="137" t="s">
        <v>38</v>
      </c>
      <c r="F449" s="139"/>
      <c r="G449" s="139"/>
      <c r="H449" s="139"/>
      <c r="I449" s="138"/>
      <c r="J449" s="140" t="s">
        <v>479</v>
      </c>
      <c r="K449" s="141" t="s">
        <v>336</v>
      </c>
      <c r="L449" s="141" t="s">
        <v>336</v>
      </c>
      <c r="M449" s="141" t="s">
        <v>336</v>
      </c>
      <c r="N449" s="141" t="s">
        <v>336</v>
      </c>
      <c r="O449" s="141" t="s">
        <v>336</v>
      </c>
      <c r="P449" s="142" t="s">
        <v>336</v>
      </c>
      <c r="Q449" s="130"/>
      <c r="R449" s="121" t="s">
        <v>328</v>
      </c>
      <c r="S449" s="95">
        <v>45649</v>
      </c>
      <c r="T449" s="95">
        <v>45649</v>
      </c>
      <c r="U449" s="95"/>
      <c r="V449" s="97">
        <f t="shared" ca="1" si="8"/>
        <v>1</v>
      </c>
      <c r="W449" s="98">
        <v>0</v>
      </c>
      <c r="X449" s="103" t="s">
        <v>290</v>
      </c>
      <c r="Y449" s="99"/>
      <c r="Z449" s="99"/>
      <c r="AA449" s="100"/>
    </row>
    <row r="450" spans="3:27" ht="18" x14ac:dyDescent="0.3">
      <c r="C450" s="137" t="s">
        <v>37</v>
      </c>
      <c r="D450" s="138"/>
      <c r="E450" s="137" t="s">
        <v>38</v>
      </c>
      <c r="F450" s="139"/>
      <c r="G450" s="139"/>
      <c r="H450" s="139"/>
      <c r="I450" s="138"/>
      <c r="J450" s="140" t="s">
        <v>607</v>
      </c>
      <c r="K450" s="141" t="s">
        <v>337</v>
      </c>
      <c r="L450" s="141" t="s">
        <v>337</v>
      </c>
      <c r="M450" s="141" t="s">
        <v>337</v>
      </c>
      <c r="N450" s="141" t="s">
        <v>337</v>
      </c>
      <c r="O450" s="141" t="s">
        <v>337</v>
      </c>
      <c r="P450" s="142" t="s">
        <v>337</v>
      </c>
      <c r="Q450" s="130"/>
      <c r="R450" s="121" t="s">
        <v>341</v>
      </c>
      <c r="S450" s="95">
        <v>45320</v>
      </c>
      <c r="T450" s="95">
        <v>45320</v>
      </c>
      <c r="U450" s="95"/>
      <c r="V450" s="97">
        <f t="shared" ca="1" si="8"/>
        <v>1</v>
      </c>
      <c r="W450" s="98">
        <v>0</v>
      </c>
      <c r="X450" s="103" t="s">
        <v>290</v>
      </c>
      <c r="Y450" s="99"/>
      <c r="Z450" s="99"/>
      <c r="AA450" s="100"/>
    </row>
    <row r="451" spans="3:27" ht="28.5" customHeight="1" x14ac:dyDescent="0.3">
      <c r="C451" s="137" t="s">
        <v>37</v>
      </c>
      <c r="D451" s="138"/>
      <c r="E451" s="137" t="s">
        <v>38</v>
      </c>
      <c r="F451" s="139"/>
      <c r="G451" s="139"/>
      <c r="H451" s="139"/>
      <c r="I451" s="138"/>
      <c r="J451" s="140" t="s">
        <v>608</v>
      </c>
      <c r="K451" s="141" t="s">
        <v>338</v>
      </c>
      <c r="L451" s="141" t="s">
        <v>338</v>
      </c>
      <c r="M451" s="141" t="s">
        <v>338</v>
      </c>
      <c r="N451" s="141" t="s">
        <v>338</v>
      </c>
      <c r="O451" s="141" t="s">
        <v>338</v>
      </c>
      <c r="P451" s="142" t="s">
        <v>338</v>
      </c>
      <c r="Q451" s="130"/>
      <c r="R451" s="121" t="s">
        <v>341</v>
      </c>
      <c r="S451" s="95">
        <v>45349</v>
      </c>
      <c r="T451" s="95">
        <v>45349</v>
      </c>
      <c r="U451" s="95"/>
      <c r="V451" s="97">
        <f t="shared" ca="1" si="8"/>
        <v>1</v>
      </c>
      <c r="W451" s="98">
        <v>0</v>
      </c>
      <c r="X451" s="103" t="s">
        <v>290</v>
      </c>
      <c r="Y451" s="99"/>
      <c r="Z451" s="99"/>
      <c r="AA451" s="100"/>
    </row>
    <row r="452" spans="3:27" ht="28.5" customHeight="1" x14ac:dyDescent="0.3">
      <c r="C452" s="137" t="s">
        <v>37</v>
      </c>
      <c r="D452" s="138"/>
      <c r="E452" s="137" t="s">
        <v>38</v>
      </c>
      <c r="F452" s="139"/>
      <c r="G452" s="139"/>
      <c r="H452" s="139"/>
      <c r="I452" s="138"/>
      <c r="J452" s="140" t="s">
        <v>609</v>
      </c>
      <c r="K452" s="141" t="s">
        <v>339</v>
      </c>
      <c r="L452" s="141" t="s">
        <v>339</v>
      </c>
      <c r="M452" s="141" t="s">
        <v>339</v>
      </c>
      <c r="N452" s="141" t="s">
        <v>339</v>
      </c>
      <c r="O452" s="141" t="s">
        <v>339</v>
      </c>
      <c r="P452" s="142" t="s">
        <v>339</v>
      </c>
      <c r="Q452" s="130"/>
      <c r="R452" s="121" t="s">
        <v>341</v>
      </c>
      <c r="S452" s="95">
        <v>45377</v>
      </c>
      <c r="T452" s="95">
        <v>45377</v>
      </c>
      <c r="U452" s="95"/>
      <c r="V452" s="97">
        <f t="shared" ca="1" si="8"/>
        <v>1</v>
      </c>
      <c r="W452" s="98">
        <v>0</v>
      </c>
      <c r="X452" s="103" t="s">
        <v>290</v>
      </c>
      <c r="Y452" s="99"/>
      <c r="Z452" s="99"/>
      <c r="AA452" s="100"/>
    </row>
    <row r="453" spans="3:27" ht="28.5" customHeight="1" x14ac:dyDescent="0.3">
      <c r="C453" s="137" t="s">
        <v>37</v>
      </c>
      <c r="D453" s="138"/>
      <c r="E453" s="137" t="s">
        <v>38</v>
      </c>
      <c r="F453" s="139"/>
      <c r="G453" s="139"/>
      <c r="H453" s="139"/>
      <c r="I453" s="138"/>
      <c r="J453" s="140" t="s">
        <v>610</v>
      </c>
      <c r="K453" s="141" t="s">
        <v>340</v>
      </c>
      <c r="L453" s="141" t="s">
        <v>340</v>
      </c>
      <c r="M453" s="141" t="s">
        <v>340</v>
      </c>
      <c r="N453" s="141" t="s">
        <v>340</v>
      </c>
      <c r="O453" s="141" t="s">
        <v>340</v>
      </c>
      <c r="P453" s="142" t="s">
        <v>340</v>
      </c>
      <c r="Q453" s="130"/>
      <c r="R453" s="121" t="s">
        <v>341</v>
      </c>
      <c r="S453" s="95">
        <v>45408</v>
      </c>
      <c r="T453" s="95">
        <v>45408</v>
      </c>
      <c r="U453" s="95"/>
      <c r="V453" s="97">
        <f t="shared" ca="1" si="8"/>
        <v>1</v>
      </c>
      <c r="W453" s="98">
        <v>0</v>
      </c>
      <c r="X453" s="103" t="s">
        <v>290</v>
      </c>
      <c r="Y453" s="99"/>
      <c r="Z453" s="99"/>
      <c r="AA453" s="100"/>
    </row>
    <row r="454" spans="3:27" ht="28.5" customHeight="1" x14ac:dyDescent="0.3">
      <c r="C454" s="137" t="s">
        <v>37</v>
      </c>
      <c r="D454" s="138"/>
      <c r="E454" s="137" t="s">
        <v>38</v>
      </c>
      <c r="F454" s="139"/>
      <c r="G454" s="139"/>
      <c r="H454" s="139"/>
      <c r="I454" s="138"/>
      <c r="J454" s="140" t="s">
        <v>611</v>
      </c>
      <c r="K454" s="141" t="s">
        <v>337</v>
      </c>
      <c r="L454" s="141" t="s">
        <v>337</v>
      </c>
      <c r="M454" s="141" t="s">
        <v>337</v>
      </c>
      <c r="N454" s="141" t="s">
        <v>337</v>
      </c>
      <c r="O454" s="141" t="s">
        <v>337</v>
      </c>
      <c r="P454" s="142" t="s">
        <v>337</v>
      </c>
      <c r="Q454" s="130"/>
      <c r="R454" s="121" t="s">
        <v>341</v>
      </c>
      <c r="S454" s="95">
        <v>45441</v>
      </c>
      <c r="T454" s="95">
        <v>45441</v>
      </c>
      <c r="U454" s="95"/>
      <c r="V454" s="97">
        <f t="shared" ca="1" si="8"/>
        <v>1</v>
      </c>
      <c r="W454" s="98">
        <v>0</v>
      </c>
      <c r="X454" s="103" t="s">
        <v>290</v>
      </c>
      <c r="Y454" s="99"/>
      <c r="Z454" s="99"/>
      <c r="AA454" s="100"/>
    </row>
    <row r="455" spans="3:27" ht="28.5" customHeight="1" x14ac:dyDescent="0.3">
      <c r="C455" s="137" t="s">
        <v>37</v>
      </c>
      <c r="D455" s="138"/>
      <c r="E455" s="137" t="s">
        <v>38</v>
      </c>
      <c r="F455" s="139"/>
      <c r="G455" s="139"/>
      <c r="H455" s="139"/>
      <c r="I455" s="138"/>
      <c r="J455" s="140" t="s">
        <v>612</v>
      </c>
      <c r="K455" s="141" t="s">
        <v>338</v>
      </c>
      <c r="L455" s="141" t="s">
        <v>338</v>
      </c>
      <c r="M455" s="141" t="s">
        <v>338</v>
      </c>
      <c r="N455" s="141" t="s">
        <v>338</v>
      </c>
      <c r="O455" s="141" t="s">
        <v>338</v>
      </c>
      <c r="P455" s="142" t="s">
        <v>338</v>
      </c>
      <c r="Q455" s="130"/>
      <c r="R455" s="121" t="s">
        <v>341</v>
      </c>
      <c r="S455" s="95">
        <v>45469</v>
      </c>
      <c r="T455" s="95">
        <v>45469</v>
      </c>
      <c r="U455" s="95"/>
      <c r="V455" s="97">
        <f t="shared" ca="1" si="8"/>
        <v>1</v>
      </c>
      <c r="W455" s="98">
        <v>0</v>
      </c>
      <c r="X455" s="103" t="s">
        <v>290</v>
      </c>
      <c r="Y455" s="99"/>
      <c r="Z455" s="99"/>
      <c r="AA455" s="100"/>
    </row>
    <row r="456" spans="3:27" ht="28.5" customHeight="1" x14ac:dyDescent="0.3">
      <c r="C456" s="137" t="s">
        <v>37</v>
      </c>
      <c r="D456" s="138"/>
      <c r="E456" s="137" t="s">
        <v>38</v>
      </c>
      <c r="F456" s="139"/>
      <c r="G456" s="139"/>
      <c r="H456" s="139"/>
      <c r="I456" s="138"/>
      <c r="J456" s="140" t="s">
        <v>613</v>
      </c>
      <c r="K456" s="141" t="s">
        <v>339</v>
      </c>
      <c r="L456" s="141" t="s">
        <v>339</v>
      </c>
      <c r="M456" s="141" t="s">
        <v>339</v>
      </c>
      <c r="N456" s="141" t="s">
        <v>339</v>
      </c>
      <c r="O456" s="141" t="s">
        <v>339</v>
      </c>
      <c r="P456" s="142" t="s">
        <v>339</v>
      </c>
      <c r="Q456" s="130"/>
      <c r="R456" s="121" t="s">
        <v>341</v>
      </c>
      <c r="S456" s="95">
        <v>45502</v>
      </c>
      <c r="T456" s="95">
        <v>45502</v>
      </c>
      <c r="U456" s="95"/>
      <c r="V456" s="97">
        <f t="shared" ca="1" si="8"/>
        <v>1</v>
      </c>
      <c r="W456" s="98">
        <v>0</v>
      </c>
      <c r="X456" s="103" t="s">
        <v>290</v>
      </c>
      <c r="Y456" s="99"/>
      <c r="Z456" s="99"/>
      <c r="AA456" s="100"/>
    </row>
    <row r="457" spans="3:27" ht="28.5" customHeight="1" x14ac:dyDescent="0.3">
      <c r="C457" s="137" t="s">
        <v>37</v>
      </c>
      <c r="D457" s="138"/>
      <c r="E457" s="137" t="s">
        <v>38</v>
      </c>
      <c r="F457" s="139"/>
      <c r="G457" s="139"/>
      <c r="H457" s="139"/>
      <c r="I457" s="138"/>
      <c r="J457" s="140" t="s">
        <v>614</v>
      </c>
      <c r="K457" s="141" t="s">
        <v>340</v>
      </c>
      <c r="L457" s="141" t="s">
        <v>340</v>
      </c>
      <c r="M457" s="141" t="s">
        <v>340</v>
      </c>
      <c r="N457" s="141" t="s">
        <v>340</v>
      </c>
      <c r="O457" s="141" t="s">
        <v>340</v>
      </c>
      <c r="P457" s="142" t="s">
        <v>340</v>
      </c>
      <c r="Q457" s="130"/>
      <c r="R457" s="121" t="s">
        <v>341</v>
      </c>
      <c r="S457" s="95">
        <v>45532</v>
      </c>
      <c r="T457" s="95">
        <v>45532</v>
      </c>
      <c r="U457" s="95"/>
      <c r="V457" s="97">
        <f t="shared" ca="1" si="8"/>
        <v>1</v>
      </c>
      <c r="W457" s="98">
        <v>0</v>
      </c>
      <c r="X457" s="103" t="s">
        <v>290</v>
      </c>
      <c r="Y457" s="99"/>
      <c r="Z457" s="99"/>
      <c r="AA457" s="100"/>
    </row>
    <row r="458" spans="3:27" ht="28.5" customHeight="1" x14ac:dyDescent="0.3">
      <c r="C458" s="137" t="s">
        <v>37</v>
      </c>
      <c r="D458" s="138"/>
      <c r="E458" s="137" t="s">
        <v>38</v>
      </c>
      <c r="F458" s="139"/>
      <c r="G458" s="139"/>
      <c r="H458" s="139"/>
      <c r="I458" s="138"/>
      <c r="J458" s="140" t="s">
        <v>615</v>
      </c>
      <c r="K458" s="141" t="s">
        <v>337</v>
      </c>
      <c r="L458" s="141" t="s">
        <v>337</v>
      </c>
      <c r="M458" s="141" t="s">
        <v>337</v>
      </c>
      <c r="N458" s="141" t="s">
        <v>337</v>
      </c>
      <c r="O458" s="141" t="s">
        <v>337</v>
      </c>
      <c r="P458" s="142" t="s">
        <v>337</v>
      </c>
      <c r="Q458" s="130"/>
      <c r="R458" s="121" t="s">
        <v>341</v>
      </c>
      <c r="S458" s="95">
        <v>45561</v>
      </c>
      <c r="T458" s="95">
        <v>45561</v>
      </c>
      <c r="U458" s="95"/>
      <c r="V458" s="97">
        <f t="shared" ca="1" si="8"/>
        <v>1</v>
      </c>
      <c r="W458" s="98">
        <v>0</v>
      </c>
      <c r="X458" s="103" t="s">
        <v>290</v>
      </c>
      <c r="Y458" s="99"/>
      <c r="Z458" s="99"/>
      <c r="AA458" s="100"/>
    </row>
    <row r="459" spans="3:27" ht="28.5" customHeight="1" x14ac:dyDescent="0.3">
      <c r="C459" s="137" t="s">
        <v>37</v>
      </c>
      <c r="D459" s="138"/>
      <c r="E459" s="137" t="s">
        <v>38</v>
      </c>
      <c r="F459" s="139"/>
      <c r="G459" s="139"/>
      <c r="H459" s="139"/>
      <c r="I459" s="138"/>
      <c r="J459" s="140" t="s">
        <v>616</v>
      </c>
      <c r="K459" s="141" t="s">
        <v>338</v>
      </c>
      <c r="L459" s="141" t="s">
        <v>338</v>
      </c>
      <c r="M459" s="141" t="s">
        <v>338</v>
      </c>
      <c r="N459" s="141" t="s">
        <v>338</v>
      </c>
      <c r="O459" s="141" t="s">
        <v>338</v>
      </c>
      <c r="P459" s="142" t="s">
        <v>338</v>
      </c>
      <c r="Q459" s="130"/>
      <c r="R459" s="121" t="s">
        <v>341</v>
      </c>
      <c r="S459" s="95">
        <v>45594</v>
      </c>
      <c r="T459" s="95">
        <v>45594</v>
      </c>
      <c r="U459" s="95"/>
      <c r="V459" s="97">
        <f t="shared" ca="1" si="8"/>
        <v>1</v>
      </c>
      <c r="W459" s="98">
        <v>0</v>
      </c>
      <c r="X459" s="103" t="s">
        <v>290</v>
      </c>
      <c r="Y459" s="99"/>
      <c r="Z459" s="99"/>
      <c r="AA459" s="100"/>
    </row>
    <row r="460" spans="3:27" ht="28.5" customHeight="1" x14ac:dyDescent="0.3">
      <c r="C460" s="137" t="s">
        <v>37</v>
      </c>
      <c r="D460" s="138"/>
      <c r="E460" s="137" t="s">
        <v>38</v>
      </c>
      <c r="F460" s="139"/>
      <c r="G460" s="139"/>
      <c r="H460" s="139"/>
      <c r="I460" s="138"/>
      <c r="J460" s="140" t="s">
        <v>617</v>
      </c>
      <c r="K460" s="141" t="s">
        <v>339</v>
      </c>
      <c r="L460" s="141" t="s">
        <v>339</v>
      </c>
      <c r="M460" s="141" t="s">
        <v>339</v>
      </c>
      <c r="N460" s="141" t="s">
        <v>339</v>
      </c>
      <c r="O460" s="141" t="s">
        <v>339</v>
      </c>
      <c r="P460" s="142" t="s">
        <v>339</v>
      </c>
      <c r="Q460" s="130"/>
      <c r="R460" s="121" t="s">
        <v>341</v>
      </c>
      <c r="S460" s="95">
        <v>45623</v>
      </c>
      <c r="T460" s="95">
        <v>45623</v>
      </c>
      <c r="U460" s="95"/>
      <c r="V460" s="97">
        <f t="shared" ca="1" si="8"/>
        <v>1</v>
      </c>
      <c r="W460" s="98">
        <v>0</v>
      </c>
      <c r="X460" s="103" t="s">
        <v>290</v>
      </c>
      <c r="Y460" s="99"/>
      <c r="Z460" s="99"/>
      <c r="AA460" s="100"/>
    </row>
    <row r="461" spans="3:27" ht="28.5" customHeight="1" x14ac:dyDescent="0.3">
      <c r="C461" s="137" t="s">
        <v>37</v>
      </c>
      <c r="D461" s="138"/>
      <c r="E461" s="137" t="s">
        <v>38</v>
      </c>
      <c r="F461" s="139"/>
      <c r="G461" s="139"/>
      <c r="H461" s="139"/>
      <c r="I461" s="138"/>
      <c r="J461" s="140" t="s">
        <v>618</v>
      </c>
      <c r="K461" s="141" t="s">
        <v>340</v>
      </c>
      <c r="L461" s="141" t="s">
        <v>340</v>
      </c>
      <c r="M461" s="141" t="s">
        <v>340</v>
      </c>
      <c r="N461" s="141" t="s">
        <v>340</v>
      </c>
      <c r="O461" s="141" t="s">
        <v>340</v>
      </c>
      <c r="P461" s="142" t="s">
        <v>340</v>
      </c>
      <c r="Q461" s="130"/>
      <c r="R461" s="121" t="s">
        <v>341</v>
      </c>
      <c r="S461" s="95">
        <v>45653</v>
      </c>
      <c r="T461" s="95">
        <v>45653</v>
      </c>
      <c r="U461" s="95"/>
      <c r="V461" s="97">
        <f t="shared" ca="1" si="8"/>
        <v>1</v>
      </c>
      <c r="W461" s="98">
        <v>0</v>
      </c>
      <c r="X461" s="103" t="s">
        <v>290</v>
      </c>
      <c r="Y461" s="99"/>
      <c r="Z461" s="99"/>
      <c r="AA461" s="100"/>
    </row>
    <row r="462" spans="3:27" ht="49.5" customHeight="1" x14ac:dyDescent="0.3">
      <c r="C462" s="137" t="s">
        <v>195</v>
      </c>
      <c r="D462" s="138"/>
      <c r="E462" s="137" t="s">
        <v>47</v>
      </c>
      <c r="F462" s="139"/>
      <c r="G462" s="139"/>
      <c r="H462" s="139"/>
      <c r="I462" s="138"/>
      <c r="J462" s="140" t="s">
        <v>480</v>
      </c>
      <c r="K462" s="141"/>
      <c r="L462" s="141"/>
      <c r="M462" s="141"/>
      <c r="N462" s="141"/>
      <c r="O462" s="141"/>
      <c r="P462" s="142"/>
      <c r="Q462" s="130"/>
      <c r="R462" s="121" t="s">
        <v>328</v>
      </c>
      <c r="S462" s="95">
        <v>45400</v>
      </c>
      <c r="T462" s="95">
        <v>45401</v>
      </c>
      <c r="U462" s="95"/>
      <c r="V462" s="97">
        <f t="shared" ca="1" si="8"/>
        <v>1</v>
      </c>
      <c r="W462" s="98">
        <v>0</v>
      </c>
      <c r="X462" s="103" t="s">
        <v>290</v>
      </c>
      <c r="Y462" s="99"/>
      <c r="Z462" s="99"/>
      <c r="AA462" s="100"/>
    </row>
    <row r="463" spans="3:27" ht="41.25" customHeight="1" x14ac:dyDescent="0.3">
      <c r="C463" s="137" t="s">
        <v>195</v>
      </c>
      <c r="D463" s="138"/>
      <c r="E463" s="137" t="s">
        <v>48</v>
      </c>
      <c r="F463" s="139"/>
      <c r="G463" s="139"/>
      <c r="H463" s="139"/>
      <c r="I463" s="138"/>
      <c r="J463" s="140" t="s">
        <v>481</v>
      </c>
      <c r="K463" s="141"/>
      <c r="L463" s="141"/>
      <c r="M463" s="141"/>
      <c r="N463" s="141"/>
      <c r="O463" s="141"/>
      <c r="P463" s="142"/>
      <c r="Q463" s="130"/>
      <c r="R463" s="121" t="s">
        <v>328</v>
      </c>
      <c r="S463" s="95">
        <v>45404</v>
      </c>
      <c r="T463" s="95">
        <v>45405</v>
      </c>
      <c r="U463" s="95"/>
      <c r="V463" s="97">
        <f t="shared" ca="1" si="8"/>
        <v>1</v>
      </c>
      <c r="W463" s="98">
        <v>0</v>
      </c>
      <c r="X463" s="103" t="s">
        <v>290</v>
      </c>
      <c r="Y463" s="99"/>
      <c r="Z463" s="99"/>
      <c r="AA463" s="100"/>
    </row>
    <row r="464" spans="3:27" ht="43.5" customHeight="1" x14ac:dyDescent="0.3">
      <c r="C464" s="137" t="s">
        <v>195</v>
      </c>
      <c r="D464" s="138"/>
      <c r="E464" s="137" t="s">
        <v>48</v>
      </c>
      <c r="F464" s="139"/>
      <c r="G464" s="139"/>
      <c r="H464" s="139"/>
      <c r="I464" s="138"/>
      <c r="J464" s="140" t="s">
        <v>482</v>
      </c>
      <c r="K464" s="141"/>
      <c r="L464" s="141"/>
      <c r="M464" s="141"/>
      <c r="N464" s="141"/>
      <c r="O464" s="141"/>
      <c r="P464" s="142"/>
      <c r="Q464" s="130"/>
      <c r="R464" s="121" t="s">
        <v>328</v>
      </c>
      <c r="S464" s="95">
        <v>45588</v>
      </c>
      <c r="T464" s="95">
        <v>45589</v>
      </c>
      <c r="U464" s="95"/>
      <c r="V464" s="97">
        <f t="shared" ca="1" si="8"/>
        <v>1</v>
      </c>
      <c r="W464" s="98">
        <v>0</v>
      </c>
      <c r="X464" s="103" t="s">
        <v>290</v>
      </c>
      <c r="Y464" s="99"/>
      <c r="Z464" s="99"/>
      <c r="AA464" s="100"/>
    </row>
    <row r="465" spans="3:27" ht="28.5" customHeight="1" x14ac:dyDescent="0.3">
      <c r="C465" s="137" t="s">
        <v>124</v>
      </c>
      <c r="D465" s="138"/>
      <c r="E465" s="137" t="s">
        <v>49</v>
      </c>
      <c r="F465" s="139"/>
      <c r="G465" s="139"/>
      <c r="H465" s="139"/>
      <c r="I465" s="138"/>
      <c r="J465" s="140" t="s">
        <v>483</v>
      </c>
      <c r="K465" s="141"/>
      <c r="L465" s="141"/>
      <c r="M465" s="141"/>
      <c r="N465" s="141"/>
      <c r="O465" s="141"/>
      <c r="P465" s="142"/>
      <c r="Q465" s="130"/>
      <c r="R465" s="121" t="s">
        <v>342</v>
      </c>
      <c r="S465" s="95">
        <v>45623</v>
      </c>
      <c r="T465" s="95">
        <v>45625</v>
      </c>
      <c r="U465" s="95"/>
      <c r="V465" s="97">
        <f t="shared" ca="1" si="8"/>
        <v>1</v>
      </c>
      <c r="W465" s="98">
        <v>0</v>
      </c>
      <c r="X465" s="103" t="s">
        <v>290</v>
      </c>
      <c r="Y465" s="99"/>
      <c r="Z465" s="99"/>
      <c r="AA465" s="100"/>
    </row>
    <row r="466" spans="3:27" ht="33" customHeight="1" x14ac:dyDescent="0.3">
      <c r="C466" s="137" t="s">
        <v>124</v>
      </c>
      <c r="D466" s="138"/>
      <c r="E466" s="137" t="s">
        <v>217</v>
      </c>
      <c r="F466" s="139"/>
      <c r="G466" s="139"/>
      <c r="H466" s="139"/>
      <c r="I466" s="138"/>
      <c r="J466" s="140" t="s">
        <v>343</v>
      </c>
      <c r="K466" s="141"/>
      <c r="L466" s="141"/>
      <c r="M466" s="141"/>
      <c r="N466" s="141"/>
      <c r="O466" s="141"/>
      <c r="P466" s="142"/>
      <c r="Q466" s="130"/>
      <c r="R466" s="121" t="s">
        <v>328</v>
      </c>
      <c r="S466" s="95">
        <v>45499</v>
      </c>
      <c r="T466" s="95">
        <v>45504</v>
      </c>
      <c r="U466" s="95"/>
      <c r="V466" s="97">
        <f t="shared" ca="1" si="8"/>
        <v>1</v>
      </c>
      <c r="W466" s="98">
        <v>0</v>
      </c>
      <c r="X466" s="103" t="s">
        <v>290</v>
      </c>
      <c r="Y466" s="99"/>
      <c r="Z466" s="99"/>
      <c r="AA466" s="100"/>
    </row>
    <row r="467" spans="3:27" ht="26.25" customHeight="1" x14ac:dyDescent="0.3">
      <c r="C467" s="137" t="s">
        <v>123</v>
      </c>
      <c r="D467" s="138"/>
      <c r="E467" s="137" t="s">
        <v>311</v>
      </c>
      <c r="F467" s="139"/>
      <c r="G467" s="139"/>
      <c r="H467" s="139"/>
      <c r="I467" s="138"/>
      <c r="J467" s="140" t="s">
        <v>499</v>
      </c>
      <c r="K467" s="141"/>
      <c r="L467" s="141"/>
      <c r="M467" s="141"/>
      <c r="N467" s="141"/>
      <c r="O467" s="141"/>
      <c r="P467" s="142"/>
      <c r="Q467" s="130"/>
      <c r="R467" s="121" t="s">
        <v>328</v>
      </c>
      <c r="S467" s="95">
        <v>45307</v>
      </c>
      <c r="T467" s="95">
        <v>45309</v>
      </c>
      <c r="U467" s="95"/>
      <c r="V467" s="97">
        <f t="shared" ca="1" si="8"/>
        <v>1</v>
      </c>
      <c r="W467" s="98">
        <v>0</v>
      </c>
      <c r="X467" s="103" t="s">
        <v>290</v>
      </c>
      <c r="Y467" s="99"/>
      <c r="Z467" s="99"/>
      <c r="AA467" s="100"/>
    </row>
    <row r="468" spans="3:27" ht="18" x14ac:dyDescent="0.3">
      <c r="C468" s="137" t="s">
        <v>123</v>
      </c>
      <c r="D468" s="138"/>
      <c r="E468" s="137" t="s">
        <v>311</v>
      </c>
      <c r="F468" s="139"/>
      <c r="G468" s="139"/>
      <c r="H468" s="139"/>
      <c r="I468" s="138"/>
      <c r="J468" s="140" t="s">
        <v>484</v>
      </c>
      <c r="K468" s="141"/>
      <c r="L468" s="141"/>
      <c r="M468" s="141"/>
      <c r="N468" s="141"/>
      <c r="O468" s="141"/>
      <c r="P468" s="142"/>
      <c r="Q468" s="130"/>
      <c r="R468" s="121" t="s">
        <v>328</v>
      </c>
      <c r="S468" s="95">
        <v>45341</v>
      </c>
      <c r="T468" s="95">
        <v>45343</v>
      </c>
      <c r="U468" s="95"/>
      <c r="V468" s="97">
        <f t="shared" ca="1" si="8"/>
        <v>1</v>
      </c>
      <c r="W468" s="98">
        <v>0</v>
      </c>
      <c r="X468" s="103" t="s">
        <v>290</v>
      </c>
      <c r="Y468" s="99"/>
      <c r="Z468" s="99"/>
      <c r="AA468" s="100"/>
    </row>
    <row r="469" spans="3:27" ht="31.5" customHeight="1" x14ac:dyDescent="0.3">
      <c r="C469" s="137" t="s">
        <v>123</v>
      </c>
      <c r="D469" s="138"/>
      <c r="E469" s="137" t="s">
        <v>311</v>
      </c>
      <c r="F469" s="139"/>
      <c r="G469" s="139"/>
      <c r="H469" s="139"/>
      <c r="I469" s="138"/>
      <c r="J469" s="140" t="s">
        <v>485</v>
      </c>
      <c r="K469" s="141"/>
      <c r="L469" s="141"/>
      <c r="M469" s="141"/>
      <c r="N469" s="141"/>
      <c r="O469" s="141"/>
      <c r="P469" s="142"/>
      <c r="Q469" s="130"/>
      <c r="R469" s="121" t="s">
        <v>328</v>
      </c>
      <c r="S469" s="95">
        <v>45369</v>
      </c>
      <c r="T469" s="95">
        <v>45371</v>
      </c>
      <c r="U469" s="95"/>
      <c r="V469" s="97">
        <f t="shared" ca="1" si="8"/>
        <v>1</v>
      </c>
      <c r="W469" s="98">
        <v>0</v>
      </c>
      <c r="X469" s="103" t="s">
        <v>290</v>
      </c>
      <c r="Y469" s="99"/>
      <c r="Z469" s="99"/>
      <c r="AA469" s="100"/>
    </row>
    <row r="470" spans="3:27" ht="31.5" customHeight="1" x14ac:dyDescent="0.3">
      <c r="C470" s="137" t="s">
        <v>123</v>
      </c>
      <c r="D470" s="138"/>
      <c r="E470" s="137" t="s">
        <v>311</v>
      </c>
      <c r="F470" s="139"/>
      <c r="G470" s="139"/>
      <c r="H470" s="139"/>
      <c r="I470" s="138"/>
      <c r="J470" s="140" t="s">
        <v>486</v>
      </c>
      <c r="K470" s="141"/>
      <c r="L470" s="141"/>
      <c r="M470" s="141"/>
      <c r="N470" s="141"/>
      <c r="O470" s="141"/>
      <c r="P470" s="142"/>
      <c r="Q470" s="130"/>
      <c r="R470" s="121" t="s">
        <v>328</v>
      </c>
      <c r="S470" s="95">
        <v>45398</v>
      </c>
      <c r="T470" s="95">
        <v>45400</v>
      </c>
      <c r="U470" s="95"/>
      <c r="V470" s="97">
        <f t="shared" ca="1" si="8"/>
        <v>1</v>
      </c>
      <c r="W470" s="98">
        <v>0</v>
      </c>
      <c r="X470" s="103" t="s">
        <v>290</v>
      </c>
      <c r="Y470" s="99"/>
      <c r="Z470" s="99"/>
      <c r="AA470" s="100"/>
    </row>
    <row r="471" spans="3:27" ht="18" x14ac:dyDescent="0.3">
      <c r="C471" s="137" t="s">
        <v>123</v>
      </c>
      <c r="D471" s="138"/>
      <c r="E471" s="137" t="s">
        <v>311</v>
      </c>
      <c r="F471" s="139"/>
      <c r="G471" s="139"/>
      <c r="H471" s="139"/>
      <c r="I471" s="138"/>
      <c r="J471" s="140" t="s">
        <v>487</v>
      </c>
      <c r="K471" s="141"/>
      <c r="L471" s="141"/>
      <c r="M471" s="141"/>
      <c r="N471" s="141"/>
      <c r="O471" s="141"/>
      <c r="P471" s="142"/>
      <c r="Q471" s="130"/>
      <c r="R471" s="121" t="s">
        <v>328</v>
      </c>
      <c r="S471" s="95">
        <v>45429</v>
      </c>
      <c r="T471" s="95">
        <v>45433</v>
      </c>
      <c r="U471" s="95"/>
      <c r="V471" s="97">
        <f t="shared" ca="1" si="8"/>
        <v>1</v>
      </c>
      <c r="W471" s="98">
        <v>0</v>
      </c>
      <c r="X471" s="103" t="s">
        <v>290</v>
      </c>
      <c r="Y471" s="99"/>
      <c r="Z471" s="99"/>
      <c r="AA471" s="100"/>
    </row>
    <row r="472" spans="3:27" ht="18" x14ac:dyDescent="0.3">
      <c r="C472" s="137" t="s">
        <v>123</v>
      </c>
      <c r="D472" s="138"/>
      <c r="E472" s="137" t="s">
        <v>311</v>
      </c>
      <c r="F472" s="139"/>
      <c r="G472" s="139"/>
      <c r="H472" s="139"/>
      <c r="I472" s="138"/>
      <c r="J472" s="140" t="s">
        <v>488</v>
      </c>
      <c r="K472" s="141"/>
      <c r="L472" s="141"/>
      <c r="M472" s="141"/>
      <c r="N472" s="141"/>
      <c r="O472" s="141"/>
      <c r="P472" s="142"/>
      <c r="Q472" s="130"/>
      <c r="R472" s="121" t="s">
        <v>328</v>
      </c>
      <c r="S472" s="95">
        <v>45461</v>
      </c>
      <c r="T472" s="95">
        <v>45463</v>
      </c>
      <c r="U472" s="95"/>
      <c r="V472" s="97">
        <f t="shared" ca="1" si="8"/>
        <v>1</v>
      </c>
      <c r="W472" s="98">
        <v>0</v>
      </c>
      <c r="X472" s="103" t="s">
        <v>290</v>
      </c>
      <c r="Y472" s="99"/>
      <c r="Z472" s="99"/>
      <c r="AA472" s="100"/>
    </row>
    <row r="473" spans="3:27" ht="18" x14ac:dyDescent="0.3">
      <c r="C473" s="137" t="s">
        <v>123</v>
      </c>
      <c r="D473" s="138"/>
      <c r="E473" s="137" t="s">
        <v>311</v>
      </c>
      <c r="F473" s="139"/>
      <c r="G473" s="139"/>
      <c r="H473" s="139"/>
      <c r="I473" s="138"/>
      <c r="J473" s="140" t="s">
        <v>489</v>
      </c>
      <c r="K473" s="141"/>
      <c r="L473" s="141"/>
      <c r="M473" s="141"/>
      <c r="N473" s="141"/>
      <c r="O473" s="141"/>
      <c r="P473" s="142"/>
      <c r="Q473" s="130"/>
      <c r="R473" s="121" t="s">
        <v>328</v>
      </c>
      <c r="S473" s="95">
        <v>45489</v>
      </c>
      <c r="T473" s="95">
        <v>45491</v>
      </c>
      <c r="U473" s="95"/>
      <c r="V473" s="97">
        <f t="shared" ca="1" si="8"/>
        <v>1</v>
      </c>
      <c r="W473" s="98">
        <v>0</v>
      </c>
      <c r="X473" s="103" t="s">
        <v>290</v>
      </c>
      <c r="Y473" s="99"/>
      <c r="Z473" s="99"/>
      <c r="AA473" s="100"/>
    </row>
    <row r="474" spans="3:27" ht="18" x14ac:dyDescent="0.3">
      <c r="C474" s="137" t="s">
        <v>123</v>
      </c>
      <c r="D474" s="138"/>
      <c r="E474" s="137" t="s">
        <v>311</v>
      </c>
      <c r="F474" s="139"/>
      <c r="G474" s="139"/>
      <c r="H474" s="139"/>
      <c r="I474" s="138"/>
      <c r="J474" s="140" t="s">
        <v>490</v>
      </c>
      <c r="K474" s="141"/>
      <c r="L474" s="141"/>
      <c r="M474" s="141"/>
      <c r="N474" s="141"/>
      <c r="O474" s="141"/>
      <c r="P474" s="142"/>
      <c r="Q474" s="130"/>
      <c r="R474" s="121" t="s">
        <v>328</v>
      </c>
      <c r="S474" s="95">
        <v>45523</v>
      </c>
      <c r="T474" s="95">
        <v>45525</v>
      </c>
      <c r="U474" s="95"/>
      <c r="V474" s="97">
        <f t="shared" ca="1" si="8"/>
        <v>1</v>
      </c>
      <c r="W474" s="98">
        <v>0</v>
      </c>
      <c r="X474" s="103" t="s">
        <v>290</v>
      </c>
      <c r="Y474" s="99"/>
      <c r="Z474" s="99"/>
      <c r="AA474" s="100"/>
    </row>
    <row r="475" spans="3:27" ht="31.5" customHeight="1" x14ac:dyDescent="0.3">
      <c r="C475" s="137" t="s">
        <v>123</v>
      </c>
      <c r="D475" s="138"/>
      <c r="E475" s="137" t="s">
        <v>311</v>
      </c>
      <c r="F475" s="139"/>
      <c r="G475" s="139"/>
      <c r="H475" s="139"/>
      <c r="I475" s="138"/>
      <c r="J475" s="140" t="s">
        <v>491</v>
      </c>
      <c r="K475" s="141"/>
      <c r="L475" s="141"/>
      <c r="M475" s="141"/>
      <c r="N475" s="141"/>
      <c r="O475" s="141"/>
      <c r="P475" s="142"/>
      <c r="Q475" s="130"/>
      <c r="R475" s="121" t="s">
        <v>328</v>
      </c>
      <c r="S475" s="95">
        <v>45552</v>
      </c>
      <c r="T475" s="95">
        <v>45554</v>
      </c>
      <c r="U475" s="95"/>
      <c r="V475" s="97">
        <f t="shared" ca="1" si="8"/>
        <v>1</v>
      </c>
      <c r="W475" s="98">
        <v>0</v>
      </c>
      <c r="X475" s="103" t="s">
        <v>290</v>
      </c>
      <c r="Y475" s="99"/>
      <c r="Z475" s="99"/>
      <c r="AA475" s="100"/>
    </row>
    <row r="476" spans="3:27" ht="26.25" customHeight="1" x14ac:dyDescent="0.3">
      <c r="C476" s="137" t="s">
        <v>123</v>
      </c>
      <c r="D476" s="138"/>
      <c r="E476" s="137" t="s">
        <v>311</v>
      </c>
      <c r="F476" s="139"/>
      <c r="G476" s="139"/>
      <c r="H476" s="139"/>
      <c r="I476" s="138"/>
      <c r="J476" s="140" t="s">
        <v>492</v>
      </c>
      <c r="K476" s="141"/>
      <c r="L476" s="141"/>
      <c r="M476" s="141"/>
      <c r="N476" s="141"/>
      <c r="O476" s="141"/>
      <c r="P476" s="142"/>
      <c r="Q476" s="130"/>
      <c r="R476" s="121" t="s">
        <v>328</v>
      </c>
      <c r="S476" s="95">
        <v>45582</v>
      </c>
      <c r="T476" s="95">
        <v>45586</v>
      </c>
      <c r="U476" s="95"/>
      <c r="V476" s="97">
        <f t="shared" ca="1" si="8"/>
        <v>1</v>
      </c>
      <c r="W476" s="98">
        <v>0</v>
      </c>
      <c r="X476" s="103" t="s">
        <v>290</v>
      </c>
      <c r="Y476" s="99"/>
      <c r="Z476" s="99"/>
      <c r="AA476" s="100"/>
    </row>
    <row r="477" spans="3:27" ht="26.25" customHeight="1" x14ac:dyDescent="0.3">
      <c r="C477" s="137" t="s">
        <v>123</v>
      </c>
      <c r="D477" s="138"/>
      <c r="E477" s="137" t="s">
        <v>311</v>
      </c>
      <c r="F477" s="139"/>
      <c r="G477" s="139"/>
      <c r="H477" s="139"/>
      <c r="I477" s="138"/>
      <c r="J477" s="140" t="s">
        <v>493</v>
      </c>
      <c r="K477" s="141"/>
      <c r="L477" s="141"/>
      <c r="M477" s="141"/>
      <c r="N477" s="141"/>
      <c r="O477" s="141"/>
      <c r="P477" s="142"/>
      <c r="Q477" s="130"/>
      <c r="R477" s="121" t="s">
        <v>328</v>
      </c>
      <c r="S477" s="95">
        <v>45615</v>
      </c>
      <c r="T477" s="95">
        <v>45617</v>
      </c>
      <c r="U477" s="95"/>
      <c r="V477" s="97">
        <f t="shared" ca="1" si="8"/>
        <v>1</v>
      </c>
      <c r="W477" s="98">
        <v>0</v>
      </c>
      <c r="X477" s="103" t="s">
        <v>290</v>
      </c>
      <c r="Y477" s="99"/>
      <c r="Z477" s="99"/>
      <c r="AA477" s="100"/>
    </row>
    <row r="478" spans="3:27" ht="26.25" customHeight="1" x14ac:dyDescent="0.3">
      <c r="C478" s="137" t="s">
        <v>123</v>
      </c>
      <c r="D478" s="138"/>
      <c r="E478" s="137" t="s">
        <v>311</v>
      </c>
      <c r="F478" s="139"/>
      <c r="G478" s="139"/>
      <c r="H478" s="139"/>
      <c r="I478" s="138"/>
      <c r="J478" s="140" t="s">
        <v>494</v>
      </c>
      <c r="K478" s="141"/>
      <c r="L478" s="141"/>
      <c r="M478" s="141"/>
      <c r="N478" s="141"/>
      <c r="O478" s="141"/>
      <c r="P478" s="142"/>
      <c r="Q478" s="130"/>
      <c r="R478" s="121" t="s">
        <v>328</v>
      </c>
      <c r="S478" s="95">
        <v>45644</v>
      </c>
      <c r="T478" s="95">
        <v>45646</v>
      </c>
      <c r="U478" s="95"/>
      <c r="V478" s="97">
        <f t="shared" ca="1" si="8"/>
        <v>1</v>
      </c>
      <c r="W478" s="98">
        <v>0</v>
      </c>
      <c r="X478" s="103" t="s">
        <v>290</v>
      </c>
      <c r="Y478" s="99"/>
      <c r="Z478" s="99"/>
      <c r="AA478" s="100"/>
    </row>
  </sheetData>
  <mergeCells count="1427">
    <mergeCell ref="J112:P112"/>
    <mergeCell ref="C113:D113"/>
    <mergeCell ref="E113:I113"/>
    <mergeCell ref="J113:P113"/>
    <mergeCell ref="J105:P105"/>
    <mergeCell ref="C106:D106"/>
    <mergeCell ref="E106:I106"/>
    <mergeCell ref="J106:P106"/>
    <mergeCell ref="C107:D107"/>
    <mergeCell ref="E107:I107"/>
    <mergeCell ref="J107:P107"/>
    <mergeCell ref="C108:D108"/>
    <mergeCell ref="E108:I108"/>
    <mergeCell ref="J108:P108"/>
    <mergeCell ref="C109:D109"/>
    <mergeCell ref="E109:I109"/>
    <mergeCell ref="J109:P109"/>
    <mergeCell ref="C110:D110"/>
    <mergeCell ref="E110:I110"/>
    <mergeCell ref="J110:P110"/>
    <mergeCell ref="C111:D111"/>
    <mergeCell ref="E111:I111"/>
    <mergeCell ref="J111:P111"/>
    <mergeCell ref="J471:P471"/>
    <mergeCell ref="J453:P453"/>
    <mergeCell ref="J462:P462"/>
    <mergeCell ref="J463:P463"/>
    <mergeCell ref="J465:P465"/>
    <mergeCell ref="J466:P466"/>
    <mergeCell ref="J468:P468"/>
    <mergeCell ref="J469:P469"/>
    <mergeCell ref="J429:P429"/>
    <mergeCell ref="J438:P438"/>
    <mergeCell ref="J439:P439"/>
    <mergeCell ref="J440:P440"/>
    <mergeCell ref="J441:P441"/>
    <mergeCell ref="J450:P450"/>
    <mergeCell ref="J451:P451"/>
    <mergeCell ref="J452:P452"/>
    <mergeCell ref="J435:P435"/>
    <mergeCell ref="J436:P436"/>
    <mergeCell ref="J437:P437"/>
    <mergeCell ref="J431:P431"/>
    <mergeCell ref="J432:P432"/>
    <mergeCell ref="J444:P444"/>
    <mergeCell ref="J445:P445"/>
    <mergeCell ref="J433:P433"/>
    <mergeCell ref="J434:P434"/>
    <mergeCell ref="J442:P442"/>
    <mergeCell ref="J443:P443"/>
    <mergeCell ref="J460:P460"/>
    <mergeCell ref="C470:D470"/>
    <mergeCell ref="E470:I470"/>
    <mergeCell ref="J427:P427"/>
    <mergeCell ref="C428:D428"/>
    <mergeCell ref="E428:I428"/>
    <mergeCell ref="J428:P428"/>
    <mergeCell ref="J470:P470"/>
    <mergeCell ref="C453:D453"/>
    <mergeCell ref="E453:I453"/>
    <mergeCell ref="C462:D462"/>
    <mergeCell ref="E462:I462"/>
    <mergeCell ref="C463:D463"/>
    <mergeCell ref="E463:I463"/>
    <mergeCell ref="C454:D454"/>
    <mergeCell ref="E454:I454"/>
    <mergeCell ref="C458:D458"/>
    <mergeCell ref="E458:I458"/>
    <mergeCell ref="C440:D440"/>
    <mergeCell ref="E440:I440"/>
    <mergeCell ref="C441:D441"/>
    <mergeCell ref="E441:I441"/>
    <mergeCell ref="C450:D450"/>
    <mergeCell ref="E450:I450"/>
    <mergeCell ref="C451:D451"/>
    <mergeCell ref="C431:D431"/>
    <mergeCell ref="E431:I431"/>
    <mergeCell ref="C435:D435"/>
    <mergeCell ref="E435:I435"/>
    <mergeCell ref="C436:D436"/>
    <mergeCell ref="E436:I436"/>
    <mergeCell ref="C437:D437"/>
    <mergeCell ref="E437:I437"/>
    <mergeCell ref="C432:D432"/>
    <mergeCell ref="E432:I432"/>
    <mergeCell ref="C433:D433"/>
    <mergeCell ref="E433:I433"/>
    <mergeCell ref="E451:I451"/>
    <mergeCell ref="C452:D452"/>
    <mergeCell ref="E452:I452"/>
    <mergeCell ref="C442:D442"/>
    <mergeCell ref="E442:I442"/>
    <mergeCell ref="C446:D446"/>
    <mergeCell ref="E446:I446"/>
    <mergeCell ref="C444:D444"/>
    <mergeCell ref="E444:I444"/>
    <mergeCell ref="C445:D445"/>
    <mergeCell ref="E445:I445"/>
    <mergeCell ref="E429:I429"/>
    <mergeCell ref="C423:D423"/>
    <mergeCell ref="E423:I423"/>
    <mergeCell ref="C427:D427"/>
    <mergeCell ref="E427:I427"/>
    <mergeCell ref="C434:D434"/>
    <mergeCell ref="E434:I434"/>
    <mergeCell ref="C443:D443"/>
    <mergeCell ref="E443:I443"/>
    <mergeCell ref="C438:D438"/>
    <mergeCell ref="E438:I438"/>
    <mergeCell ref="C439:D439"/>
    <mergeCell ref="E439:I439"/>
    <mergeCell ref="C149:D149"/>
    <mergeCell ref="E149:I149"/>
    <mergeCell ref="J147:P147"/>
    <mergeCell ref="J148:P148"/>
    <mergeCell ref="J149:P149"/>
    <mergeCell ref="E150:I150"/>
    <mergeCell ref="J150:P150"/>
    <mergeCell ref="C150:D150"/>
    <mergeCell ref="C147:D147"/>
    <mergeCell ref="E151:I151"/>
    <mergeCell ref="E165:I165"/>
    <mergeCell ref="J165:P165"/>
    <mergeCell ref="C164:D164"/>
    <mergeCell ref="E164:I164"/>
    <mergeCell ref="C151:D151"/>
    <mergeCell ref="C165:D165"/>
    <mergeCell ref="E162:I162"/>
    <mergeCell ref="J162:P162"/>
    <mergeCell ref="C161:D161"/>
    <mergeCell ref="J151:P151"/>
    <mergeCell ref="E153:I153"/>
    <mergeCell ref="J153:P153"/>
    <mergeCell ref="C152:D152"/>
    <mergeCell ref="E152:I152"/>
    <mergeCell ref="J152:P152"/>
    <mergeCell ref="C154:D154"/>
    <mergeCell ref="E154:I154"/>
    <mergeCell ref="J154:P154"/>
    <mergeCell ref="C157:D157"/>
    <mergeCell ref="E157:I157"/>
    <mergeCell ref="J157:P157"/>
    <mergeCell ref="C156:D156"/>
    <mergeCell ref="J99:P99"/>
    <mergeCell ref="C100:D100"/>
    <mergeCell ref="E100:I100"/>
    <mergeCell ref="J100:P100"/>
    <mergeCell ref="E143:I143"/>
    <mergeCell ref="C144:D144"/>
    <mergeCell ref="E144:I144"/>
    <mergeCell ref="C145:D145"/>
    <mergeCell ref="E145:I145"/>
    <mergeCell ref="C146:D146"/>
    <mergeCell ref="E146:I146"/>
    <mergeCell ref="C142:D142"/>
    <mergeCell ref="J138:P138"/>
    <mergeCell ref="J139:P139"/>
    <mergeCell ref="J140:P140"/>
    <mergeCell ref="J141:P141"/>
    <mergeCell ref="J142:P142"/>
    <mergeCell ref="J143:P143"/>
    <mergeCell ref="J144:P144"/>
    <mergeCell ref="J145:P145"/>
    <mergeCell ref="J146:P146"/>
    <mergeCell ref="E101:I101"/>
    <mergeCell ref="E115:I115"/>
    <mergeCell ref="E119:I119"/>
    <mergeCell ref="E123:I123"/>
    <mergeCell ref="E139:I139"/>
    <mergeCell ref="C140:D140"/>
    <mergeCell ref="E140:I140"/>
    <mergeCell ref="E141:I141"/>
    <mergeCell ref="C133:D133"/>
    <mergeCell ref="E133:I133"/>
    <mergeCell ref="C129:D129"/>
    <mergeCell ref="J93:P93"/>
    <mergeCell ref="C94:D94"/>
    <mergeCell ref="E94:I94"/>
    <mergeCell ref="J94:P94"/>
    <mergeCell ref="C95:D95"/>
    <mergeCell ref="E95:I95"/>
    <mergeCell ref="J95:P95"/>
    <mergeCell ref="C96:D96"/>
    <mergeCell ref="E96:I96"/>
    <mergeCell ref="J96:P96"/>
    <mergeCell ref="C141:D141"/>
    <mergeCell ref="C115:D115"/>
    <mergeCell ref="C119:D119"/>
    <mergeCell ref="C123:D123"/>
    <mergeCell ref="C127:D127"/>
    <mergeCell ref="C132:D132"/>
    <mergeCell ref="J101:P101"/>
    <mergeCell ref="J115:P115"/>
    <mergeCell ref="J116:P116"/>
    <mergeCell ref="J117:P117"/>
    <mergeCell ref="J118:P118"/>
    <mergeCell ref="J119:P119"/>
    <mergeCell ref="J120:P120"/>
    <mergeCell ref="J121:P121"/>
    <mergeCell ref="J122:P122"/>
    <mergeCell ref="J123:P123"/>
    <mergeCell ref="E97:I97"/>
    <mergeCell ref="J97:P97"/>
    <mergeCell ref="C98:D98"/>
    <mergeCell ref="E98:I98"/>
    <mergeCell ref="J98:P98"/>
    <mergeCell ref="C99:D99"/>
    <mergeCell ref="C11:Z11"/>
    <mergeCell ref="Z12:Z13"/>
    <mergeCell ref="S12:Y12"/>
    <mergeCell ref="S13:Y13"/>
    <mergeCell ref="S14:Y14"/>
    <mergeCell ref="S15:Y15"/>
    <mergeCell ref="C12:F12"/>
    <mergeCell ref="C13:F13"/>
    <mergeCell ref="C14:F14"/>
    <mergeCell ref="Z14:Z15"/>
    <mergeCell ref="C15:F15"/>
    <mergeCell ref="J92:P92"/>
    <mergeCell ref="G12:P12"/>
    <mergeCell ref="G13:P13"/>
    <mergeCell ref="G14:P14"/>
    <mergeCell ref="G15:P15"/>
    <mergeCell ref="C44:D44"/>
    <mergeCell ref="P17:Z17"/>
    <mergeCell ref="J20:K20"/>
    <mergeCell ref="J21:K21"/>
    <mergeCell ref="J22:K22"/>
    <mergeCell ref="C42:Z42"/>
    <mergeCell ref="D32:D33"/>
    <mergeCell ref="D30:D31"/>
    <mergeCell ref="D28:D29"/>
    <mergeCell ref="D26:D27"/>
    <mergeCell ref="D24:D25"/>
    <mergeCell ref="D22:D23"/>
    <mergeCell ref="D20:D21"/>
    <mergeCell ref="E26:E27"/>
    <mergeCell ref="E28:E29"/>
    <mergeCell ref="E30:E31"/>
    <mergeCell ref="C17:N17"/>
    <mergeCell ref="L24:M24"/>
    <mergeCell ref="H23:I23"/>
    <mergeCell ref="H22:I22"/>
    <mergeCell ref="H21:I21"/>
    <mergeCell ref="H20:I20"/>
    <mergeCell ref="H19:I19"/>
    <mergeCell ref="F28:G28"/>
    <mergeCell ref="F27:G27"/>
    <mergeCell ref="F26:G26"/>
    <mergeCell ref="F25:G25"/>
    <mergeCell ref="F24:G24"/>
    <mergeCell ref="L21:M21"/>
    <mergeCell ref="L20:M20"/>
    <mergeCell ref="L19:M19"/>
    <mergeCell ref="L23:M23"/>
    <mergeCell ref="L22:M22"/>
    <mergeCell ref="J19:K19"/>
    <mergeCell ref="E20:E21"/>
    <mergeCell ref="E22:E23"/>
    <mergeCell ref="E24:E25"/>
    <mergeCell ref="F21:G21"/>
    <mergeCell ref="F20:G20"/>
    <mergeCell ref="F19:G19"/>
    <mergeCell ref="F23:G23"/>
    <mergeCell ref="F22:G22"/>
    <mergeCell ref="E45:I45"/>
    <mergeCell ref="C55:D55"/>
    <mergeCell ref="C57:D57"/>
    <mergeCell ref="C58:D58"/>
    <mergeCell ref="C45:D45"/>
    <mergeCell ref="J45:P45"/>
    <mergeCell ref="J55:P55"/>
    <mergeCell ref="J57:P57"/>
    <mergeCell ref="J58:P58"/>
    <mergeCell ref="J48:P48"/>
    <mergeCell ref="E48:I48"/>
    <mergeCell ref="C48:D48"/>
    <mergeCell ref="J23:K23"/>
    <mergeCell ref="J24:K24"/>
    <mergeCell ref="J25:K25"/>
    <mergeCell ref="J26:K26"/>
    <mergeCell ref="J27:K27"/>
    <mergeCell ref="J28:K28"/>
    <mergeCell ref="H31:I31"/>
    <mergeCell ref="D38:D39"/>
    <mergeCell ref="D36:D37"/>
    <mergeCell ref="D34:D35"/>
    <mergeCell ref="E44:I44"/>
    <mergeCell ref="F39:G39"/>
    <mergeCell ref="E38:E39"/>
    <mergeCell ref="E32:E33"/>
    <mergeCell ref="E34:E35"/>
    <mergeCell ref="E36:E37"/>
    <mergeCell ref="H39:I39"/>
    <mergeCell ref="H38:I38"/>
    <mergeCell ref="H37:I37"/>
    <mergeCell ref="H36:I36"/>
    <mergeCell ref="E75:I75"/>
    <mergeCell ref="J75:P75"/>
    <mergeCell ref="E74:I74"/>
    <mergeCell ref="J74:P74"/>
    <mergeCell ref="E65:I65"/>
    <mergeCell ref="E66:I66"/>
    <mergeCell ref="J66:P66"/>
    <mergeCell ref="E64:I64"/>
    <mergeCell ref="E73:I73"/>
    <mergeCell ref="J73:P73"/>
    <mergeCell ref="E68:I68"/>
    <mergeCell ref="E69:I69"/>
    <mergeCell ref="E70:I70"/>
    <mergeCell ref="E71:I71"/>
    <mergeCell ref="E72:I72"/>
    <mergeCell ref="J68:P68"/>
    <mergeCell ref="J69:P69"/>
    <mergeCell ref="J70:P70"/>
    <mergeCell ref="J71:P71"/>
    <mergeCell ref="J72:P72"/>
    <mergeCell ref="J64:P64"/>
    <mergeCell ref="J65:P65"/>
    <mergeCell ref="J67:P67"/>
    <mergeCell ref="E67:I67"/>
    <mergeCell ref="E88:I88"/>
    <mergeCell ref="J88:P88"/>
    <mergeCell ref="E87:I87"/>
    <mergeCell ref="J87:P87"/>
    <mergeCell ref="E86:I86"/>
    <mergeCell ref="J86:P86"/>
    <mergeCell ref="E85:I85"/>
    <mergeCell ref="J85:P85"/>
    <mergeCell ref="E84:I84"/>
    <mergeCell ref="J84:P84"/>
    <mergeCell ref="E83:I83"/>
    <mergeCell ref="J83:P83"/>
    <mergeCell ref="E82:I82"/>
    <mergeCell ref="J82:P82"/>
    <mergeCell ref="E81:I81"/>
    <mergeCell ref="J81:P81"/>
    <mergeCell ref="E80:I80"/>
    <mergeCell ref="J80:P80"/>
    <mergeCell ref="C66:D66"/>
    <mergeCell ref="C67:D67"/>
    <mergeCell ref="C68:D68"/>
    <mergeCell ref="C88:D88"/>
    <mergeCell ref="C87:D87"/>
    <mergeCell ref="C86:D86"/>
    <mergeCell ref="C85:D85"/>
    <mergeCell ref="C84:D84"/>
    <mergeCell ref="C83:D83"/>
    <mergeCell ref="C82:D82"/>
    <mergeCell ref="C81:D81"/>
    <mergeCell ref="C80:D80"/>
    <mergeCell ref="C90:D90"/>
    <mergeCell ref="C91:D91"/>
    <mergeCell ref="C101:D101"/>
    <mergeCell ref="C92:D92"/>
    <mergeCell ref="C117:D117"/>
    <mergeCell ref="E117:I117"/>
    <mergeCell ref="C118:D118"/>
    <mergeCell ref="E118:I118"/>
    <mergeCell ref="C120:D120"/>
    <mergeCell ref="E120:I120"/>
    <mergeCell ref="C121:D121"/>
    <mergeCell ref="E121:I121"/>
    <mergeCell ref="C122:D122"/>
    <mergeCell ref="E122:I122"/>
    <mergeCell ref="E99:I99"/>
    <mergeCell ref="E93:I93"/>
    <mergeCell ref="E89:I89"/>
    <mergeCell ref="E90:I90"/>
    <mergeCell ref="E91:I91"/>
    <mergeCell ref="C102:D102"/>
    <mergeCell ref="E102:I102"/>
    <mergeCell ref="C104:D104"/>
    <mergeCell ref="E104:I104"/>
    <mergeCell ref="C105:D105"/>
    <mergeCell ref="E105:I105"/>
    <mergeCell ref="C112:D112"/>
    <mergeCell ref="E112:I112"/>
    <mergeCell ref="E92:I92"/>
    <mergeCell ref="J39:K39"/>
    <mergeCell ref="L39:M39"/>
    <mergeCell ref="L38:M38"/>
    <mergeCell ref="L37:M37"/>
    <mergeCell ref="L36:M36"/>
    <mergeCell ref="L35:M35"/>
    <mergeCell ref="L34:M34"/>
    <mergeCell ref="L33:M33"/>
    <mergeCell ref="J62:P62"/>
    <mergeCell ref="J76:P76"/>
    <mergeCell ref="J44:P44"/>
    <mergeCell ref="C89:D89"/>
    <mergeCell ref="C93:D93"/>
    <mergeCell ref="C97:D97"/>
    <mergeCell ref="C116:D116"/>
    <mergeCell ref="E116:I116"/>
    <mergeCell ref="C65:D65"/>
    <mergeCell ref="C79:D79"/>
    <mergeCell ref="C78:D78"/>
    <mergeCell ref="C77:D77"/>
    <mergeCell ref="C76:D76"/>
    <mergeCell ref="C75:D75"/>
    <mergeCell ref="C74:D74"/>
    <mergeCell ref="C73:D73"/>
    <mergeCell ref="C70:D70"/>
    <mergeCell ref="C71:D71"/>
    <mergeCell ref="C72:D72"/>
    <mergeCell ref="C69:D69"/>
    <mergeCell ref="H35:I35"/>
    <mergeCell ref="H34:I34"/>
    <mergeCell ref="H33:I33"/>
    <mergeCell ref="F38:G38"/>
    <mergeCell ref="F32:G32"/>
    <mergeCell ref="F31:G31"/>
    <mergeCell ref="H24:I24"/>
    <mergeCell ref="H30:I30"/>
    <mergeCell ref="H29:I29"/>
    <mergeCell ref="H28:I28"/>
    <mergeCell ref="H27:I27"/>
    <mergeCell ref="H26:I26"/>
    <mergeCell ref="H25:I25"/>
    <mergeCell ref="F30:G30"/>
    <mergeCell ref="F29:G29"/>
    <mergeCell ref="L32:M32"/>
    <mergeCell ref="L31:M31"/>
    <mergeCell ref="L30:M30"/>
    <mergeCell ref="L29:M29"/>
    <mergeCell ref="L28:M28"/>
    <mergeCell ref="L27:M27"/>
    <mergeCell ref="L26:M26"/>
    <mergeCell ref="L25:M25"/>
    <mergeCell ref="H32:I32"/>
    <mergeCell ref="J29:K29"/>
    <mergeCell ref="J30:K30"/>
    <mergeCell ref="J31:K31"/>
    <mergeCell ref="J32:K32"/>
    <mergeCell ref="F37:G37"/>
    <mergeCell ref="F36:G36"/>
    <mergeCell ref="F35:G35"/>
    <mergeCell ref="F34:G34"/>
    <mergeCell ref="F33:G33"/>
    <mergeCell ref="C54:D54"/>
    <mergeCell ref="E54:I54"/>
    <mergeCell ref="J54:P54"/>
    <mergeCell ref="E55:I55"/>
    <mergeCell ref="E57:I57"/>
    <mergeCell ref="E58:I58"/>
    <mergeCell ref="C61:D61"/>
    <mergeCell ref="E61:I61"/>
    <mergeCell ref="J61:P61"/>
    <mergeCell ref="C62:D62"/>
    <mergeCell ref="E62:I62"/>
    <mergeCell ref="C63:D63"/>
    <mergeCell ref="J33:K33"/>
    <mergeCell ref="J34:K34"/>
    <mergeCell ref="J35:K35"/>
    <mergeCell ref="J36:K36"/>
    <mergeCell ref="J37:K37"/>
    <mergeCell ref="J38:K38"/>
    <mergeCell ref="C47:D47"/>
    <mergeCell ref="E47:I47"/>
    <mergeCell ref="J47:P47"/>
    <mergeCell ref="C56:D56"/>
    <mergeCell ref="E56:I56"/>
    <mergeCell ref="J56:P56"/>
    <mergeCell ref="C53:D53"/>
    <mergeCell ref="E53:I53"/>
    <mergeCell ref="J53:P53"/>
    <mergeCell ref="C64:D64"/>
    <mergeCell ref="C114:D114"/>
    <mergeCell ref="E114:I114"/>
    <mergeCell ref="J114:P114"/>
    <mergeCell ref="J102:P102"/>
    <mergeCell ref="E79:I79"/>
    <mergeCell ref="J79:P79"/>
    <mergeCell ref="E78:I78"/>
    <mergeCell ref="J78:P78"/>
    <mergeCell ref="E77:I77"/>
    <mergeCell ref="J77:P77"/>
    <mergeCell ref="E76:I76"/>
    <mergeCell ref="J89:P89"/>
    <mergeCell ref="J90:P90"/>
    <mergeCell ref="J91:P91"/>
    <mergeCell ref="E142:I142"/>
    <mergeCell ref="C143:D143"/>
    <mergeCell ref="J125:P125"/>
    <mergeCell ref="E128:I128"/>
    <mergeCell ref="C131:D131"/>
    <mergeCell ref="E131:I131"/>
    <mergeCell ref="E132:I132"/>
    <mergeCell ref="C126:D126"/>
    <mergeCell ref="E126:I126"/>
    <mergeCell ref="J126:P126"/>
    <mergeCell ref="C128:D128"/>
    <mergeCell ref="J131:P131"/>
    <mergeCell ref="C136:D136"/>
    <mergeCell ref="E136:I136"/>
    <mergeCell ref="C103:D103"/>
    <mergeCell ref="E103:I103"/>
    <mergeCell ref="J103:P103"/>
    <mergeCell ref="J158:P158"/>
    <mergeCell ref="E216:I216"/>
    <mergeCell ref="J216:P216"/>
    <mergeCell ref="C216:D216"/>
    <mergeCell ref="J206:P206"/>
    <mergeCell ref="J207:P207"/>
    <mergeCell ref="J208:P208"/>
    <mergeCell ref="J209:P209"/>
    <mergeCell ref="C210:D210"/>
    <mergeCell ref="E210:I210"/>
    <mergeCell ref="J210:P210"/>
    <mergeCell ref="E161:I161"/>
    <mergeCell ref="J161:P161"/>
    <mergeCell ref="C163:D163"/>
    <mergeCell ref="E163:I163"/>
    <mergeCell ref="J170:P170"/>
    <mergeCell ref="J177:P177"/>
    <mergeCell ref="J178:P178"/>
    <mergeCell ref="J179:P179"/>
    <mergeCell ref="C207:D207"/>
    <mergeCell ref="E207:I207"/>
    <mergeCell ref="E209:I209"/>
    <mergeCell ref="C211:D211"/>
    <mergeCell ref="E211:I211"/>
    <mergeCell ref="C212:D212"/>
    <mergeCell ref="E212:I212"/>
    <mergeCell ref="C204:D204"/>
    <mergeCell ref="E204:I204"/>
    <mergeCell ref="C205:D205"/>
    <mergeCell ref="E205:I205"/>
    <mergeCell ref="J188:P188"/>
    <mergeCell ref="J205:P205"/>
    <mergeCell ref="C235:D235"/>
    <mergeCell ref="E235:I235"/>
    <mergeCell ref="J235:P235"/>
    <mergeCell ref="C213:D213"/>
    <mergeCell ref="E213:I213"/>
    <mergeCell ref="J213:P213"/>
    <mergeCell ref="C214:D214"/>
    <mergeCell ref="E214:I214"/>
    <mergeCell ref="J214:P214"/>
    <mergeCell ref="C194:D194"/>
    <mergeCell ref="E194:I194"/>
    <mergeCell ref="J194:P194"/>
    <mergeCell ref="C172:D172"/>
    <mergeCell ref="E172:I172"/>
    <mergeCell ref="J172:P172"/>
    <mergeCell ref="C191:D191"/>
    <mergeCell ref="E191:I191"/>
    <mergeCell ref="J191:P191"/>
    <mergeCell ref="C192:D192"/>
    <mergeCell ref="E192:I192"/>
    <mergeCell ref="J192:P192"/>
    <mergeCell ref="J173:P173"/>
    <mergeCell ref="J174:P174"/>
    <mergeCell ref="J175:P175"/>
    <mergeCell ref="J176:P176"/>
    <mergeCell ref="C208:D208"/>
    <mergeCell ref="E208:I208"/>
    <mergeCell ref="C209:D209"/>
    <mergeCell ref="C195:D195"/>
    <mergeCell ref="E195:I195"/>
    <mergeCell ref="J195:P195"/>
    <mergeCell ref="C196:D196"/>
    <mergeCell ref="C307:D307"/>
    <mergeCell ref="E307:I307"/>
    <mergeCell ref="J307:P307"/>
    <mergeCell ref="C308:D308"/>
    <mergeCell ref="C314:D314"/>
    <mergeCell ref="E314:I314"/>
    <mergeCell ref="J314:P314"/>
    <mergeCell ref="C315:D315"/>
    <mergeCell ref="C279:D279"/>
    <mergeCell ref="E279:I279"/>
    <mergeCell ref="J279:P279"/>
    <mergeCell ref="C280:D280"/>
    <mergeCell ref="E280:I280"/>
    <mergeCell ref="J280:P280"/>
    <mergeCell ref="C260:D260"/>
    <mergeCell ref="E260:I260"/>
    <mergeCell ref="J260:P260"/>
    <mergeCell ref="C265:D265"/>
    <mergeCell ref="E265:I265"/>
    <mergeCell ref="J265:P265"/>
    <mergeCell ref="C266:D266"/>
    <mergeCell ref="E266:I266"/>
    <mergeCell ref="J266:P266"/>
    <mergeCell ref="C267:D267"/>
    <mergeCell ref="E267:I267"/>
    <mergeCell ref="J267:P267"/>
    <mergeCell ref="C262:D262"/>
    <mergeCell ref="E262:I262"/>
    <mergeCell ref="J262:P262"/>
    <mergeCell ref="C263:D263"/>
    <mergeCell ref="E263:I263"/>
    <mergeCell ref="J263:P263"/>
    <mergeCell ref="E308:I308"/>
    <mergeCell ref="J308:P308"/>
    <mergeCell ref="C309:D309"/>
    <mergeCell ref="E309:I309"/>
    <mergeCell ref="J309:P309"/>
    <mergeCell ref="C310:D310"/>
    <mergeCell ref="E310:I310"/>
    <mergeCell ref="J310:P310"/>
    <mergeCell ref="C302:D302"/>
    <mergeCell ref="E302:I302"/>
    <mergeCell ref="J302:P302"/>
    <mergeCell ref="C282:D282"/>
    <mergeCell ref="E282:I282"/>
    <mergeCell ref="C217:D217"/>
    <mergeCell ref="E217:I217"/>
    <mergeCell ref="J217:P217"/>
    <mergeCell ref="C304:D304"/>
    <mergeCell ref="E304:I304"/>
    <mergeCell ref="J304:P304"/>
    <mergeCell ref="C306:D306"/>
    <mergeCell ref="E306:I306"/>
    <mergeCell ref="J306:P306"/>
    <mergeCell ref="C218:D218"/>
    <mergeCell ref="E218:I218"/>
    <mergeCell ref="C229:D229"/>
    <mergeCell ref="E229:I229"/>
    <mergeCell ref="J229:P229"/>
    <mergeCell ref="C230:D230"/>
    <mergeCell ref="E230:I230"/>
    <mergeCell ref="J230:P230"/>
    <mergeCell ref="C231:D231"/>
    <mergeCell ref="E231:I231"/>
    <mergeCell ref="C372:D372"/>
    <mergeCell ref="E372:I372"/>
    <mergeCell ref="J372:P372"/>
    <mergeCell ref="C373:D373"/>
    <mergeCell ref="E373:I373"/>
    <mergeCell ref="J373:P373"/>
    <mergeCell ref="C374:D374"/>
    <mergeCell ref="E374:I374"/>
    <mergeCell ref="J374:P374"/>
    <mergeCell ref="C375:D375"/>
    <mergeCell ref="E375:I375"/>
    <mergeCell ref="J375:P375"/>
    <mergeCell ref="C376:D376"/>
    <mergeCell ref="E376:I376"/>
    <mergeCell ref="J376:P376"/>
    <mergeCell ref="C380:D380"/>
    <mergeCell ref="E380:I380"/>
    <mergeCell ref="J380:P380"/>
    <mergeCell ref="J417:P417"/>
    <mergeCell ref="C414:D414"/>
    <mergeCell ref="E414:I414"/>
    <mergeCell ref="C415:D415"/>
    <mergeCell ref="C429:D429"/>
    <mergeCell ref="J393:P393"/>
    <mergeCell ref="J423:P423"/>
    <mergeCell ref="C424:D424"/>
    <mergeCell ref="E424:I424"/>
    <mergeCell ref="J424:P424"/>
    <mergeCell ref="C425:D425"/>
    <mergeCell ref="E425:I425"/>
    <mergeCell ref="J425:P425"/>
    <mergeCell ref="E415:I415"/>
    <mergeCell ref="C416:D416"/>
    <mergeCell ref="E416:I416"/>
    <mergeCell ref="C417:D417"/>
    <mergeCell ref="E417:I417"/>
    <mergeCell ref="C411:D411"/>
    <mergeCell ref="J400:P400"/>
    <mergeCell ref="C401:D401"/>
    <mergeCell ref="E402:I402"/>
    <mergeCell ref="J402:P402"/>
    <mergeCell ref="C397:D397"/>
    <mergeCell ref="E397:I397"/>
    <mergeCell ref="J397:P397"/>
    <mergeCell ref="C398:D398"/>
    <mergeCell ref="E398:I398"/>
    <mergeCell ref="J398:P398"/>
    <mergeCell ref="C399:D399"/>
    <mergeCell ref="E399:I399"/>
    <mergeCell ref="J399:P399"/>
    <mergeCell ref="C461:D461"/>
    <mergeCell ref="E461:I461"/>
    <mergeCell ref="J461:P461"/>
    <mergeCell ref="J454:P454"/>
    <mergeCell ref="C455:D455"/>
    <mergeCell ref="E411:I411"/>
    <mergeCell ref="J411:P411"/>
    <mergeCell ref="C412:D412"/>
    <mergeCell ref="E412:I412"/>
    <mergeCell ref="J412:P412"/>
    <mergeCell ref="C430:D430"/>
    <mergeCell ref="E430:I430"/>
    <mergeCell ref="J430:P430"/>
    <mergeCell ref="E418:I418"/>
    <mergeCell ref="J418:P418"/>
    <mergeCell ref="C419:D419"/>
    <mergeCell ref="E419:I419"/>
    <mergeCell ref="J419:P419"/>
    <mergeCell ref="C420:D420"/>
    <mergeCell ref="E420:I420"/>
    <mergeCell ref="J420:P420"/>
    <mergeCell ref="C421:D421"/>
    <mergeCell ref="E421:I421"/>
    <mergeCell ref="J421:P421"/>
    <mergeCell ref="C418:D418"/>
    <mergeCell ref="E422:I422"/>
    <mergeCell ref="J422:P422"/>
    <mergeCell ref="C422:D422"/>
    <mergeCell ref="J414:P414"/>
    <mergeCell ref="J415:P415"/>
    <mergeCell ref="J416:P416"/>
    <mergeCell ref="C413:D413"/>
    <mergeCell ref="E477:I477"/>
    <mergeCell ref="J477:P477"/>
    <mergeCell ref="J464:P464"/>
    <mergeCell ref="C472:D472"/>
    <mergeCell ref="E472:I472"/>
    <mergeCell ref="J472:P472"/>
    <mergeCell ref="C473:D473"/>
    <mergeCell ref="E473:I473"/>
    <mergeCell ref="J473:P473"/>
    <mergeCell ref="C474:D474"/>
    <mergeCell ref="E474:I474"/>
    <mergeCell ref="J474:P474"/>
    <mergeCell ref="C464:D464"/>
    <mergeCell ref="E464:I464"/>
    <mergeCell ref="C471:D471"/>
    <mergeCell ref="E471:I471"/>
    <mergeCell ref="C206:D206"/>
    <mergeCell ref="E206:I206"/>
    <mergeCell ref="E466:I466"/>
    <mergeCell ref="C468:D468"/>
    <mergeCell ref="E468:I468"/>
    <mergeCell ref="C469:D469"/>
    <mergeCell ref="E469:I469"/>
    <mergeCell ref="J458:P458"/>
    <mergeCell ref="C459:D459"/>
    <mergeCell ref="E459:I459"/>
    <mergeCell ref="J459:P459"/>
    <mergeCell ref="C460:D460"/>
    <mergeCell ref="E457:I457"/>
    <mergeCell ref="J457:P457"/>
    <mergeCell ref="J446:P446"/>
    <mergeCell ref="C447:D447"/>
    <mergeCell ref="C465:D465"/>
    <mergeCell ref="E465:I465"/>
    <mergeCell ref="C466:D466"/>
    <mergeCell ref="J184:P184"/>
    <mergeCell ref="J185:P185"/>
    <mergeCell ref="J186:P186"/>
    <mergeCell ref="J187:P187"/>
    <mergeCell ref="C183:D183"/>
    <mergeCell ref="E183:I183"/>
    <mergeCell ref="C135:D135"/>
    <mergeCell ref="E135:I135"/>
    <mergeCell ref="J135:P135"/>
    <mergeCell ref="E455:I455"/>
    <mergeCell ref="J455:P455"/>
    <mergeCell ref="C456:D456"/>
    <mergeCell ref="E456:I456"/>
    <mergeCell ref="J456:P456"/>
    <mergeCell ref="C457:D457"/>
    <mergeCell ref="C167:D167"/>
    <mergeCell ref="E167:I167"/>
    <mergeCell ref="J167:P167"/>
    <mergeCell ref="J190:P190"/>
    <mergeCell ref="C153:D153"/>
    <mergeCell ref="E447:I447"/>
    <mergeCell ref="J447:P447"/>
    <mergeCell ref="C448:D448"/>
    <mergeCell ref="E448:I448"/>
    <mergeCell ref="J448:P448"/>
    <mergeCell ref="C449:D449"/>
    <mergeCell ref="E449:I449"/>
    <mergeCell ref="J449:P449"/>
    <mergeCell ref="E460:I460"/>
    <mergeCell ref="C478:D478"/>
    <mergeCell ref="E478:I478"/>
    <mergeCell ref="J478:P478"/>
    <mergeCell ref="C426:D426"/>
    <mergeCell ref="E426:I426"/>
    <mergeCell ref="J426:P426"/>
    <mergeCell ref="C467:D467"/>
    <mergeCell ref="E467:I467"/>
    <mergeCell ref="J467:P467"/>
    <mergeCell ref="C475:D475"/>
    <mergeCell ref="E475:I475"/>
    <mergeCell ref="J475:P475"/>
    <mergeCell ref="C476:D476"/>
    <mergeCell ref="E476:I476"/>
    <mergeCell ref="J476:P476"/>
    <mergeCell ref="C477:D477"/>
    <mergeCell ref="C168:D168"/>
    <mergeCell ref="E168:I168"/>
    <mergeCell ref="J168:P168"/>
    <mergeCell ref="C190:D190"/>
    <mergeCell ref="C184:D184"/>
    <mergeCell ref="E184:I184"/>
    <mergeCell ref="C185:D185"/>
    <mergeCell ref="E185:I185"/>
    <mergeCell ref="C186:D186"/>
    <mergeCell ref="E186:I186"/>
    <mergeCell ref="C187:D187"/>
    <mergeCell ref="E187:I187"/>
    <mergeCell ref="C188:D188"/>
    <mergeCell ref="E188:I188"/>
    <mergeCell ref="J189:P189"/>
    <mergeCell ref="E202:I202"/>
    <mergeCell ref="J104:P104"/>
    <mergeCell ref="J128:P128"/>
    <mergeCell ref="C182:D182"/>
    <mergeCell ref="E182:I182"/>
    <mergeCell ref="J136:P136"/>
    <mergeCell ref="C137:D137"/>
    <mergeCell ref="E137:I137"/>
    <mergeCell ref="J129:P129"/>
    <mergeCell ref="C130:D130"/>
    <mergeCell ref="E130:I130"/>
    <mergeCell ref="J130:P130"/>
    <mergeCell ref="J132:P132"/>
    <mergeCell ref="J133:P133"/>
    <mergeCell ref="C134:D134"/>
    <mergeCell ref="E134:I134"/>
    <mergeCell ref="J134:P134"/>
    <mergeCell ref="C124:D124"/>
    <mergeCell ref="E124:I124"/>
    <mergeCell ref="J124:P124"/>
    <mergeCell ref="C125:D125"/>
    <mergeCell ref="E125:I125"/>
    <mergeCell ref="E147:I147"/>
    <mergeCell ref="C148:D148"/>
    <mergeCell ref="E148:I148"/>
    <mergeCell ref="C169:D169"/>
    <mergeCell ref="C170:D170"/>
    <mergeCell ref="E169:I169"/>
    <mergeCell ref="E170:I170"/>
    <mergeCell ref="J169:P169"/>
    <mergeCell ref="J164:P164"/>
    <mergeCell ref="C159:D159"/>
    <mergeCell ref="E159:I159"/>
    <mergeCell ref="E127:I127"/>
    <mergeCell ref="J127:P127"/>
    <mergeCell ref="C189:D189"/>
    <mergeCell ref="E189:I189"/>
    <mergeCell ref="E129:I129"/>
    <mergeCell ref="C138:D138"/>
    <mergeCell ref="E138:I138"/>
    <mergeCell ref="C139:D139"/>
    <mergeCell ref="J180:P180"/>
    <mergeCell ref="J181:P181"/>
    <mergeCell ref="J182:P182"/>
    <mergeCell ref="J183:P183"/>
    <mergeCell ref="C171:D171"/>
    <mergeCell ref="E171:I171"/>
    <mergeCell ref="J171:P171"/>
    <mergeCell ref="E156:I156"/>
    <mergeCell ref="J156:P156"/>
    <mergeCell ref="C155:D155"/>
    <mergeCell ref="E155:I155"/>
    <mergeCell ref="J155:P155"/>
    <mergeCell ref="C160:D160"/>
    <mergeCell ref="E160:I160"/>
    <mergeCell ref="J160:P160"/>
    <mergeCell ref="E181:I181"/>
    <mergeCell ref="C166:D166"/>
    <mergeCell ref="E166:I166"/>
    <mergeCell ref="J166:P166"/>
    <mergeCell ref="J163:P163"/>
    <mergeCell ref="C162:D162"/>
    <mergeCell ref="J159:P159"/>
    <mergeCell ref="C158:D158"/>
    <mergeCell ref="E158:I158"/>
    <mergeCell ref="E196:I196"/>
    <mergeCell ref="C197:D197"/>
    <mergeCell ref="E197:I197"/>
    <mergeCell ref="C198:D198"/>
    <mergeCell ref="E198:I198"/>
    <mergeCell ref="C199:D199"/>
    <mergeCell ref="E199:I199"/>
    <mergeCell ref="C200:D200"/>
    <mergeCell ref="E200:I200"/>
    <mergeCell ref="C201:D201"/>
    <mergeCell ref="E201:I201"/>
    <mergeCell ref="C202:D202"/>
    <mergeCell ref="C193:D193"/>
    <mergeCell ref="E193:I193"/>
    <mergeCell ref="J193:P193"/>
    <mergeCell ref="E190:I190"/>
    <mergeCell ref="J196:P196"/>
    <mergeCell ref="J197:P197"/>
    <mergeCell ref="J218:P218"/>
    <mergeCell ref="C219:D219"/>
    <mergeCell ref="E219:I219"/>
    <mergeCell ref="J219:P219"/>
    <mergeCell ref="J211:P211"/>
    <mergeCell ref="J212:P212"/>
    <mergeCell ref="C173:D173"/>
    <mergeCell ref="E173:I173"/>
    <mergeCell ref="C174:D174"/>
    <mergeCell ref="E174:I174"/>
    <mergeCell ref="C175:D175"/>
    <mergeCell ref="E175:I175"/>
    <mergeCell ref="C176:D176"/>
    <mergeCell ref="E176:I176"/>
    <mergeCell ref="C177:D177"/>
    <mergeCell ref="E177:I177"/>
    <mergeCell ref="C178:D178"/>
    <mergeCell ref="E178:I178"/>
    <mergeCell ref="C179:D179"/>
    <mergeCell ref="E179:I179"/>
    <mergeCell ref="C180:D180"/>
    <mergeCell ref="E180:I180"/>
    <mergeCell ref="C181:D181"/>
    <mergeCell ref="J198:P198"/>
    <mergeCell ref="J199:P199"/>
    <mergeCell ref="J200:P200"/>
    <mergeCell ref="J201:P201"/>
    <mergeCell ref="J202:P202"/>
    <mergeCell ref="J203:P203"/>
    <mergeCell ref="J204:P204"/>
    <mergeCell ref="C203:D203"/>
    <mergeCell ref="E203:I203"/>
    <mergeCell ref="C223:D223"/>
    <mergeCell ref="E223:I223"/>
    <mergeCell ref="J223:P223"/>
    <mergeCell ref="C224:D224"/>
    <mergeCell ref="E224:I224"/>
    <mergeCell ref="J224:P224"/>
    <mergeCell ref="C225:D225"/>
    <mergeCell ref="E225:I225"/>
    <mergeCell ref="J225:P225"/>
    <mergeCell ref="C220:D220"/>
    <mergeCell ref="E220:I220"/>
    <mergeCell ref="J220:P220"/>
    <mergeCell ref="C221:D221"/>
    <mergeCell ref="E221:I221"/>
    <mergeCell ref="J221:P221"/>
    <mergeCell ref="C222:D222"/>
    <mergeCell ref="E222:I222"/>
    <mergeCell ref="J222:P222"/>
    <mergeCell ref="J231:P231"/>
    <mergeCell ref="C226:D226"/>
    <mergeCell ref="E226:I226"/>
    <mergeCell ref="J226:P226"/>
    <mergeCell ref="C227:D227"/>
    <mergeCell ref="E227:I227"/>
    <mergeCell ref="J227:P227"/>
    <mergeCell ref="C228:D228"/>
    <mergeCell ref="E228:I228"/>
    <mergeCell ref="J228:P228"/>
    <mergeCell ref="C244:D244"/>
    <mergeCell ref="E244:I244"/>
    <mergeCell ref="J244:P244"/>
    <mergeCell ref="C245:D245"/>
    <mergeCell ref="E245:I245"/>
    <mergeCell ref="J245:P245"/>
    <mergeCell ref="C232:D232"/>
    <mergeCell ref="E232:I232"/>
    <mergeCell ref="J232:P232"/>
    <mergeCell ref="C233:D233"/>
    <mergeCell ref="E233:I233"/>
    <mergeCell ref="J233:P233"/>
    <mergeCell ref="C234:D234"/>
    <mergeCell ref="E234:I234"/>
    <mergeCell ref="J234:P234"/>
    <mergeCell ref="J242:P242"/>
    <mergeCell ref="C236:D236"/>
    <mergeCell ref="E236:I236"/>
    <mergeCell ref="J236:P236"/>
    <mergeCell ref="C238:D238"/>
    <mergeCell ref="E238:I238"/>
    <mergeCell ref="J238:P238"/>
    <mergeCell ref="C239:D239"/>
    <mergeCell ref="E239:I239"/>
    <mergeCell ref="J239:P239"/>
    <mergeCell ref="C240:D240"/>
    <mergeCell ref="E240:I240"/>
    <mergeCell ref="J240:P240"/>
    <mergeCell ref="C241:D241"/>
    <mergeCell ref="E241:I241"/>
    <mergeCell ref="J241:P241"/>
    <mergeCell ref="C242:D242"/>
    <mergeCell ref="C249:D249"/>
    <mergeCell ref="E249:I249"/>
    <mergeCell ref="J249:P249"/>
    <mergeCell ref="C250:D250"/>
    <mergeCell ref="E250:I250"/>
    <mergeCell ref="J250:P250"/>
    <mergeCell ref="C251:D251"/>
    <mergeCell ref="E251:I251"/>
    <mergeCell ref="J251:P251"/>
    <mergeCell ref="C246:D246"/>
    <mergeCell ref="E246:I246"/>
    <mergeCell ref="J246:P246"/>
    <mergeCell ref="C247:D247"/>
    <mergeCell ref="E247:I247"/>
    <mergeCell ref="J247:P247"/>
    <mergeCell ref="C248:D248"/>
    <mergeCell ref="E248:I248"/>
    <mergeCell ref="J248:P248"/>
    <mergeCell ref="E242:I242"/>
    <mergeCell ref="C243:D243"/>
    <mergeCell ref="E243:I243"/>
    <mergeCell ref="J243:P243"/>
    <mergeCell ref="C255:D255"/>
    <mergeCell ref="E255:I255"/>
    <mergeCell ref="J255:P255"/>
    <mergeCell ref="C256:D256"/>
    <mergeCell ref="E256:I256"/>
    <mergeCell ref="J256:P256"/>
    <mergeCell ref="C261:D261"/>
    <mergeCell ref="E261:I261"/>
    <mergeCell ref="J261:P261"/>
    <mergeCell ref="C252:D252"/>
    <mergeCell ref="E252:I252"/>
    <mergeCell ref="J252:P252"/>
    <mergeCell ref="C253:D253"/>
    <mergeCell ref="E253:I253"/>
    <mergeCell ref="J253:P253"/>
    <mergeCell ref="C254:D254"/>
    <mergeCell ref="E254:I254"/>
    <mergeCell ref="J254:P254"/>
    <mergeCell ref="C257:D257"/>
    <mergeCell ref="E257:I257"/>
    <mergeCell ref="J257:P257"/>
    <mergeCell ref="C258:D258"/>
    <mergeCell ref="E258:I258"/>
    <mergeCell ref="J258:P258"/>
    <mergeCell ref="C264:D264"/>
    <mergeCell ref="E264:I264"/>
    <mergeCell ref="J264:P264"/>
    <mergeCell ref="C270:D270"/>
    <mergeCell ref="E270:I270"/>
    <mergeCell ref="J270:P270"/>
    <mergeCell ref="C272:D272"/>
    <mergeCell ref="E272:I272"/>
    <mergeCell ref="J272:P272"/>
    <mergeCell ref="C273:D273"/>
    <mergeCell ref="E273:I273"/>
    <mergeCell ref="J273:P273"/>
    <mergeCell ref="C268:D268"/>
    <mergeCell ref="E268:I268"/>
    <mergeCell ref="J268:P268"/>
    <mergeCell ref="C269:D269"/>
    <mergeCell ref="E269:I269"/>
    <mergeCell ref="J269:P269"/>
    <mergeCell ref="C277:D277"/>
    <mergeCell ref="E277:I277"/>
    <mergeCell ref="J277:P277"/>
    <mergeCell ref="C278:D278"/>
    <mergeCell ref="E278:I278"/>
    <mergeCell ref="J278:P278"/>
    <mergeCell ref="C283:D283"/>
    <mergeCell ref="E283:I283"/>
    <mergeCell ref="J283:P283"/>
    <mergeCell ref="C274:D274"/>
    <mergeCell ref="E274:I274"/>
    <mergeCell ref="J274:P274"/>
    <mergeCell ref="C275:D275"/>
    <mergeCell ref="E275:I275"/>
    <mergeCell ref="J275:P275"/>
    <mergeCell ref="C276:D276"/>
    <mergeCell ref="E276:I276"/>
    <mergeCell ref="J276:P276"/>
    <mergeCell ref="J282:P282"/>
    <mergeCell ref="C287:D287"/>
    <mergeCell ref="E287:I287"/>
    <mergeCell ref="J287:P287"/>
    <mergeCell ref="C288:D288"/>
    <mergeCell ref="E288:I288"/>
    <mergeCell ref="J288:P288"/>
    <mergeCell ref="C289:D289"/>
    <mergeCell ref="E289:I289"/>
    <mergeCell ref="J289:P289"/>
    <mergeCell ref="C284:D284"/>
    <mergeCell ref="E284:I284"/>
    <mergeCell ref="J284:P284"/>
    <mergeCell ref="C285:D285"/>
    <mergeCell ref="E285:I285"/>
    <mergeCell ref="J285:P285"/>
    <mergeCell ref="C286:D286"/>
    <mergeCell ref="E286:I286"/>
    <mergeCell ref="J286:P286"/>
    <mergeCell ref="C293:D293"/>
    <mergeCell ref="E293:I293"/>
    <mergeCell ref="J293:P293"/>
    <mergeCell ref="C294:D294"/>
    <mergeCell ref="E294:I294"/>
    <mergeCell ref="J294:P294"/>
    <mergeCell ref="C295:D295"/>
    <mergeCell ref="E295:I295"/>
    <mergeCell ref="J295:P295"/>
    <mergeCell ref="C290:D290"/>
    <mergeCell ref="E290:I290"/>
    <mergeCell ref="J290:P290"/>
    <mergeCell ref="C291:D291"/>
    <mergeCell ref="E291:I291"/>
    <mergeCell ref="J291:P291"/>
    <mergeCell ref="C292:D292"/>
    <mergeCell ref="E292:I292"/>
    <mergeCell ref="J292:P292"/>
    <mergeCell ref="C299:D299"/>
    <mergeCell ref="E299:I299"/>
    <mergeCell ref="J299:P299"/>
    <mergeCell ref="C300:D300"/>
    <mergeCell ref="E300:I300"/>
    <mergeCell ref="J300:P300"/>
    <mergeCell ref="C305:D305"/>
    <mergeCell ref="E305:I305"/>
    <mergeCell ref="J305:P305"/>
    <mergeCell ref="C296:D296"/>
    <mergeCell ref="E296:I296"/>
    <mergeCell ref="J296:P296"/>
    <mergeCell ref="C297:D297"/>
    <mergeCell ref="E297:I297"/>
    <mergeCell ref="J297:P297"/>
    <mergeCell ref="C298:D298"/>
    <mergeCell ref="E298:I298"/>
    <mergeCell ref="J298:P298"/>
    <mergeCell ref="C301:D301"/>
    <mergeCell ref="E301:I301"/>
    <mergeCell ref="J301:P301"/>
    <mergeCell ref="C303:D303"/>
    <mergeCell ref="E303:I303"/>
    <mergeCell ref="J303:P303"/>
    <mergeCell ref="E315:I315"/>
    <mergeCell ref="J315:P315"/>
    <mergeCell ref="C316:D316"/>
    <mergeCell ref="E316:I316"/>
    <mergeCell ref="J316:P316"/>
    <mergeCell ref="C311:D311"/>
    <mergeCell ref="E311:I311"/>
    <mergeCell ref="J311:P311"/>
    <mergeCell ref="C312:D312"/>
    <mergeCell ref="E312:I312"/>
    <mergeCell ref="J312:P312"/>
    <mergeCell ref="C313:D313"/>
    <mergeCell ref="E313:I313"/>
    <mergeCell ref="J313:P313"/>
    <mergeCell ref="C320:D320"/>
    <mergeCell ref="E320:I320"/>
    <mergeCell ref="J320:P320"/>
    <mergeCell ref="C321:D321"/>
    <mergeCell ref="E321:I321"/>
    <mergeCell ref="J321:P321"/>
    <mergeCell ref="C322:D322"/>
    <mergeCell ref="E322:I322"/>
    <mergeCell ref="J322:P322"/>
    <mergeCell ref="C317:D317"/>
    <mergeCell ref="E317:I317"/>
    <mergeCell ref="J317:P317"/>
    <mergeCell ref="C318:D318"/>
    <mergeCell ref="E318:I318"/>
    <mergeCell ref="J318:P318"/>
    <mergeCell ref="C319:D319"/>
    <mergeCell ref="E319:I319"/>
    <mergeCell ref="J319:P319"/>
    <mergeCell ref="C331:D331"/>
    <mergeCell ref="E331:I331"/>
    <mergeCell ref="J331:P331"/>
    <mergeCell ref="C326:D326"/>
    <mergeCell ref="E326:I326"/>
    <mergeCell ref="J326:P326"/>
    <mergeCell ref="C327:D327"/>
    <mergeCell ref="E327:I327"/>
    <mergeCell ref="J327:P327"/>
    <mergeCell ref="C323:D323"/>
    <mergeCell ref="E323:I323"/>
    <mergeCell ref="J323:P323"/>
    <mergeCell ref="C324:D324"/>
    <mergeCell ref="E324:I324"/>
    <mergeCell ref="J324:P324"/>
    <mergeCell ref="C325:D325"/>
    <mergeCell ref="E325:I325"/>
    <mergeCell ref="C332:D332"/>
    <mergeCell ref="E332:I332"/>
    <mergeCell ref="J332:P332"/>
    <mergeCell ref="C333:D333"/>
    <mergeCell ref="E333:I333"/>
    <mergeCell ref="J333:P333"/>
    <mergeCell ref="C328:D328"/>
    <mergeCell ref="E328:I328"/>
    <mergeCell ref="J328:P328"/>
    <mergeCell ref="C329:D329"/>
    <mergeCell ref="E329:I329"/>
    <mergeCell ref="J329:P329"/>
    <mergeCell ref="C330:D330"/>
    <mergeCell ref="E330:I330"/>
    <mergeCell ref="J330:P330"/>
    <mergeCell ref="C337:D337"/>
    <mergeCell ref="E337:I337"/>
    <mergeCell ref="J337:P337"/>
    <mergeCell ref="C338:D338"/>
    <mergeCell ref="E338:I338"/>
    <mergeCell ref="J338:P338"/>
    <mergeCell ref="C339:D339"/>
    <mergeCell ref="E339:I339"/>
    <mergeCell ref="J339:P339"/>
    <mergeCell ref="C334:D334"/>
    <mergeCell ref="E334:I334"/>
    <mergeCell ref="J334:P334"/>
    <mergeCell ref="C335:D335"/>
    <mergeCell ref="E335:I335"/>
    <mergeCell ref="J335:P335"/>
    <mergeCell ref="C336:D336"/>
    <mergeCell ref="E336:I336"/>
    <mergeCell ref="J336:P336"/>
    <mergeCell ref="C343:D343"/>
    <mergeCell ref="E343:I343"/>
    <mergeCell ref="J343:P343"/>
    <mergeCell ref="C344:D344"/>
    <mergeCell ref="E344:I344"/>
    <mergeCell ref="J344:P344"/>
    <mergeCell ref="C349:D349"/>
    <mergeCell ref="E349:I349"/>
    <mergeCell ref="J349:P349"/>
    <mergeCell ref="C340:D340"/>
    <mergeCell ref="E340:I340"/>
    <mergeCell ref="J340:P340"/>
    <mergeCell ref="C341:D341"/>
    <mergeCell ref="E341:I341"/>
    <mergeCell ref="J341:P341"/>
    <mergeCell ref="C342:D342"/>
    <mergeCell ref="E342:I342"/>
    <mergeCell ref="J342:P342"/>
    <mergeCell ref="C353:D353"/>
    <mergeCell ref="E353:I353"/>
    <mergeCell ref="J353:P353"/>
    <mergeCell ref="C348:D348"/>
    <mergeCell ref="E348:I348"/>
    <mergeCell ref="J348:P348"/>
    <mergeCell ref="C345:D345"/>
    <mergeCell ref="E345:I345"/>
    <mergeCell ref="J345:P345"/>
    <mergeCell ref="C346:D346"/>
    <mergeCell ref="E346:I346"/>
    <mergeCell ref="J346:P346"/>
    <mergeCell ref="C354:D354"/>
    <mergeCell ref="E354:I354"/>
    <mergeCell ref="J354:P354"/>
    <mergeCell ref="C355:D355"/>
    <mergeCell ref="E355:I355"/>
    <mergeCell ref="J355:P355"/>
    <mergeCell ref="C350:D350"/>
    <mergeCell ref="E350:I350"/>
    <mergeCell ref="J350:P350"/>
    <mergeCell ref="C351:D351"/>
    <mergeCell ref="E351:I351"/>
    <mergeCell ref="J351:P351"/>
    <mergeCell ref="C352:D352"/>
    <mergeCell ref="E352:I352"/>
    <mergeCell ref="J352:P352"/>
    <mergeCell ref="C359:D359"/>
    <mergeCell ref="E359:I359"/>
    <mergeCell ref="J359:P359"/>
    <mergeCell ref="C360:D360"/>
    <mergeCell ref="E360:I360"/>
    <mergeCell ref="J360:P360"/>
    <mergeCell ref="C361:D361"/>
    <mergeCell ref="E361:I361"/>
    <mergeCell ref="J361:P361"/>
    <mergeCell ref="C356:D356"/>
    <mergeCell ref="E356:I356"/>
    <mergeCell ref="J356:P356"/>
    <mergeCell ref="C357:D357"/>
    <mergeCell ref="E357:I357"/>
    <mergeCell ref="J357:P357"/>
    <mergeCell ref="C358:D358"/>
    <mergeCell ref="E358:I358"/>
    <mergeCell ref="J358:P358"/>
    <mergeCell ref="C365:D365"/>
    <mergeCell ref="E365:I365"/>
    <mergeCell ref="J365:P365"/>
    <mergeCell ref="C362:D362"/>
    <mergeCell ref="E362:I362"/>
    <mergeCell ref="J362:P362"/>
    <mergeCell ref="C363:D363"/>
    <mergeCell ref="E363:I363"/>
    <mergeCell ref="J363:P363"/>
    <mergeCell ref="C364:D364"/>
    <mergeCell ref="E364:I364"/>
    <mergeCell ref="J364:P364"/>
    <mergeCell ref="C368:D368"/>
    <mergeCell ref="E368:I368"/>
    <mergeCell ref="J368:P368"/>
    <mergeCell ref="C370:D370"/>
    <mergeCell ref="E370:I370"/>
    <mergeCell ref="J370:P370"/>
    <mergeCell ref="C367:D367"/>
    <mergeCell ref="E367:I367"/>
    <mergeCell ref="J367:P367"/>
    <mergeCell ref="J391:P391"/>
    <mergeCell ref="C381:D381"/>
    <mergeCell ref="E381:I381"/>
    <mergeCell ref="J381:P381"/>
    <mergeCell ref="C382:D382"/>
    <mergeCell ref="E382:I382"/>
    <mergeCell ref="J382:P382"/>
    <mergeCell ref="C377:D377"/>
    <mergeCell ref="E377:I377"/>
    <mergeCell ref="J377:P377"/>
    <mergeCell ref="C378:D378"/>
    <mergeCell ref="E378:I378"/>
    <mergeCell ref="J378:P378"/>
    <mergeCell ref="C379:D379"/>
    <mergeCell ref="E379:I379"/>
    <mergeCell ref="J379:P379"/>
    <mergeCell ref="C386:D386"/>
    <mergeCell ref="E386:I386"/>
    <mergeCell ref="J386:P386"/>
    <mergeCell ref="C391:D391"/>
    <mergeCell ref="C371:D371"/>
    <mergeCell ref="E371:I371"/>
    <mergeCell ref="J371:P371"/>
    <mergeCell ref="C410:D410"/>
    <mergeCell ref="E410:I410"/>
    <mergeCell ref="J410:P410"/>
    <mergeCell ref="C406:D406"/>
    <mergeCell ref="E406:I406"/>
    <mergeCell ref="J406:P406"/>
    <mergeCell ref="C407:D407"/>
    <mergeCell ref="E407:I407"/>
    <mergeCell ref="J407:P407"/>
    <mergeCell ref="C408:D408"/>
    <mergeCell ref="E408:I408"/>
    <mergeCell ref="J408:P408"/>
    <mergeCell ref="C403:D403"/>
    <mergeCell ref="E403:I403"/>
    <mergeCell ref="J403:P403"/>
    <mergeCell ref="C404:D404"/>
    <mergeCell ref="C392:D392"/>
    <mergeCell ref="E392:I392"/>
    <mergeCell ref="J392:P392"/>
    <mergeCell ref="C393:D393"/>
    <mergeCell ref="E393:I393"/>
    <mergeCell ref="C394:D394"/>
    <mergeCell ref="E394:I394"/>
    <mergeCell ref="J394:P394"/>
    <mergeCell ref="C395:D395"/>
    <mergeCell ref="E395:I395"/>
    <mergeCell ref="J395:P395"/>
    <mergeCell ref="E400:I400"/>
    <mergeCell ref="J401:P401"/>
    <mergeCell ref="C402:D402"/>
    <mergeCell ref="C396:D396"/>
    <mergeCell ref="E396:I396"/>
    <mergeCell ref="J396:P396"/>
    <mergeCell ref="J137:P137"/>
    <mergeCell ref="C409:D409"/>
    <mergeCell ref="E409:I409"/>
    <mergeCell ref="J409:P409"/>
    <mergeCell ref="E388:I388"/>
    <mergeCell ref="J388:P388"/>
    <mergeCell ref="C383:D383"/>
    <mergeCell ref="E383:I383"/>
    <mergeCell ref="J383:P383"/>
    <mergeCell ref="C384:D384"/>
    <mergeCell ref="E384:I384"/>
    <mergeCell ref="J384:P384"/>
    <mergeCell ref="C385:D385"/>
    <mergeCell ref="E385:I385"/>
    <mergeCell ref="J385:P385"/>
    <mergeCell ref="C389:D389"/>
    <mergeCell ref="E389:I389"/>
    <mergeCell ref="J389:P389"/>
    <mergeCell ref="E391:I391"/>
    <mergeCell ref="J387:P387"/>
    <mergeCell ref="C388:D388"/>
    <mergeCell ref="J325:P325"/>
    <mergeCell ref="C347:D347"/>
    <mergeCell ref="E347:I347"/>
    <mergeCell ref="J347:P347"/>
    <mergeCell ref="C369:D369"/>
    <mergeCell ref="E369:I369"/>
    <mergeCell ref="J369:P369"/>
    <mergeCell ref="C366:D366"/>
    <mergeCell ref="E366:I366"/>
    <mergeCell ref="J366:P366"/>
    <mergeCell ref="C59:D59"/>
    <mergeCell ref="E59:I59"/>
    <mergeCell ref="J59:P59"/>
    <mergeCell ref="C60:D60"/>
    <mergeCell ref="E60:I60"/>
    <mergeCell ref="J60:P60"/>
    <mergeCell ref="E63:I63"/>
    <mergeCell ref="J63:P63"/>
    <mergeCell ref="C50:D50"/>
    <mergeCell ref="E50:I50"/>
    <mergeCell ref="J50:P50"/>
    <mergeCell ref="C49:D49"/>
    <mergeCell ref="E49:I49"/>
    <mergeCell ref="J49:P49"/>
    <mergeCell ref="C51:D51"/>
    <mergeCell ref="E51:I51"/>
    <mergeCell ref="J51:P51"/>
    <mergeCell ref="C52:D52"/>
    <mergeCell ref="E52:I52"/>
    <mergeCell ref="J52:P52"/>
    <mergeCell ref="C46:D46"/>
    <mergeCell ref="E46:I46"/>
    <mergeCell ref="J46:P46"/>
    <mergeCell ref="E413:I413"/>
    <mergeCell ref="J413:P413"/>
    <mergeCell ref="C215:D215"/>
    <mergeCell ref="E215:I215"/>
    <mergeCell ref="J215:P215"/>
    <mergeCell ref="C237:D237"/>
    <mergeCell ref="E237:I237"/>
    <mergeCell ref="J237:P237"/>
    <mergeCell ref="C259:D259"/>
    <mergeCell ref="E259:I259"/>
    <mergeCell ref="J259:P259"/>
    <mergeCell ref="C281:D281"/>
    <mergeCell ref="E281:I281"/>
    <mergeCell ref="J281:P281"/>
    <mergeCell ref="E405:I405"/>
    <mergeCell ref="J405:P405"/>
    <mergeCell ref="C400:D400"/>
    <mergeCell ref="C390:D390"/>
    <mergeCell ref="E390:I390"/>
    <mergeCell ref="J390:P390"/>
    <mergeCell ref="E401:I401"/>
    <mergeCell ref="C271:D271"/>
    <mergeCell ref="E271:I271"/>
    <mergeCell ref="J271:P271"/>
    <mergeCell ref="E404:I404"/>
    <mergeCell ref="J404:P404"/>
    <mergeCell ref="C405:D405"/>
    <mergeCell ref="C387:D387"/>
    <mergeCell ref="E387:I387"/>
  </mergeCells>
  <conditionalFormatting sqref="V45">
    <cfRule type="iconSet" priority="157">
      <iconSet showValue="0">
        <cfvo type="percent" val="0"/>
        <cfvo type="num" val="0"/>
        <cfvo type="num" val="0" gte="0"/>
      </iconSet>
    </cfRule>
  </conditionalFormatting>
  <conditionalFormatting sqref="V46:V478">
    <cfRule type="iconSet" priority="158">
      <iconSet showValue="0">
        <cfvo type="percent" val="0"/>
        <cfvo type="num" val="0"/>
        <cfvo type="num" val="0" gte="0"/>
      </iconSet>
    </cfRule>
  </conditionalFormatting>
  <pageMargins left="0.25" right="0.25" top="0.75" bottom="0.75" header="0.3" footer="0.3"/>
  <pageSetup paperSize="9" scale="73" orientation="portrait" r:id="rId1"/>
  <rowBreaks count="1" manualBreakCount="1">
    <brk id="1" max="16383" man="1"/>
  </rowBreaks>
  <colBreaks count="2" manualBreakCount="2">
    <brk id="2" max="1048575" man="1"/>
    <brk id="26" max="1048575" man="1"/>
  </colBreaks>
  <ignoredErrors>
    <ignoredError sqref="V65:V149 V426:V474 V151:V171" unlockedFormula="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Validaciones!$D$2:$D$50</xm:f>
          </x14:formula1>
          <xm:sqref>E138:I478 E126:I126 E129:I129 E132:I132 E135:I135 E114:I114 E45:E47 E48:I102</xm:sqref>
        </x14:dataValidation>
        <x14:dataValidation type="list" allowBlank="1" showInputMessage="1" showErrorMessage="1">
          <x14:formula1>
            <xm:f>Validaciones!$A$2:$A$11</xm:f>
          </x14:formula1>
          <xm:sqref>C129 C132 C135 C114:C126 C138:C478 C45:C102</xm:sqref>
        </x14:dataValidation>
        <x14:dataValidation type="list" allowBlank="1" showInputMessage="1" showErrorMessage="1">
          <x14:formula1>
            <xm:f>[1]Validaciones!#REF!</xm:f>
          </x14:formula1>
          <xm:sqref>C127:C128 C130:C131 C133:C134 C136:C137 E136:I137 E127:I128 E130:I131 E133:I134 E115:I125 E103:I113 C103:C113</xm:sqref>
        </x14:dataValidation>
        <x14:dataValidation type="list" showInputMessage="1" showErrorMessage="1">
          <x14:formula1>
            <xm:f>Validaciones!$U$2:$U$4</xm:f>
          </x14:formula1>
          <xm:sqref>X45:X478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D28"/>
  <sheetViews>
    <sheetView zoomScaleNormal="100" zoomScaleSheetLayoutView="175" workbookViewId="0">
      <selection activeCell="B16" sqref="B16:C23"/>
    </sheetView>
  </sheetViews>
  <sheetFormatPr baseColWidth="10" defaultRowHeight="13.5" x14ac:dyDescent="0.25"/>
  <cols>
    <col min="1" max="1" width="11.42578125" style="107"/>
    <col min="2" max="2" width="20.28515625" style="118" customWidth="1"/>
    <col min="3" max="3" width="90.42578125" style="118" customWidth="1"/>
    <col min="4" max="4" width="2.5703125" style="107" customWidth="1"/>
    <col min="5" max="16384" width="11.42578125" style="107"/>
  </cols>
  <sheetData>
    <row r="1" spans="2:4" ht="21.75" customHeight="1" thickBot="1" x14ac:dyDescent="0.3">
      <c r="B1" s="196" t="s">
        <v>316</v>
      </c>
      <c r="C1" s="197"/>
      <c r="D1" s="106"/>
    </row>
    <row r="2" spans="2:4" ht="14.25" thickBot="1" x14ac:dyDescent="0.3">
      <c r="B2" s="108" t="s">
        <v>191</v>
      </c>
      <c r="C2" s="109" t="s">
        <v>68</v>
      </c>
    </row>
    <row r="3" spans="2:4" ht="45.75" customHeight="1" x14ac:dyDescent="0.25">
      <c r="B3" s="110" t="s">
        <v>2</v>
      </c>
      <c r="C3" s="111" t="s">
        <v>225</v>
      </c>
    </row>
    <row r="4" spans="2:4" ht="111" customHeight="1" x14ac:dyDescent="0.25">
      <c r="B4" s="112" t="s">
        <v>317</v>
      </c>
      <c r="C4" s="113" t="s">
        <v>322</v>
      </c>
    </row>
    <row r="5" spans="2:4" ht="27" x14ac:dyDescent="0.25">
      <c r="B5" s="112" t="s">
        <v>222</v>
      </c>
      <c r="C5" s="114" t="s">
        <v>283</v>
      </c>
    </row>
    <row r="6" spans="2:4" ht="15" customHeight="1" x14ac:dyDescent="0.25">
      <c r="B6" s="112" t="s">
        <v>159</v>
      </c>
      <c r="C6" s="113" t="s">
        <v>315</v>
      </c>
    </row>
    <row r="7" spans="2:4" ht="25.5" x14ac:dyDescent="0.25">
      <c r="B7" s="112" t="s">
        <v>4</v>
      </c>
      <c r="C7" s="113" t="s">
        <v>226</v>
      </c>
    </row>
    <row r="8" spans="2:4" ht="15" customHeight="1" x14ac:dyDescent="0.25">
      <c r="B8" s="115" t="s">
        <v>5</v>
      </c>
      <c r="C8" s="113" t="s">
        <v>223</v>
      </c>
    </row>
    <row r="9" spans="2:4" ht="25.5" x14ac:dyDescent="0.25">
      <c r="B9" s="115" t="s">
        <v>197</v>
      </c>
      <c r="C9" s="113" t="s">
        <v>227</v>
      </c>
    </row>
    <row r="10" spans="2:4" ht="111.75" customHeight="1" x14ac:dyDescent="0.25">
      <c r="B10" s="112" t="s">
        <v>154</v>
      </c>
      <c r="C10" s="114" t="s">
        <v>228</v>
      </c>
    </row>
    <row r="11" spans="2:4" ht="42.75" customHeight="1" x14ac:dyDescent="0.25">
      <c r="B11" s="112" t="s">
        <v>158</v>
      </c>
      <c r="C11" s="113" t="s">
        <v>221</v>
      </c>
    </row>
    <row r="12" spans="2:4" ht="58.5" customHeight="1" x14ac:dyDescent="0.25">
      <c r="B12" s="112" t="s">
        <v>287</v>
      </c>
      <c r="C12" s="113" t="s">
        <v>319</v>
      </c>
    </row>
    <row r="13" spans="2:4" ht="60" customHeight="1" x14ac:dyDescent="0.25">
      <c r="B13" s="112" t="s">
        <v>155</v>
      </c>
      <c r="C13" s="113" t="s">
        <v>231</v>
      </c>
    </row>
    <row r="14" spans="2:4" ht="49.5" customHeight="1" thickBot="1" x14ac:dyDescent="0.3">
      <c r="B14" s="116" t="s">
        <v>156</v>
      </c>
      <c r="C14" s="117" t="s">
        <v>232</v>
      </c>
    </row>
    <row r="15" spans="2:4" ht="14.25" thickBot="1" x14ac:dyDescent="0.3">
      <c r="C15" s="119"/>
    </row>
    <row r="16" spans="2:4" ht="15" customHeight="1" x14ac:dyDescent="0.25">
      <c r="B16" s="198" t="s">
        <v>323</v>
      </c>
      <c r="C16" s="199"/>
    </row>
    <row r="17" spans="1:3" x14ac:dyDescent="0.25">
      <c r="B17" s="200"/>
      <c r="C17" s="201"/>
    </row>
    <row r="18" spans="1:3" x14ac:dyDescent="0.25">
      <c r="B18" s="200"/>
      <c r="C18" s="201"/>
    </row>
    <row r="19" spans="1:3" x14ac:dyDescent="0.25">
      <c r="B19" s="200"/>
      <c r="C19" s="201"/>
    </row>
    <row r="20" spans="1:3" x14ac:dyDescent="0.25">
      <c r="B20" s="200"/>
      <c r="C20" s="201"/>
    </row>
    <row r="21" spans="1:3" x14ac:dyDescent="0.25">
      <c r="B21" s="200"/>
      <c r="C21" s="201"/>
    </row>
    <row r="22" spans="1:3" x14ac:dyDescent="0.25">
      <c r="B22" s="200"/>
      <c r="C22" s="201"/>
    </row>
    <row r="23" spans="1:3" ht="14.25" thickBot="1" x14ac:dyDescent="0.3">
      <c r="B23" s="202"/>
      <c r="C23" s="203"/>
    </row>
    <row r="24" spans="1:3" ht="14.25" thickBot="1" x14ac:dyDescent="0.3"/>
    <row r="25" spans="1:3" ht="15" customHeight="1" x14ac:dyDescent="0.25">
      <c r="A25" s="120"/>
      <c r="B25" s="204" t="s">
        <v>321</v>
      </c>
      <c r="C25" s="205"/>
    </row>
    <row r="26" spans="1:3" x14ac:dyDescent="0.25">
      <c r="A26" s="120"/>
      <c r="B26" s="206"/>
      <c r="C26" s="207"/>
    </row>
    <row r="27" spans="1:3" x14ac:dyDescent="0.25">
      <c r="A27" s="120"/>
      <c r="B27" s="206"/>
      <c r="C27" s="207"/>
    </row>
    <row r="28" spans="1:3" ht="14.25" thickBot="1" x14ac:dyDescent="0.3">
      <c r="A28" s="120"/>
      <c r="B28" s="208"/>
      <c r="C28" s="209"/>
    </row>
  </sheetData>
  <mergeCells count="3">
    <mergeCell ref="B1:C1"/>
    <mergeCell ref="B16:C23"/>
    <mergeCell ref="B25:C28"/>
  </mergeCells>
  <printOptions headings="1"/>
  <pageMargins left="0.7" right="0.7" top="0.75" bottom="0.75" header="0.3" footer="0.3"/>
  <pageSetup paperSize="9" scale="53" orientation="portrait" r:id="rId1"/>
  <rowBreaks count="1" manualBreakCount="1">
    <brk id="14" max="16383" man="1"/>
  </rowBreaks>
  <colBreaks count="2" manualBreakCount="2">
    <brk id="1" max="1048575" man="1"/>
    <brk id="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75"/>
  <sheetViews>
    <sheetView topLeftCell="B1" zoomScale="110" zoomScaleNormal="110" workbookViewId="0">
      <selection activeCell="C10" sqref="C10:O10"/>
    </sheetView>
  </sheetViews>
  <sheetFormatPr baseColWidth="10" defaultRowHeight="15" x14ac:dyDescent="0.25"/>
  <cols>
    <col min="1" max="1" width="11.42578125" style="21"/>
    <col min="2" max="2" width="15.85546875" style="21" bestFit="1" customWidth="1"/>
    <col min="3" max="16384" width="11.42578125" style="21"/>
  </cols>
  <sheetData>
    <row r="2" spans="2:15" ht="22.5" customHeight="1" x14ac:dyDescent="0.25">
      <c r="B2" s="229" t="s">
        <v>281</v>
      </c>
      <c r="C2" s="229"/>
      <c r="D2" s="229"/>
      <c r="E2" s="229"/>
      <c r="F2" s="229"/>
      <c r="G2" s="229"/>
      <c r="H2" s="229"/>
      <c r="I2" s="229"/>
      <c r="J2" s="229"/>
      <c r="K2" s="229"/>
      <c r="L2" s="229"/>
      <c r="M2" s="229"/>
      <c r="N2" s="229"/>
      <c r="O2" s="229"/>
    </row>
    <row r="3" spans="2:15" x14ac:dyDescent="0.25">
      <c r="B3" s="214" t="s">
        <v>280</v>
      </c>
      <c r="C3" s="214"/>
      <c r="D3" s="214"/>
      <c r="E3" s="214"/>
      <c r="F3" s="214"/>
      <c r="G3" s="214"/>
      <c r="H3" s="214"/>
      <c r="I3" s="214"/>
      <c r="J3" s="214"/>
      <c r="K3" s="214"/>
      <c r="L3" s="214"/>
      <c r="M3" s="214"/>
      <c r="N3" s="214"/>
      <c r="O3" s="214"/>
    </row>
    <row r="4" spans="2:15" x14ac:dyDescent="0.25">
      <c r="B4" s="210" t="s">
        <v>233</v>
      </c>
      <c r="C4" s="210"/>
      <c r="D4" s="210"/>
      <c r="E4" s="210"/>
      <c r="F4" s="210"/>
      <c r="G4" s="210"/>
      <c r="H4" s="210"/>
      <c r="I4" s="210"/>
      <c r="J4" s="210"/>
      <c r="K4" s="210"/>
      <c r="L4" s="210"/>
      <c r="M4" s="210"/>
      <c r="N4" s="210"/>
      <c r="O4" s="210"/>
    </row>
    <row r="5" spans="2:15" x14ac:dyDescent="0.25">
      <c r="B5" s="63" t="s">
        <v>238</v>
      </c>
      <c r="C5" s="211" t="s">
        <v>220</v>
      </c>
      <c r="D5" s="211"/>
      <c r="E5" s="211"/>
      <c r="F5" s="211"/>
      <c r="G5" s="211"/>
      <c r="H5" s="211"/>
      <c r="I5" s="211"/>
      <c r="J5" s="211"/>
      <c r="K5" s="211"/>
      <c r="L5" s="211"/>
      <c r="M5" s="211"/>
      <c r="N5" s="211"/>
      <c r="O5" s="211"/>
    </row>
    <row r="6" spans="2:15" x14ac:dyDescent="0.25">
      <c r="B6" s="63" t="s">
        <v>235</v>
      </c>
      <c r="C6" s="211" t="s">
        <v>234</v>
      </c>
      <c r="D6" s="211"/>
      <c r="E6" s="211"/>
      <c r="F6" s="211"/>
      <c r="G6" s="211"/>
      <c r="H6" s="211"/>
      <c r="I6" s="211"/>
      <c r="J6" s="211"/>
      <c r="K6" s="211"/>
      <c r="L6" s="211"/>
      <c r="M6" s="211"/>
      <c r="N6" s="211"/>
      <c r="O6" s="211"/>
    </row>
    <row r="7" spans="2:15" ht="33.75" customHeight="1" x14ac:dyDescent="0.25">
      <c r="B7" s="64" t="s">
        <v>236</v>
      </c>
      <c r="C7" s="212" t="s">
        <v>237</v>
      </c>
      <c r="D7" s="212"/>
      <c r="E7" s="212"/>
      <c r="F7" s="212"/>
      <c r="G7" s="212"/>
      <c r="H7" s="212"/>
      <c r="I7" s="212"/>
      <c r="J7" s="212"/>
      <c r="K7" s="212"/>
      <c r="L7" s="212"/>
      <c r="M7" s="212"/>
      <c r="N7" s="212"/>
      <c r="O7" s="212"/>
    </row>
    <row r="8" spans="2:15" x14ac:dyDescent="0.25">
      <c r="B8" s="227"/>
      <c r="C8" s="227"/>
      <c r="D8" s="227"/>
      <c r="E8" s="227"/>
      <c r="F8" s="227"/>
      <c r="G8" s="227"/>
      <c r="H8" s="227"/>
      <c r="I8" s="227"/>
      <c r="J8" s="227"/>
      <c r="K8" s="227"/>
      <c r="L8" s="227"/>
      <c r="M8" s="227"/>
      <c r="N8" s="227"/>
      <c r="O8" s="227"/>
    </row>
    <row r="9" spans="2:15" x14ac:dyDescent="0.25">
      <c r="B9" s="63" t="s">
        <v>238</v>
      </c>
      <c r="C9" s="211" t="s">
        <v>183</v>
      </c>
      <c r="D9" s="211"/>
      <c r="E9" s="211"/>
      <c r="F9" s="211"/>
      <c r="G9" s="211"/>
      <c r="H9" s="211"/>
      <c r="I9" s="211"/>
      <c r="J9" s="211"/>
      <c r="K9" s="211"/>
      <c r="L9" s="211"/>
      <c r="M9" s="211"/>
      <c r="N9" s="211"/>
      <c r="O9" s="211"/>
    </row>
    <row r="10" spans="2:15" x14ac:dyDescent="0.25">
      <c r="B10" s="63" t="s">
        <v>235</v>
      </c>
      <c r="C10" s="211" t="s">
        <v>239</v>
      </c>
      <c r="D10" s="211"/>
      <c r="E10" s="211"/>
      <c r="F10" s="211"/>
      <c r="G10" s="211"/>
      <c r="H10" s="211"/>
      <c r="I10" s="211"/>
      <c r="J10" s="211"/>
      <c r="K10" s="211"/>
      <c r="L10" s="211"/>
      <c r="M10" s="211"/>
      <c r="N10" s="211"/>
      <c r="O10" s="211"/>
    </row>
    <row r="11" spans="2:15" ht="18.75" customHeight="1" x14ac:dyDescent="0.25">
      <c r="B11" s="64" t="s">
        <v>236</v>
      </c>
      <c r="C11" s="212" t="s">
        <v>242</v>
      </c>
      <c r="D11" s="212"/>
      <c r="E11" s="212"/>
      <c r="F11" s="212"/>
      <c r="G11" s="212"/>
      <c r="H11" s="212"/>
      <c r="I11" s="212"/>
      <c r="J11" s="212"/>
      <c r="K11" s="212"/>
      <c r="L11" s="212"/>
      <c r="M11" s="212"/>
      <c r="N11" s="212"/>
      <c r="O11" s="212"/>
    </row>
    <row r="12" spans="2:15" x14ac:dyDescent="0.25">
      <c r="B12" s="227"/>
      <c r="C12" s="227"/>
      <c r="D12" s="227"/>
      <c r="E12" s="227"/>
      <c r="F12" s="227"/>
      <c r="G12" s="227"/>
      <c r="H12" s="227"/>
      <c r="I12" s="227"/>
      <c r="J12" s="227"/>
      <c r="K12" s="227"/>
      <c r="L12" s="227"/>
      <c r="M12" s="227"/>
      <c r="N12" s="227"/>
      <c r="O12" s="227"/>
    </row>
    <row r="13" spans="2:15" x14ac:dyDescent="0.25">
      <c r="B13" s="63" t="s">
        <v>238</v>
      </c>
      <c r="C13" s="211" t="s">
        <v>240</v>
      </c>
      <c r="D13" s="211"/>
      <c r="E13" s="211"/>
      <c r="F13" s="211"/>
      <c r="G13" s="211"/>
      <c r="H13" s="211"/>
      <c r="I13" s="211"/>
      <c r="J13" s="211"/>
      <c r="K13" s="211"/>
      <c r="L13" s="211"/>
      <c r="M13" s="211"/>
      <c r="N13" s="211"/>
      <c r="O13" s="211"/>
    </row>
    <row r="14" spans="2:15" x14ac:dyDescent="0.25">
      <c r="B14" s="63" t="s">
        <v>235</v>
      </c>
      <c r="C14" s="211" t="s">
        <v>241</v>
      </c>
      <c r="D14" s="211"/>
      <c r="E14" s="211"/>
      <c r="F14" s="211"/>
      <c r="G14" s="211"/>
      <c r="H14" s="211"/>
      <c r="I14" s="211"/>
      <c r="J14" s="211"/>
      <c r="K14" s="211"/>
      <c r="L14" s="211"/>
      <c r="M14" s="211"/>
      <c r="N14" s="211"/>
      <c r="O14" s="211"/>
    </row>
    <row r="15" spans="2:15" ht="32.25" customHeight="1" x14ac:dyDescent="0.25">
      <c r="B15" s="64" t="s">
        <v>236</v>
      </c>
      <c r="C15" s="213" t="s">
        <v>284</v>
      </c>
      <c r="D15" s="213"/>
      <c r="E15" s="213"/>
      <c r="F15" s="213"/>
      <c r="G15" s="213"/>
      <c r="H15" s="213"/>
      <c r="I15" s="213"/>
      <c r="J15" s="213"/>
      <c r="K15" s="213"/>
      <c r="L15" s="213"/>
      <c r="M15" s="213"/>
      <c r="N15" s="213"/>
      <c r="O15" s="213"/>
    </row>
    <row r="16" spans="2:15" x14ac:dyDescent="0.25">
      <c r="B16" s="63" t="s">
        <v>235</v>
      </c>
      <c r="C16" s="211" t="s">
        <v>243</v>
      </c>
      <c r="D16" s="211"/>
      <c r="E16" s="211"/>
      <c r="F16" s="211"/>
      <c r="G16" s="211"/>
      <c r="H16" s="211"/>
      <c r="I16" s="211"/>
      <c r="J16" s="211"/>
      <c r="K16" s="211"/>
      <c r="L16" s="211"/>
      <c r="M16" s="211"/>
      <c r="N16" s="211"/>
      <c r="O16" s="211"/>
    </row>
    <row r="17" spans="2:15" x14ac:dyDescent="0.25">
      <c r="B17" s="64" t="s">
        <v>236</v>
      </c>
      <c r="C17" s="212" t="s">
        <v>246</v>
      </c>
      <c r="D17" s="212"/>
      <c r="E17" s="212"/>
      <c r="F17" s="212"/>
      <c r="G17" s="212"/>
      <c r="H17" s="212"/>
      <c r="I17" s="212"/>
      <c r="J17" s="212"/>
      <c r="K17" s="212"/>
      <c r="L17" s="212"/>
      <c r="M17" s="212"/>
      <c r="N17" s="212"/>
      <c r="O17" s="212"/>
    </row>
    <row r="18" spans="2:15" x14ac:dyDescent="0.25">
      <c r="B18" s="227"/>
      <c r="C18" s="227"/>
      <c r="D18" s="227"/>
      <c r="E18" s="227"/>
      <c r="F18" s="227"/>
      <c r="G18" s="227"/>
      <c r="H18" s="227"/>
      <c r="I18" s="227"/>
      <c r="J18" s="227"/>
      <c r="K18" s="227"/>
      <c r="L18" s="227"/>
      <c r="M18" s="227"/>
      <c r="N18" s="227"/>
      <c r="O18" s="227"/>
    </row>
    <row r="19" spans="2:15" x14ac:dyDescent="0.25">
      <c r="B19" s="63" t="s">
        <v>238</v>
      </c>
      <c r="C19" s="211" t="s">
        <v>185</v>
      </c>
      <c r="D19" s="211"/>
      <c r="E19" s="211"/>
      <c r="F19" s="211"/>
      <c r="G19" s="211"/>
      <c r="H19" s="211"/>
      <c r="I19" s="211"/>
      <c r="J19" s="211"/>
      <c r="K19" s="211"/>
      <c r="L19" s="211"/>
      <c r="M19" s="211"/>
      <c r="N19" s="211"/>
      <c r="O19" s="211"/>
    </row>
    <row r="20" spans="2:15" x14ac:dyDescent="0.25">
      <c r="B20" s="63" t="s">
        <v>235</v>
      </c>
      <c r="C20" s="211" t="s">
        <v>244</v>
      </c>
      <c r="D20" s="211"/>
      <c r="E20" s="211"/>
      <c r="F20" s="211"/>
      <c r="G20" s="211"/>
      <c r="H20" s="211"/>
      <c r="I20" s="211"/>
      <c r="J20" s="211"/>
      <c r="K20" s="211"/>
      <c r="L20" s="211"/>
      <c r="M20" s="211"/>
      <c r="N20" s="211"/>
      <c r="O20" s="211"/>
    </row>
    <row r="21" spans="2:15" ht="31.5" customHeight="1" x14ac:dyDescent="0.25">
      <c r="B21" s="64" t="s">
        <v>236</v>
      </c>
      <c r="C21" s="212" t="s">
        <v>285</v>
      </c>
      <c r="D21" s="212"/>
      <c r="E21" s="212"/>
      <c r="F21" s="212"/>
      <c r="G21" s="212"/>
      <c r="H21" s="212"/>
      <c r="I21" s="212"/>
      <c r="J21" s="212"/>
      <c r="K21" s="212"/>
      <c r="L21" s="212"/>
      <c r="M21" s="212"/>
      <c r="N21" s="212"/>
      <c r="O21" s="212"/>
    </row>
    <row r="22" spans="2:15" x14ac:dyDescent="0.25">
      <c r="B22" s="63" t="s">
        <v>235</v>
      </c>
      <c r="C22" s="211" t="s">
        <v>245</v>
      </c>
      <c r="D22" s="211"/>
      <c r="E22" s="211"/>
      <c r="F22" s="211"/>
      <c r="G22" s="211"/>
      <c r="H22" s="211"/>
      <c r="I22" s="211"/>
      <c r="J22" s="211"/>
      <c r="K22" s="211"/>
      <c r="L22" s="211"/>
      <c r="M22" s="211"/>
      <c r="N22" s="211"/>
      <c r="O22" s="211"/>
    </row>
    <row r="23" spans="2:15" ht="15" customHeight="1" x14ac:dyDescent="0.25">
      <c r="B23" s="64" t="s">
        <v>236</v>
      </c>
      <c r="C23" s="212" t="s">
        <v>246</v>
      </c>
      <c r="D23" s="212"/>
      <c r="E23" s="212"/>
      <c r="F23" s="212"/>
      <c r="G23" s="212"/>
      <c r="H23" s="212"/>
      <c r="I23" s="212"/>
      <c r="J23" s="212"/>
      <c r="K23" s="212"/>
      <c r="L23" s="212"/>
      <c r="M23" s="212"/>
      <c r="N23" s="212"/>
      <c r="O23" s="212"/>
    </row>
    <row r="24" spans="2:15" x14ac:dyDescent="0.25">
      <c r="B24" s="227"/>
      <c r="C24" s="227"/>
      <c r="D24" s="227"/>
      <c r="E24" s="227"/>
      <c r="F24" s="227"/>
      <c r="G24" s="227"/>
      <c r="H24" s="227"/>
      <c r="I24" s="227"/>
      <c r="J24" s="227"/>
      <c r="K24" s="227"/>
      <c r="L24" s="227"/>
      <c r="M24" s="227"/>
      <c r="N24" s="227"/>
      <c r="O24" s="227"/>
    </row>
    <row r="25" spans="2:15" x14ac:dyDescent="0.25">
      <c r="B25" s="63" t="s">
        <v>238</v>
      </c>
      <c r="C25" s="211" t="s">
        <v>186</v>
      </c>
      <c r="D25" s="211"/>
      <c r="E25" s="211"/>
      <c r="F25" s="211"/>
      <c r="G25" s="211"/>
      <c r="H25" s="211"/>
      <c r="I25" s="211"/>
      <c r="J25" s="211"/>
      <c r="K25" s="211"/>
      <c r="L25" s="211"/>
      <c r="M25" s="211"/>
      <c r="N25" s="211"/>
      <c r="O25" s="211"/>
    </row>
    <row r="26" spans="2:15" x14ac:dyDescent="0.25">
      <c r="B26" s="63" t="s">
        <v>235</v>
      </c>
      <c r="C26" s="211" t="s">
        <v>247</v>
      </c>
      <c r="D26" s="211"/>
      <c r="E26" s="211"/>
      <c r="F26" s="211"/>
      <c r="G26" s="211"/>
      <c r="H26" s="211"/>
      <c r="I26" s="211"/>
      <c r="J26" s="211"/>
      <c r="K26" s="211"/>
      <c r="L26" s="211"/>
      <c r="M26" s="211"/>
      <c r="N26" s="211"/>
      <c r="O26" s="211"/>
    </row>
    <row r="27" spans="2:15" ht="32.25" customHeight="1" x14ac:dyDescent="0.25">
      <c r="B27" s="64" t="s">
        <v>236</v>
      </c>
      <c r="C27" s="212" t="s">
        <v>286</v>
      </c>
      <c r="D27" s="212"/>
      <c r="E27" s="212"/>
      <c r="F27" s="212"/>
      <c r="G27" s="212"/>
      <c r="H27" s="212"/>
      <c r="I27" s="212"/>
      <c r="J27" s="212"/>
      <c r="K27" s="212"/>
      <c r="L27" s="212"/>
      <c r="M27" s="212"/>
      <c r="N27" s="212"/>
      <c r="O27" s="212"/>
    </row>
    <row r="28" spans="2:15" x14ac:dyDescent="0.25">
      <c r="B28" s="63" t="s">
        <v>235</v>
      </c>
      <c r="C28" s="211" t="s">
        <v>245</v>
      </c>
      <c r="D28" s="211"/>
      <c r="E28" s="211"/>
      <c r="F28" s="211"/>
      <c r="G28" s="211"/>
      <c r="H28" s="211"/>
      <c r="I28" s="211"/>
      <c r="J28" s="211"/>
      <c r="K28" s="211"/>
      <c r="L28" s="211"/>
      <c r="M28" s="211"/>
      <c r="N28" s="211"/>
      <c r="O28" s="211"/>
    </row>
    <row r="29" spans="2:15" x14ac:dyDescent="0.25">
      <c r="B29" s="64" t="s">
        <v>236</v>
      </c>
      <c r="C29" s="212" t="s">
        <v>246</v>
      </c>
      <c r="D29" s="212"/>
      <c r="E29" s="212"/>
      <c r="F29" s="212"/>
      <c r="G29" s="212"/>
      <c r="H29" s="212"/>
      <c r="I29" s="212"/>
      <c r="J29" s="212"/>
      <c r="K29" s="212"/>
      <c r="L29" s="212"/>
      <c r="M29" s="212"/>
      <c r="N29" s="212"/>
      <c r="O29" s="212"/>
    </row>
    <row r="30" spans="2:15" x14ac:dyDescent="0.25">
      <c r="B30" s="227"/>
      <c r="C30" s="227"/>
      <c r="D30" s="227"/>
      <c r="E30" s="227"/>
      <c r="F30" s="227"/>
      <c r="G30" s="227"/>
      <c r="H30" s="227"/>
      <c r="I30" s="227"/>
      <c r="J30" s="227"/>
      <c r="K30" s="227"/>
      <c r="L30" s="227"/>
      <c r="M30" s="227"/>
      <c r="N30" s="227"/>
      <c r="O30" s="227"/>
    </row>
    <row r="31" spans="2:15" x14ac:dyDescent="0.25">
      <c r="B31" s="210" t="s">
        <v>219</v>
      </c>
      <c r="C31" s="210"/>
      <c r="D31" s="210"/>
      <c r="E31" s="210"/>
      <c r="F31" s="210"/>
      <c r="G31" s="210"/>
      <c r="H31" s="210"/>
      <c r="I31" s="210"/>
      <c r="J31" s="210"/>
      <c r="K31" s="210"/>
      <c r="L31" s="210"/>
      <c r="M31" s="210"/>
      <c r="N31" s="210"/>
      <c r="O31" s="210"/>
    </row>
    <row r="32" spans="2:15" x14ac:dyDescent="0.25">
      <c r="B32" s="63" t="s">
        <v>248</v>
      </c>
      <c r="C32" s="217" t="s">
        <v>265</v>
      </c>
      <c r="D32" s="218"/>
      <c r="E32" s="218"/>
      <c r="F32" s="218"/>
      <c r="G32" s="218"/>
      <c r="H32" s="218"/>
      <c r="I32" s="218"/>
      <c r="J32" s="218"/>
      <c r="K32" s="218"/>
      <c r="L32" s="218"/>
      <c r="M32" s="218"/>
      <c r="N32" s="218"/>
      <c r="O32" s="219"/>
    </row>
    <row r="33" spans="2:15" x14ac:dyDescent="0.25">
      <c r="B33" s="64" t="s">
        <v>236</v>
      </c>
      <c r="C33" s="217" t="s">
        <v>250</v>
      </c>
      <c r="D33" s="218"/>
      <c r="E33" s="218"/>
      <c r="F33" s="218"/>
      <c r="G33" s="218"/>
      <c r="H33" s="218"/>
      <c r="I33" s="218"/>
      <c r="J33" s="218"/>
      <c r="K33" s="218"/>
      <c r="L33" s="218"/>
      <c r="M33" s="218"/>
      <c r="N33" s="218"/>
      <c r="O33" s="219"/>
    </row>
    <row r="34" spans="2:15" x14ac:dyDescent="0.25">
      <c r="B34" s="230"/>
      <c r="C34" s="230"/>
      <c r="D34" s="230"/>
      <c r="E34" s="230"/>
      <c r="F34" s="230"/>
      <c r="G34" s="230"/>
      <c r="H34" s="230"/>
      <c r="I34" s="230"/>
      <c r="J34" s="230"/>
      <c r="K34" s="230"/>
      <c r="L34" s="230"/>
      <c r="M34" s="230"/>
      <c r="N34" s="230"/>
      <c r="O34" s="230"/>
    </row>
    <row r="35" spans="2:15" x14ac:dyDescent="0.25">
      <c r="B35" s="63" t="s">
        <v>248</v>
      </c>
      <c r="C35" s="215" t="s">
        <v>264</v>
      </c>
      <c r="D35" s="215"/>
      <c r="E35" s="215"/>
      <c r="F35" s="215"/>
      <c r="G35" s="215"/>
      <c r="H35" s="215"/>
      <c r="I35" s="215"/>
      <c r="J35" s="215"/>
      <c r="K35" s="215"/>
      <c r="L35" s="215"/>
      <c r="M35" s="215"/>
      <c r="N35" s="215"/>
      <c r="O35" s="215"/>
    </row>
    <row r="36" spans="2:15" x14ac:dyDescent="0.25">
      <c r="B36" s="64" t="s">
        <v>236</v>
      </c>
      <c r="C36" s="215" t="s">
        <v>249</v>
      </c>
      <c r="D36" s="215"/>
      <c r="E36" s="215"/>
      <c r="F36" s="215"/>
      <c r="G36" s="215"/>
      <c r="H36" s="215"/>
      <c r="I36" s="215"/>
      <c r="J36" s="215"/>
      <c r="K36" s="215"/>
      <c r="L36" s="215"/>
      <c r="M36" s="215"/>
      <c r="N36" s="215"/>
      <c r="O36" s="215"/>
    </row>
    <row r="37" spans="2:15" x14ac:dyDescent="0.25">
      <c r="B37" s="221"/>
      <c r="C37" s="221"/>
      <c r="D37" s="221"/>
      <c r="E37" s="221"/>
      <c r="F37" s="221"/>
      <c r="G37" s="221"/>
      <c r="H37" s="221"/>
      <c r="I37" s="221"/>
      <c r="J37" s="221"/>
      <c r="K37" s="221"/>
      <c r="L37" s="221"/>
      <c r="M37" s="221"/>
      <c r="N37" s="221"/>
      <c r="O37" s="221"/>
    </row>
    <row r="38" spans="2:15" x14ac:dyDescent="0.25">
      <c r="B38" s="220" t="s">
        <v>278</v>
      </c>
      <c r="C38" s="220"/>
      <c r="D38" s="220"/>
      <c r="E38" s="220"/>
      <c r="F38" s="220"/>
      <c r="G38" s="220"/>
      <c r="H38" s="220"/>
      <c r="I38" s="220"/>
      <c r="J38" s="220"/>
      <c r="K38" s="220"/>
      <c r="L38" s="220"/>
      <c r="M38" s="220"/>
      <c r="N38" s="220"/>
      <c r="O38" s="220"/>
    </row>
    <row r="39" spans="2:15" x14ac:dyDescent="0.25">
      <c r="B39" s="62" t="s">
        <v>238</v>
      </c>
      <c r="C39" s="216" t="s">
        <v>154</v>
      </c>
      <c r="D39" s="216"/>
      <c r="E39" s="216"/>
      <c r="F39" s="216"/>
      <c r="G39" s="216"/>
      <c r="H39" s="216"/>
      <c r="I39" s="216"/>
      <c r="J39" s="216"/>
      <c r="K39" s="216"/>
      <c r="L39" s="216"/>
      <c r="M39" s="216"/>
      <c r="N39" s="216"/>
      <c r="O39" s="216"/>
    </row>
    <row r="40" spans="2:15" x14ac:dyDescent="0.25">
      <c r="B40" s="63" t="s">
        <v>235</v>
      </c>
      <c r="C40" s="215" t="s">
        <v>266</v>
      </c>
      <c r="D40" s="215"/>
      <c r="E40" s="215"/>
      <c r="F40" s="215"/>
      <c r="G40" s="215"/>
      <c r="H40" s="215"/>
      <c r="I40" s="215"/>
      <c r="J40" s="215"/>
      <c r="K40" s="215"/>
      <c r="L40" s="215"/>
      <c r="M40" s="215"/>
      <c r="N40" s="215"/>
      <c r="O40" s="215"/>
    </row>
    <row r="41" spans="2:15" ht="45" customHeight="1" x14ac:dyDescent="0.25">
      <c r="B41" s="64" t="s">
        <v>236</v>
      </c>
      <c r="C41" s="231" t="s">
        <v>267</v>
      </c>
      <c r="D41" s="231"/>
      <c r="E41" s="231"/>
      <c r="F41" s="231"/>
      <c r="G41" s="231"/>
      <c r="H41" s="231"/>
      <c r="I41" s="231"/>
      <c r="J41" s="231"/>
      <c r="K41" s="231"/>
      <c r="L41" s="231"/>
      <c r="M41" s="231"/>
      <c r="N41" s="231"/>
      <c r="O41" s="231"/>
    </row>
    <row r="42" spans="2:15" x14ac:dyDescent="0.25">
      <c r="B42" s="227"/>
      <c r="C42" s="227"/>
      <c r="D42" s="227"/>
      <c r="E42" s="227"/>
      <c r="F42" s="227"/>
      <c r="G42" s="227"/>
      <c r="H42" s="227"/>
      <c r="I42" s="227"/>
      <c r="J42" s="227"/>
      <c r="K42" s="227"/>
      <c r="L42" s="227"/>
      <c r="M42" s="227"/>
      <c r="N42" s="227"/>
      <c r="O42" s="227"/>
    </row>
    <row r="43" spans="2:15" x14ac:dyDescent="0.25">
      <c r="B43" s="63" t="s">
        <v>238</v>
      </c>
      <c r="C43" s="215" t="s">
        <v>158</v>
      </c>
      <c r="D43" s="215"/>
      <c r="E43" s="215"/>
      <c r="F43" s="215"/>
      <c r="G43" s="215"/>
      <c r="H43" s="215"/>
      <c r="I43" s="215"/>
      <c r="J43" s="215"/>
      <c r="K43" s="215"/>
      <c r="L43" s="215"/>
      <c r="M43" s="215"/>
      <c r="N43" s="215"/>
      <c r="O43" s="215"/>
    </row>
    <row r="44" spans="2:15" x14ac:dyDescent="0.25">
      <c r="B44" s="63" t="s">
        <v>235</v>
      </c>
      <c r="C44" s="215" t="s">
        <v>268</v>
      </c>
      <c r="D44" s="215"/>
      <c r="E44" s="215"/>
      <c r="F44" s="215"/>
      <c r="G44" s="215"/>
      <c r="H44" s="215"/>
      <c r="I44" s="215"/>
      <c r="J44" s="215"/>
      <c r="K44" s="215"/>
      <c r="L44" s="215"/>
      <c r="M44" s="215"/>
      <c r="N44" s="215"/>
      <c r="O44" s="215"/>
    </row>
    <row r="45" spans="2:15" ht="35.25" customHeight="1" x14ac:dyDescent="0.25">
      <c r="B45" s="64" t="s">
        <v>236</v>
      </c>
      <c r="C45" s="226" t="s">
        <v>270</v>
      </c>
      <c r="D45" s="226"/>
      <c r="E45" s="226"/>
      <c r="F45" s="226"/>
      <c r="G45" s="226"/>
      <c r="H45" s="226"/>
      <c r="I45" s="226"/>
      <c r="J45" s="226"/>
      <c r="K45" s="226"/>
      <c r="L45" s="226"/>
      <c r="M45" s="226"/>
      <c r="N45" s="226"/>
      <c r="O45" s="226"/>
    </row>
    <row r="46" spans="2:15" x14ac:dyDescent="0.25">
      <c r="B46" s="228"/>
      <c r="C46" s="228"/>
      <c r="D46" s="228"/>
      <c r="E46" s="228"/>
      <c r="F46" s="228"/>
      <c r="G46" s="228"/>
      <c r="H46" s="228"/>
      <c r="I46" s="228"/>
      <c r="J46" s="228"/>
      <c r="K46" s="228"/>
      <c r="L46" s="228"/>
      <c r="M46" s="228"/>
      <c r="N46" s="228"/>
      <c r="O46" s="228"/>
    </row>
    <row r="47" spans="2:15" x14ac:dyDescent="0.25">
      <c r="B47" s="214" t="s">
        <v>251</v>
      </c>
      <c r="C47" s="214"/>
      <c r="D47" s="214"/>
      <c r="E47" s="214"/>
      <c r="F47" s="214"/>
      <c r="G47" s="214"/>
      <c r="H47" s="214"/>
      <c r="I47" s="214"/>
      <c r="J47" s="214"/>
      <c r="K47" s="214"/>
      <c r="L47" s="214"/>
      <c r="M47" s="214"/>
      <c r="N47" s="214"/>
      <c r="O47" s="214"/>
    </row>
    <row r="48" spans="2:15" x14ac:dyDescent="0.25">
      <c r="B48" s="65" t="s">
        <v>238</v>
      </c>
      <c r="C48" s="212" t="s">
        <v>7</v>
      </c>
      <c r="D48" s="212"/>
      <c r="E48" s="212"/>
      <c r="F48" s="212"/>
      <c r="G48" s="212"/>
      <c r="H48" s="212"/>
      <c r="I48" s="212"/>
      <c r="J48" s="212"/>
      <c r="K48" s="212"/>
      <c r="L48" s="212"/>
      <c r="M48" s="212"/>
      <c r="N48" s="212"/>
      <c r="O48" s="212"/>
    </row>
    <row r="49" spans="2:15" ht="81.75" customHeight="1" x14ac:dyDescent="0.25">
      <c r="B49" s="65" t="s">
        <v>235</v>
      </c>
      <c r="C49" s="212" t="s">
        <v>252</v>
      </c>
      <c r="D49" s="212"/>
      <c r="E49" s="212"/>
      <c r="F49" s="212"/>
      <c r="G49" s="212"/>
      <c r="H49" s="212"/>
      <c r="I49" s="212"/>
      <c r="J49" s="212"/>
      <c r="K49" s="212"/>
      <c r="L49" s="212"/>
      <c r="M49" s="212"/>
      <c r="N49" s="212"/>
      <c r="O49" s="212"/>
    </row>
    <row r="50" spans="2:15" ht="211.5" customHeight="1" x14ac:dyDescent="0.25">
      <c r="B50" s="66" t="s">
        <v>236</v>
      </c>
      <c r="C50" s="212" t="s">
        <v>263</v>
      </c>
      <c r="D50" s="212"/>
      <c r="E50" s="212"/>
      <c r="F50" s="212"/>
      <c r="G50" s="212"/>
      <c r="H50" s="212"/>
      <c r="I50" s="212"/>
      <c r="J50" s="212"/>
      <c r="K50" s="212"/>
      <c r="L50" s="212"/>
      <c r="M50" s="212"/>
      <c r="N50" s="212"/>
      <c r="O50" s="212"/>
    </row>
    <row r="51" spans="2:15" x14ac:dyDescent="0.25">
      <c r="B51" s="222"/>
      <c r="C51" s="223"/>
      <c r="D51" s="223"/>
      <c r="E51" s="223"/>
      <c r="F51" s="223"/>
      <c r="G51" s="223"/>
      <c r="H51" s="223"/>
      <c r="I51" s="223"/>
      <c r="J51" s="223"/>
      <c r="K51" s="223"/>
      <c r="L51" s="223"/>
      <c r="M51" s="223"/>
      <c r="N51" s="223"/>
      <c r="O51" s="224"/>
    </row>
    <row r="52" spans="2:15" x14ac:dyDescent="0.25">
      <c r="B52" s="65" t="s">
        <v>255</v>
      </c>
      <c r="C52" s="232" t="s">
        <v>257</v>
      </c>
      <c r="D52" s="233"/>
      <c r="E52" s="233"/>
      <c r="F52" s="233"/>
      <c r="G52" s="233"/>
      <c r="H52" s="233"/>
      <c r="I52" s="233"/>
      <c r="J52" s="233"/>
      <c r="K52" s="233"/>
      <c r="L52" s="233"/>
      <c r="M52" s="233"/>
      <c r="N52" s="233"/>
      <c r="O52" s="234"/>
    </row>
    <row r="53" spans="2:15" x14ac:dyDescent="0.25">
      <c r="B53" s="65" t="s">
        <v>235</v>
      </c>
      <c r="C53" s="215" t="s">
        <v>256</v>
      </c>
      <c r="D53" s="215"/>
      <c r="E53" s="215"/>
      <c r="F53" s="215"/>
      <c r="G53" s="215"/>
      <c r="H53" s="215"/>
      <c r="I53" s="215"/>
      <c r="J53" s="215"/>
      <c r="K53" s="215"/>
      <c r="L53" s="215"/>
      <c r="M53" s="215"/>
      <c r="N53" s="215"/>
      <c r="O53" s="215"/>
    </row>
    <row r="54" spans="2:15" ht="31.5" customHeight="1" x14ac:dyDescent="0.25">
      <c r="B54" s="66" t="s">
        <v>236</v>
      </c>
      <c r="C54" s="212" t="s">
        <v>262</v>
      </c>
      <c r="D54" s="212"/>
      <c r="E54" s="212"/>
      <c r="F54" s="212"/>
      <c r="G54" s="212"/>
      <c r="H54" s="212"/>
      <c r="I54" s="212"/>
      <c r="J54" s="212"/>
      <c r="K54" s="212"/>
      <c r="L54" s="212"/>
      <c r="M54" s="212"/>
      <c r="N54" s="212"/>
      <c r="O54" s="212"/>
    </row>
    <row r="55" spans="2:15" x14ac:dyDescent="0.25">
      <c r="B55" s="227"/>
      <c r="C55" s="227"/>
      <c r="D55" s="227"/>
      <c r="E55" s="227"/>
      <c r="F55" s="227"/>
      <c r="G55" s="227"/>
      <c r="H55" s="227"/>
      <c r="I55" s="227"/>
      <c r="J55" s="227"/>
      <c r="K55" s="227"/>
      <c r="L55" s="227"/>
      <c r="M55" s="227"/>
      <c r="N55" s="227"/>
      <c r="O55" s="227"/>
    </row>
    <row r="56" spans="2:15" x14ac:dyDescent="0.25">
      <c r="B56" s="65" t="s">
        <v>255</v>
      </c>
      <c r="C56" s="215" t="s">
        <v>258</v>
      </c>
      <c r="D56" s="215"/>
      <c r="E56" s="215"/>
      <c r="F56" s="215"/>
      <c r="G56" s="215"/>
      <c r="H56" s="215"/>
      <c r="I56" s="215"/>
      <c r="J56" s="215"/>
      <c r="K56" s="215"/>
      <c r="L56" s="215"/>
      <c r="M56" s="215"/>
      <c r="N56" s="215"/>
      <c r="O56" s="215"/>
    </row>
    <row r="57" spans="2:15" x14ac:dyDescent="0.25">
      <c r="B57" s="65" t="s">
        <v>235</v>
      </c>
      <c r="C57" s="215" t="s">
        <v>259</v>
      </c>
      <c r="D57" s="215"/>
      <c r="E57" s="215"/>
      <c r="F57" s="215"/>
      <c r="G57" s="215"/>
      <c r="H57" s="215"/>
      <c r="I57" s="215"/>
      <c r="J57" s="215"/>
      <c r="K57" s="215"/>
      <c r="L57" s="215"/>
      <c r="M57" s="215"/>
      <c r="N57" s="215"/>
      <c r="O57" s="215"/>
    </row>
    <row r="58" spans="2:15" x14ac:dyDescent="0.25">
      <c r="B58" s="66" t="s">
        <v>236</v>
      </c>
      <c r="C58" s="215" t="s">
        <v>282</v>
      </c>
      <c r="D58" s="215"/>
      <c r="E58" s="215"/>
      <c r="F58" s="215"/>
      <c r="G58" s="215"/>
      <c r="H58" s="215"/>
      <c r="I58" s="215"/>
      <c r="J58" s="215"/>
      <c r="K58" s="215"/>
      <c r="L58" s="215"/>
      <c r="M58" s="215"/>
      <c r="N58" s="215"/>
      <c r="O58" s="215"/>
    </row>
    <row r="59" spans="2:15" x14ac:dyDescent="0.25">
      <c r="B59" s="227"/>
      <c r="C59" s="227"/>
      <c r="D59" s="227"/>
      <c r="E59" s="227"/>
      <c r="F59" s="227"/>
      <c r="G59" s="227"/>
      <c r="H59" s="227"/>
      <c r="I59" s="227"/>
      <c r="J59" s="227"/>
      <c r="K59" s="227"/>
      <c r="L59" s="227"/>
      <c r="M59" s="227"/>
      <c r="N59" s="227"/>
      <c r="O59" s="227"/>
    </row>
    <row r="60" spans="2:15" x14ac:dyDescent="0.25">
      <c r="B60" s="65" t="s">
        <v>255</v>
      </c>
      <c r="C60" s="215" t="s">
        <v>261</v>
      </c>
      <c r="D60" s="215"/>
      <c r="E60" s="215"/>
      <c r="F60" s="215"/>
      <c r="G60" s="215"/>
      <c r="H60" s="215"/>
      <c r="I60" s="215"/>
      <c r="J60" s="215"/>
      <c r="K60" s="215"/>
      <c r="L60" s="215"/>
      <c r="M60" s="215"/>
      <c r="N60" s="215"/>
      <c r="O60" s="215"/>
    </row>
    <row r="61" spans="2:15" x14ac:dyDescent="0.25">
      <c r="B61" s="65" t="s">
        <v>235</v>
      </c>
      <c r="C61" s="215" t="s">
        <v>260</v>
      </c>
      <c r="D61" s="215"/>
      <c r="E61" s="215"/>
      <c r="F61" s="215"/>
      <c r="G61" s="215"/>
      <c r="H61" s="215"/>
      <c r="I61" s="215"/>
      <c r="J61" s="215"/>
      <c r="K61" s="215"/>
      <c r="L61" s="215"/>
      <c r="M61" s="215"/>
      <c r="N61" s="215"/>
      <c r="O61" s="215"/>
    </row>
    <row r="62" spans="2:15" ht="32.25" customHeight="1" x14ac:dyDescent="0.25">
      <c r="B62" s="66" t="s">
        <v>236</v>
      </c>
      <c r="C62" s="212" t="s">
        <v>269</v>
      </c>
      <c r="D62" s="212"/>
      <c r="E62" s="212"/>
      <c r="F62" s="212"/>
      <c r="G62" s="212"/>
      <c r="H62" s="212"/>
      <c r="I62" s="212"/>
      <c r="J62" s="212"/>
      <c r="K62" s="212"/>
      <c r="L62" s="212"/>
      <c r="M62" s="212"/>
      <c r="N62" s="212"/>
      <c r="O62" s="212"/>
    </row>
    <row r="63" spans="2:15" x14ac:dyDescent="0.25">
      <c r="B63" s="228"/>
      <c r="C63" s="228"/>
      <c r="D63" s="228"/>
      <c r="E63" s="228"/>
      <c r="F63" s="228"/>
      <c r="G63" s="228"/>
      <c r="H63" s="228"/>
      <c r="I63" s="228"/>
      <c r="J63" s="228"/>
      <c r="K63" s="228"/>
      <c r="L63" s="228"/>
      <c r="M63" s="228"/>
      <c r="N63" s="228"/>
      <c r="O63" s="228"/>
    </row>
    <row r="64" spans="2:15" x14ac:dyDescent="0.25">
      <c r="B64" s="214" t="s">
        <v>279</v>
      </c>
      <c r="C64" s="214"/>
      <c r="D64" s="214"/>
      <c r="E64" s="214"/>
      <c r="F64" s="214"/>
      <c r="G64" s="214"/>
      <c r="H64" s="214"/>
      <c r="I64" s="214"/>
      <c r="J64" s="214"/>
      <c r="K64" s="214"/>
      <c r="L64" s="214"/>
      <c r="M64" s="214"/>
      <c r="N64" s="214"/>
      <c r="O64" s="214"/>
    </row>
    <row r="65" spans="2:15" x14ac:dyDescent="0.25">
      <c r="B65" s="65" t="s">
        <v>238</v>
      </c>
      <c r="C65" s="215" t="s">
        <v>271</v>
      </c>
      <c r="D65" s="215"/>
      <c r="E65" s="215"/>
      <c r="F65" s="215"/>
      <c r="G65" s="215"/>
      <c r="H65" s="215"/>
      <c r="I65" s="215"/>
      <c r="J65" s="215"/>
      <c r="K65" s="215"/>
      <c r="L65" s="215"/>
      <c r="M65" s="215"/>
      <c r="N65" s="215"/>
      <c r="O65" s="215"/>
    </row>
    <row r="66" spans="2:15" x14ac:dyDescent="0.25">
      <c r="B66" s="65" t="s">
        <v>235</v>
      </c>
      <c r="C66" s="215" t="s">
        <v>273</v>
      </c>
      <c r="D66" s="215"/>
      <c r="E66" s="215"/>
      <c r="F66" s="215"/>
      <c r="G66" s="215"/>
      <c r="H66" s="215"/>
      <c r="I66" s="215"/>
      <c r="J66" s="215"/>
      <c r="K66" s="215"/>
      <c r="L66" s="215"/>
      <c r="M66" s="215"/>
      <c r="N66" s="215"/>
      <c r="O66" s="215"/>
    </row>
    <row r="67" spans="2:15" ht="15" customHeight="1" x14ac:dyDescent="0.25">
      <c r="B67" s="66" t="s">
        <v>236</v>
      </c>
      <c r="C67" s="226" t="s">
        <v>272</v>
      </c>
      <c r="D67" s="226"/>
      <c r="E67" s="226"/>
      <c r="F67" s="226"/>
      <c r="G67" s="226"/>
      <c r="H67" s="226"/>
      <c r="I67" s="226"/>
      <c r="J67" s="226"/>
      <c r="K67" s="226"/>
      <c r="L67" s="226"/>
      <c r="M67" s="226"/>
      <c r="N67" s="226"/>
      <c r="O67" s="226"/>
    </row>
    <row r="68" spans="2:15" x14ac:dyDescent="0.25">
      <c r="B68" s="227"/>
      <c r="C68" s="227"/>
      <c r="D68" s="227"/>
      <c r="E68" s="227"/>
      <c r="F68" s="227"/>
      <c r="G68" s="227"/>
      <c r="H68" s="227"/>
      <c r="I68" s="227"/>
      <c r="J68" s="227"/>
      <c r="K68" s="227"/>
      <c r="L68" s="227"/>
      <c r="M68" s="227"/>
      <c r="N68" s="227"/>
      <c r="O68" s="227"/>
    </row>
    <row r="69" spans="2:15" x14ac:dyDescent="0.25">
      <c r="B69" s="65" t="s">
        <v>238</v>
      </c>
      <c r="C69" s="215" t="s">
        <v>61</v>
      </c>
      <c r="D69" s="215"/>
      <c r="E69" s="215"/>
      <c r="F69" s="215"/>
      <c r="G69" s="215"/>
      <c r="H69" s="215"/>
      <c r="I69" s="215"/>
      <c r="J69" s="215"/>
      <c r="K69" s="215"/>
      <c r="L69" s="215"/>
      <c r="M69" s="215"/>
      <c r="N69" s="215"/>
      <c r="O69" s="215"/>
    </row>
    <row r="70" spans="2:15" x14ac:dyDescent="0.25">
      <c r="B70" s="65" t="s">
        <v>235</v>
      </c>
      <c r="C70" s="215" t="s">
        <v>274</v>
      </c>
      <c r="D70" s="215"/>
      <c r="E70" s="215"/>
      <c r="F70" s="215"/>
      <c r="G70" s="215"/>
      <c r="H70" s="215"/>
      <c r="I70" s="215"/>
      <c r="J70" s="215"/>
      <c r="K70" s="215"/>
      <c r="L70" s="215"/>
      <c r="M70" s="215"/>
      <c r="N70" s="215"/>
      <c r="O70" s="215"/>
    </row>
    <row r="71" spans="2:15" ht="30" customHeight="1" x14ac:dyDescent="0.25">
      <c r="B71" s="66" t="s">
        <v>236</v>
      </c>
      <c r="C71" s="226" t="s">
        <v>275</v>
      </c>
      <c r="D71" s="226"/>
      <c r="E71" s="226"/>
      <c r="F71" s="226"/>
      <c r="G71" s="226"/>
      <c r="H71" s="226"/>
      <c r="I71" s="226"/>
      <c r="J71" s="226"/>
      <c r="K71" s="226"/>
      <c r="L71" s="226"/>
      <c r="M71" s="226"/>
      <c r="N71" s="226"/>
      <c r="O71" s="226"/>
    </row>
    <row r="72" spans="2:15" x14ac:dyDescent="0.25">
      <c r="B72" s="227"/>
      <c r="C72" s="227"/>
      <c r="D72" s="227"/>
      <c r="E72" s="227"/>
      <c r="F72" s="227"/>
      <c r="G72" s="227"/>
      <c r="H72" s="227"/>
      <c r="I72" s="227"/>
      <c r="J72" s="227"/>
      <c r="K72" s="227"/>
      <c r="L72" s="227"/>
      <c r="M72" s="227"/>
      <c r="N72" s="227"/>
      <c r="O72" s="227"/>
    </row>
    <row r="73" spans="2:15" x14ac:dyDescent="0.25">
      <c r="B73" s="65" t="s">
        <v>238</v>
      </c>
      <c r="C73" s="225" t="s">
        <v>157</v>
      </c>
      <c r="D73" s="225"/>
      <c r="E73" s="225"/>
      <c r="F73" s="225"/>
      <c r="G73" s="225"/>
      <c r="H73" s="225"/>
      <c r="I73" s="225"/>
      <c r="J73" s="225"/>
      <c r="K73" s="225"/>
      <c r="L73" s="225"/>
      <c r="M73" s="225"/>
      <c r="N73" s="225"/>
      <c r="O73" s="225"/>
    </row>
    <row r="74" spans="2:15" x14ac:dyDescent="0.25">
      <c r="B74" s="65" t="s">
        <v>235</v>
      </c>
      <c r="C74" s="225" t="s">
        <v>276</v>
      </c>
      <c r="D74" s="225"/>
      <c r="E74" s="225"/>
      <c r="F74" s="225"/>
      <c r="G74" s="225"/>
      <c r="H74" s="225"/>
      <c r="I74" s="225"/>
      <c r="J74" s="225"/>
      <c r="K74" s="225"/>
      <c r="L74" s="225"/>
      <c r="M74" s="225"/>
      <c r="N74" s="225"/>
      <c r="O74" s="225"/>
    </row>
    <row r="75" spans="2:15" ht="31.5" customHeight="1" x14ac:dyDescent="0.25">
      <c r="B75" s="66" t="s">
        <v>236</v>
      </c>
      <c r="C75" s="226" t="s">
        <v>277</v>
      </c>
      <c r="D75" s="226"/>
      <c r="E75" s="226"/>
      <c r="F75" s="226"/>
      <c r="G75" s="226"/>
      <c r="H75" s="226"/>
      <c r="I75" s="226"/>
      <c r="J75" s="226"/>
      <c r="K75" s="226"/>
      <c r="L75" s="226"/>
      <c r="M75" s="226"/>
      <c r="N75" s="226"/>
      <c r="O75" s="226"/>
    </row>
  </sheetData>
  <mergeCells count="74">
    <mergeCell ref="B2:O2"/>
    <mergeCell ref="B72:O72"/>
    <mergeCell ref="B8:O8"/>
    <mergeCell ref="B12:O12"/>
    <mergeCell ref="B18:O18"/>
    <mergeCell ref="B24:O24"/>
    <mergeCell ref="B30:O30"/>
    <mergeCell ref="B46:O46"/>
    <mergeCell ref="B34:O34"/>
    <mergeCell ref="B42:O42"/>
    <mergeCell ref="C40:O40"/>
    <mergeCell ref="C41:O41"/>
    <mergeCell ref="C43:O43"/>
    <mergeCell ref="C44:O44"/>
    <mergeCell ref="C45:O45"/>
    <mergeCell ref="C52:O52"/>
    <mergeCell ref="C73:O73"/>
    <mergeCell ref="C74:O74"/>
    <mergeCell ref="C75:O75"/>
    <mergeCell ref="C53:O53"/>
    <mergeCell ref="B55:O55"/>
    <mergeCell ref="B59:O59"/>
    <mergeCell ref="B63:O63"/>
    <mergeCell ref="B68:O68"/>
    <mergeCell ref="C65:O65"/>
    <mergeCell ref="C60:O60"/>
    <mergeCell ref="C66:O66"/>
    <mergeCell ref="C67:O67"/>
    <mergeCell ref="C69:O69"/>
    <mergeCell ref="C70:O70"/>
    <mergeCell ref="C71:O71"/>
    <mergeCell ref="B64:O64"/>
    <mergeCell ref="B51:O51"/>
    <mergeCell ref="C54:O54"/>
    <mergeCell ref="C56:O56"/>
    <mergeCell ref="C57:O57"/>
    <mergeCell ref="C58:O58"/>
    <mergeCell ref="C32:O32"/>
    <mergeCell ref="C33:O33"/>
    <mergeCell ref="C35:O35"/>
    <mergeCell ref="C36:O36"/>
    <mergeCell ref="B38:O38"/>
    <mergeCell ref="B37:O37"/>
    <mergeCell ref="B3:O3"/>
    <mergeCell ref="C61:O61"/>
    <mergeCell ref="C62:O62"/>
    <mergeCell ref="C39:O39"/>
    <mergeCell ref="C29:O29"/>
    <mergeCell ref="B31:O31"/>
    <mergeCell ref="B47:O47"/>
    <mergeCell ref="C49:O49"/>
    <mergeCell ref="C50:O50"/>
    <mergeCell ref="C48:O48"/>
    <mergeCell ref="C22:O22"/>
    <mergeCell ref="C23:O23"/>
    <mergeCell ref="C25:O25"/>
    <mergeCell ref="C26:O26"/>
    <mergeCell ref="C27:O27"/>
    <mergeCell ref="C28:O28"/>
    <mergeCell ref="B4:O4"/>
    <mergeCell ref="C5:O5"/>
    <mergeCell ref="C6:O6"/>
    <mergeCell ref="C21:O21"/>
    <mergeCell ref="C7:O7"/>
    <mergeCell ref="C9:O9"/>
    <mergeCell ref="C10:O10"/>
    <mergeCell ref="C11:O11"/>
    <mergeCell ref="C13:O13"/>
    <mergeCell ref="C14:O14"/>
    <mergeCell ref="C15:O15"/>
    <mergeCell ref="C16:O16"/>
    <mergeCell ref="C17:O17"/>
    <mergeCell ref="C19:O19"/>
    <mergeCell ref="C20:O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50"/>
  <sheetViews>
    <sheetView workbookViewId="0">
      <selection activeCell="B15" sqref="B15"/>
    </sheetView>
  </sheetViews>
  <sheetFormatPr baseColWidth="10" defaultRowHeight="12.75" x14ac:dyDescent="0.2"/>
  <cols>
    <col min="1" max="1" width="26.7109375" style="4" bestFit="1" customWidth="1"/>
    <col min="2" max="2" width="23.7109375" style="4" customWidth="1"/>
    <col min="3" max="3" width="18.28515625" style="4" customWidth="1"/>
    <col min="4" max="4" width="49.42578125" style="4" bestFit="1" customWidth="1"/>
    <col min="5" max="5" width="5" style="4" bestFit="1" customWidth="1"/>
    <col min="6" max="6" width="5" style="4" hidden="1" customWidth="1"/>
    <col min="7" max="7" width="11.42578125" style="5" hidden="1" customWidth="1"/>
    <col min="8" max="8" width="7.42578125" style="4" bestFit="1" customWidth="1"/>
    <col min="9" max="9" width="51.85546875" style="19" hidden="1" customWidth="1"/>
    <col min="10" max="10" width="0" style="4" hidden="1" customWidth="1"/>
    <col min="11" max="11" width="15.7109375" style="4" hidden="1" customWidth="1"/>
    <col min="12" max="12" width="62" style="4" hidden="1" customWidth="1"/>
    <col min="13" max="13" width="50" style="4" hidden="1" customWidth="1"/>
    <col min="14" max="14" width="17.28515625" style="4" hidden="1" customWidth="1"/>
    <col min="15" max="15" width="0" style="4" hidden="1" customWidth="1"/>
    <col min="16" max="16" width="70.85546875" style="6" hidden="1" customWidth="1"/>
    <col min="17" max="20" width="0" style="4" hidden="1" customWidth="1"/>
    <col min="21" max="16384" width="11.42578125" style="4"/>
  </cols>
  <sheetData>
    <row r="1" spans="1:21" s="3" customFormat="1" ht="51" x14ac:dyDescent="0.2">
      <c r="A1" s="15" t="s">
        <v>126</v>
      </c>
      <c r="B1" s="15" t="s">
        <v>59</v>
      </c>
      <c r="C1" s="15" t="s">
        <v>60</v>
      </c>
      <c r="D1" s="15" t="s">
        <v>3</v>
      </c>
      <c r="E1" s="15" t="s">
        <v>6</v>
      </c>
      <c r="F1" s="15" t="s">
        <v>271</v>
      </c>
      <c r="G1" s="15" t="s">
        <v>61</v>
      </c>
      <c r="H1" s="15" t="s">
        <v>157</v>
      </c>
      <c r="I1" s="15" t="s">
        <v>318</v>
      </c>
      <c r="J1" s="2" t="s">
        <v>6</v>
      </c>
      <c r="K1" s="2" t="s">
        <v>52</v>
      </c>
      <c r="L1" s="2" t="s">
        <v>56</v>
      </c>
      <c r="M1" s="2" t="s">
        <v>57</v>
      </c>
      <c r="N1" s="17" t="s">
        <v>58</v>
      </c>
      <c r="O1" s="17" t="s">
        <v>0</v>
      </c>
      <c r="P1" s="17" t="s">
        <v>1</v>
      </c>
      <c r="Q1" s="17" t="s">
        <v>125</v>
      </c>
      <c r="R1" s="16" t="s">
        <v>110</v>
      </c>
      <c r="S1" s="16" t="s">
        <v>111</v>
      </c>
      <c r="T1" s="16" t="s">
        <v>0</v>
      </c>
      <c r="U1" s="16" t="s">
        <v>288</v>
      </c>
    </row>
    <row r="2" spans="1:21" ht="13.5" customHeight="1" x14ac:dyDescent="0.25">
      <c r="A2" s="4" t="s">
        <v>7</v>
      </c>
      <c r="B2" s="4" t="s">
        <v>65</v>
      </c>
      <c r="C2" s="7" t="s">
        <v>7</v>
      </c>
      <c r="D2" s="8" t="s">
        <v>8</v>
      </c>
      <c r="E2" s="8">
        <v>1</v>
      </c>
      <c r="F2" s="8">
        <f t="shared" ref="F2:F33" si="0">+IF(G2=0,0,E2)</f>
        <v>1</v>
      </c>
      <c r="G2" s="5">
        <f>+COUNTIF(Matriz!$E$45:$I$471,Validaciones!D2)</f>
        <v>3</v>
      </c>
      <c r="H2" s="20">
        <f t="shared" ref="H2:H33" si="1">+IFERROR((F2/G2)/SUM($F$2:$F$63),0)</f>
        <v>1.6666666666666666E-2</v>
      </c>
      <c r="I2" s="18" t="s">
        <v>9</v>
      </c>
      <c r="J2" s="5">
        <v>1</v>
      </c>
      <c r="K2" s="4" t="s">
        <v>53</v>
      </c>
      <c r="L2" s="22" t="s">
        <v>164</v>
      </c>
      <c r="M2" s="22" t="s">
        <v>168</v>
      </c>
      <c r="N2" s="8" t="s">
        <v>62</v>
      </c>
      <c r="O2" s="8" t="s">
        <v>55</v>
      </c>
      <c r="P2" s="9" t="s">
        <v>63</v>
      </c>
      <c r="Q2" s="4" t="s">
        <v>64</v>
      </c>
      <c r="R2" s="23" t="s">
        <v>174</v>
      </c>
      <c r="S2" s="8" t="s">
        <v>112</v>
      </c>
      <c r="T2" s="8" t="s">
        <v>172</v>
      </c>
      <c r="U2" s="104" t="s">
        <v>289</v>
      </c>
    </row>
    <row r="3" spans="1:21" ht="13.5" customHeight="1" x14ac:dyDescent="0.25">
      <c r="A3" s="4" t="s">
        <v>15</v>
      </c>
      <c r="B3" s="4" t="s">
        <v>68</v>
      </c>
      <c r="C3" s="7" t="s">
        <v>7</v>
      </c>
      <c r="D3" s="8" t="s">
        <v>10</v>
      </c>
      <c r="E3" s="8">
        <v>1</v>
      </c>
      <c r="F3" s="8">
        <f t="shared" si="0"/>
        <v>1</v>
      </c>
      <c r="G3" s="5">
        <f>+COUNTIF(Matriz!$E$45:$I$471,Validaciones!D3)</f>
        <v>5</v>
      </c>
      <c r="H3" s="20">
        <f t="shared" si="1"/>
        <v>0.01</v>
      </c>
      <c r="I3" s="18" t="s">
        <v>11</v>
      </c>
      <c r="J3" s="5">
        <v>2</v>
      </c>
      <c r="K3" s="4" t="s">
        <v>69</v>
      </c>
      <c r="L3" s="22" t="s">
        <v>165</v>
      </c>
      <c r="M3" s="22" t="s">
        <v>168</v>
      </c>
      <c r="N3" s="8" t="s">
        <v>62</v>
      </c>
      <c r="O3" s="8" t="s">
        <v>55</v>
      </c>
      <c r="P3" s="9" t="s">
        <v>66</v>
      </c>
      <c r="Q3" s="4" t="s">
        <v>67</v>
      </c>
      <c r="R3" s="23" t="s">
        <v>175</v>
      </c>
      <c r="S3" s="8" t="s">
        <v>113</v>
      </c>
      <c r="T3" s="8" t="s">
        <v>172</v>
      </c>
      <c r="U3" s="105" t="s">
        <v>290</v>
      </c>
    </row>
    <row r="4" spans="1:21" ht="13.5" customHeight="1" x14ac:dyDescent="0.2">
      <c r="A4" s="4" t="s">
        <v>24</v>
      </c>
      <c r="B4" s="4" t="s">
        <v>68</v>
      </c>
      <c r="C4" s="7" t="s">
        <v>7</v>
      </c>
      <c r="D4" s="8" t="s">
        <v>312</v>
      </c>
      <c r="E4" s="8">
        <v>1</v>
      </c>
      <c r="F4" s="8">
        <f t="shared" si="0"/>
        <v>0</v>
      </c>
      <c r="G4" s="5">
        <f>+COUNTIF(Matriz!$E$45:$I$471,Validaciones!D4)</f>
        <v>0</v>
      </c>
      <c r="H4" s="20">
        <f t="shared" si="1"/>
        <v>0</v>
      </c>
      <c r="I4" s="18" t="s">
        <v>132</v>
      </c>
      <c r="J4" s="5">
        <v>3</v>
      </c>
      <c r="L4" s="22" t="s">
        <v>166</v>
      </c>
      <c r="M4" s="22" t="s">
        <v>168</v>
      </c>
      <c r="N4" s="8" t="s">
        <v>62</v>
      </c>
      <c r="O4" s="8" t="s">
        <v>55</v>
      </c>
      <c r="P4" s="9" t="s">
        <v>70</v>
      </c>
      <c r="Q4" s="4" t="s">
        <v>71</v>
      </c>
      <c r="R4" s="23" t="s">
        <v>176</v>
      </c>
      <c r="S4" s="8" t="s">
        <v>114</v>
      </c>
      <c r="T4" s="8" t="s">
        <v>172</v>
      </c>
      <c r="U4" s="4" t="s">
        <v>291</v>
      </c>
    </row>
    <row r="5" spans="1:21" ht="13.5" customHeight="1" x14ac:dyDescent="0.2">
      <c r="A5" s="4" t="s">
        <v>32</v>
      </c>
      <c r="B5" s="4" t="s">
        <v>74</v>
      </c>
      <c r="C5" s="7" t="s">
        <v>7</v>
      </c>
      <c r="D5" s="8" t="s">
        <v>313</v>
      </c>
      <c r="E5" s="8">
        <v>1</v>
      </c>
      <c r="F5" s="8">
        <f t="shared" si="0"/>
        <v>1</v>
      </c>
      <c r="G5" s="5">
        <f>+COUNTIF(Matriz!$E$45:$I$471,Validaciones!D5)</f>
        <v>1</v>
      </c>
      <c r="H5" s="20">
        <f t="shared" si="1"/>
        <v>0.05</v>
      </c>
      <c r="I5" s="18" t="s">
        <v>12</v>
      </c>
      <c r="J5" s="5">
        <v>4</v>
      </c>
      <c r="L5" s="22" t="s">
        <v>167</v>
      </c>
      <c r="M5" s="22" t="s">
        <v>168</v>
      </c>
      <c r="N5" s="8" t="s">
        <v>62</v>
      </c>
      <c r="O5" s="8" t="s">
        <v>55</v>
      </c>
      <c r="P5" s="9" t="s">
        <v>72</v>
      </c>
      <c r="Q5" s="4" t="s">
        <v>73</v>
      </c>
      <c r="R5" s="23" t="s">
        <v>177</v>
      </c>
      <c r="S5" s="8" t="s">
        <v>115</v>
      </c>
      <c r="T5" s="8" t="s">
        <v>172</v>
      </c>
    </row>
    <row r="6" spans="1:21" ht="13.5" customHeight="1" x14ac:dyDescent="0.2">
      <c r="A6" s="4" t="s">
        <v>34</v>
      </c>
      <c r="B6" s="4" t="s">
        <v>74</v>
      </c>
      <c r="C6" s="7" t="s">
        <v>7</v>
      </c>
      <c r="D6" s="8" t="s">
        <v>13</v>
      </c>
      <c r="E6" s="8">
        <v>1</v>
      </c>
      <c r="F6" s="8">
        <f t="shared" si="0"/>
        <v>0</v>
      </c>
      <c r="G6" s="5">
        <f>+COUNTIF(Matriz!$E$45:$I$471,Validaciones!D6)</f>
        <v>0</v>
      </c>
      <c r="H6" s="20">
        <f t="shared" si="1"/>
        <v>0</v>
      </c>
      <c r="I6" s="18" t="s">
        <v>133</v>
      </c>
      <c r="J6" s="5">
        <v>5</v>
      </c>
      <c r="K6" s="4" t="s">
        <v>77</v>
      </c>
      <c r="M6" s="22" t="s">
        <v>168</v>
      </c>
      <c r="N6" s="8" t="s">
        <v>62</v>
      </c>
      <c r="O6" s="8" t="s">
        <v>55</v>
      </c>
      <c r="P6" s="9" t="s">
        <v>75</v>
      </c>
      <c r="Q6" s="4" t="s">
        <v>76</v>
      </c>
      <c r="R6" s="23" t="s">
        <v>178</v>
      </c>
      <c r="S6" s="8" t="s">
        <v>117</v>
      </c>
      <c r="T6" s="8" t="s">
        <v>172</v>
      </c>
    </row>
    <row r="7" spans="1:21" ht="13.5" customHeight="1" x14ac:dyDescent="0.2">
      <c r="A7" s="4" t="s">
        <v>35</v>
      </c>
      <c r="B7" s="4" t="s">
        <v>74</v>
      </c>
      <c r="C7" s="7" t="s">
        <v>7</v>
      </c>
      <c r="D7" s="8" t="s">
        <v>320</v>
      </c>
      <c r="E7" s="8">
        <v>1</v>
      </c>
      <c r="F7" s="8">
        <f t="shared" si="0"/>
        <v>1</v>
      </c>
      <c r="G7" s="5">
        <f>+COUNTIF(Matriz!$E$45:$I$471,Validaciones!D7)</f>
        <v>3</v>
      </c>
      <c r="H7" s="20">
        <f>+IFERROR((F7/G7)/SUM($F$2:$F$63),0)</f>
        <v>1.6666666666666666E-2</v>
      </c>
      <c r="I7" s="18" t="s">
        <v>14</v>
      </c>
      <c r="J7" s="5"/>
      <c r="K7" s="4" t="s">
        <v>80</v>
      </c>
      <c r="M7" s="22" t="s">
        <v>168</v>
      </c>
      <c r="N7" s="8" t="s">
        <v>62</v>
      </c>
      <c r="O7" s="8" t="s">
        <v>55</v>
      </c>
      <c r="P7" s="9" t="s">
        <v>78</v>
      </c>
      <c r="Q7" s="4" t="s">
        <v>79</v>
      </c>
      <c r="R7" s="23" t="s">
        <v>179</v>
      </c>
      <c r="S7" s="8" t="s">
        <v>118</v>
      </c>
      <c r="T7" s="8" t="s">
        <v>172</v>
      </c>
    </row>
    <row r="8" spans="1:21" ht="13.5" customHeight="1" x14ac:dyDescent="0.2">
      <c r="A8" s="4" t="s">
        <v>37</v>
      </c>
      <c r="B8" s="4" t="s">
        <v>74</v>
      </c>
      <c r="C8" s="7" t="s">
        <v>15</v>
      </c>
      <c r="D8" s="8" t="s">
        <v>16</v>
      </c>
      <c r="E8" s="8">
        <v>1</v>
      </c>
      <c r="F8" s="8">
        <f t="shared" si="0"/>
        <v>1</v>
      </c>
      <c r="G8" s="5">
        <f>+COUNTIF(Matriz!$E$45:$I$471,Validaciones!D8)</f>
        <v>2</v>
      </c>
      <c r="H8" s="20">
        <f t="shared" si="1"/>
        <v>2.5000000000000001E-2</v>
      </c>
      <c r="I8" s="18" t="s">
        <v>17</v>
      </c>
      <c r="K8" s="4" t="s">
        <v>54</v>
      </c>
      <c r="M8" s="22" t="s">
        <v>169</v>
      </c>
      <c r="N8" s="8" t="s">
        <v>81</v>
      </c>
      <c r="O8" s="8" t="s">
        <v>55</v>
      </c>
      <c r="P8" s="9" t="s">
        <v>82</v>
      </c>
      <c r="Q8" s="4" t="s">
        <v>83</v>
      </c>
      <c r="R8" s="23" t="s">
        <v>180</v>
      </c>
      <c r="S8" s="8" t="s">
        <v>119</v>
      </c>
      <c r="T8" s="8" t="s">
        <v>172</v>
      </c>
    </row>
    <row r="9" spans="1:21" ht="13.5" customHeight="1" x14ac:dyDescent="0.2">
      <c r="A9" s="4" t="s">
        <v>195</v>
      </c>
      <c r="B9" s="4" t="s">
        <v>86</v>
      </c>
      <c r="C9" s="7" t="s">
        <v>15</v>
      </c>
      <c r="D9" s="8" t="s">
        <v>18</v>
      </c>
      <c r="E9" s="8">
        <v>1</v>
      </c>
      <c r="F9" s="8">
        <f t="shared" si="0"/>
        <v>1</v>
      </c>
      <c r="G9" s="5">
        <f>+COUNTIF(Matriz!$E$45:$I$471,Validaciones!D9)</f>
        <v>2</v>
      </c>
      <c r="H9" s="20">
        <f t="shared" si="1"/>
        <v>2.5000000000000001E-2</v>
      </c>
      <c r="I9" s="18" t="s">
        <v>19</v>
      </c>
      <c r="M9" s="22" t="s">
        <v>169</v>
      </c>
      <c r="N9" s="8" t="s">
        <v>81</v>
      </c>
      <c r="O9" s="8" t="s">
        <v>55</v>
      </c>
      <c r="P9" s="9" t="s">
        <v>84</v>
      </c>
      <c r="Q9" s="4" t="s">
        <v>85</v>
      </c>
      <c r="R9" s="23" t="s">
        <v>181</v>
      </c>
      <c r="S9" s="8" t="s">
        <v>120</v>
      </c>
      <c r="T9" s="8" t="s">
        <v>172</v>
      </c>
    </row>
    <row r="10" spans="1:21" ht="13.5" customHeight="1" x14ac:dyDescent="0.2">
      <c r="A10" s="4" t="s">
        <v>124</v>
      </c>
      <c r="B10" s="4" t="s">
        <v>86</v>
      </c>
      <c r="C10" s="7" t="s">
        <v>15</v>
      </c>
      <c r="D10" s="8" t="s">
        <v>314</v>
      </c>
      <c r="E10" s="8">
        <v>1</v>
      </c>
      <c r="F10" s="8">
        <f t="shared" si="0"/>
        <v>0</v>
      </c>
      <c r="G10" s="5">
        <f>+COUNTIF(Matriz!$E$45:$I$471,Validaciones!D10)</f>
        <v>0</v>
      </c>
      <c r="H10" s="20">
        <f t="shared" si="1"/>
        <v>0</v>
      </c>
      <c r="I10" s="18" t="s">
        <v>20</v>
      </c>
      <c r="M10" s="22" t="s">
        <v>169</v>
      </c>
      <c r="N10" s="8" t="s">
        <v>81</v>
      </c>
      <c r="O10" s="8" t="s">
        <v>55</v>
      </c>
      <c r="P10" s="9" t="s">
        <v>87</v>
      </c>
      <c r="Q10" s="4" t="s">
        <v>88</v>
      </c>
      <c r="R10" s="23" t="s">
        <v>182</v>
      </c>
      <c r="S10" s="8" t="s">
        <v>81</v>
      </c>
      <c r="T10" s="8" t="s">
        <v>173</v>
      </c>
    </row>
    <row r="11" spans="1:21" ht="13.5" customHeight="1" x14ac:dyDescent="0.2">
      <c r="A11" s="4" t="s">
        <v>123</v>
      </c>
      <c r="B11" s="4" t="s">
        <v>86</v>
      </c>
      <c r="C11" s="7" t="s">
        <v>15</v>
      </c>
      <c r="D11" s="8" t="s">
        <v>91</v>
      </c>
      <c r="E11" s="8">
        <v>1</v>
      </c>
      <c r="F11" s="8">
        <f t="shared" si="0"/>
        <v>0</v>
      </c>
      <c r="G11" s="5">
        <f>+COUNTIF(Matriz!$E$45:$I$471,Validaciones!D11)</f>
        <v>0</v>
      </c>
      <c r="H11" s="20">
        <f t="shared" si="1"/>
        <v>0</v>
      </c>
      <c r="I11" s="18" t="s">
        <v>134</v>
      </c>
      <c r="K11" s="4" t="s">
        <v>92</v>
      </c>
      <c r="M11" s="22" t="s">
        <v>169</v>
      </c>
      <c r="N11" s="8" t="s">
        <v>81</v>
      </c>
      <c r="O11" s="8" t="s">
        <v>55</v>
      </c>
      <c r="P11" s="9" t="s">
        <v>89</v>
      </c>
      <c r="Q11" s="4" t="s">
        <v>90</v>
      </c>
      <c r="R11" s="23" t="s">
        <v>171</v>
      </c>
      <c r="S11" s="11" t="s">
        <v>121</v>
      </c>
      <c r="T11" s="8" t="s">
        <v>173</v>
      </c>
    </row>
    <row r="12" spans="1:21" ht="13.5" customHeight="1" x14ac:dyDescent="0.2">
      <c r="C12" s="7" t="s">
        <v>15</v>
      </c>
      <c r="D12" s="8" t="s">
        <v>95</v>
      </c>
      <c r="E12" s="8">
        <v>1</v>
      </c>
      <c r="F12" s="8">
        <f t="shared" si="0"/>
        <v>0</v>
      </c>
      <c r="G12" s="5">
        <f>+COUNTIF(Matriz!$E$45:$I$471,Validaciones!D12)</f>
        <v>0</v>
      </c>
      <c r="H12" s="20">
        <f t="shared" si="1"/>
        <v>0</v>
      </c>
      <c r="I12" s="18" t="s">
        <v>23</v>
      </c>
      <c r="K12" s="4" t="s">
        <v>96</v>
      </c>
      <c r="M12" s="22" t="s">
        <v>169</v>
      </c>
      <c r="N12" s="8" t="s">
        <v>81</v>
      </c>
      <c r="O12" s="8" t="s">
        <v>55</v>
      </c>
      <c r="P12" s="9" t="s">
        <v>93</v>
      </c>
      <c r="Q12" s="4" t="s">
        <v>94</v>
      </c>
      <c r="R12" s="23" t="s">
        <v>170</v>
      </c>
      <c r="S12" s="8" t="s">
        <v>97</v>
      </c>
      <c r="T12" s="8" t="s">
        <v>173</v>
      </c>
    </row>
    <row r="13" spans="1:21" ht="13.5" customHeight="1" x14ac:dyDescent="0.2">
      <c r="C13" s="7" t="s">
        <v>15</v>
      </c>
      <c r="D13" s="8" t="s">
        <v>21</v>
      </c>
      <c r="E13" s="8">
        <v>1</v>
      </c>
      <c r="F13" s="8">
        <f t="shared" si="0"/>
        <v>1</v>
      </c>
      <c r="G13" s="5">
        <f>+COUNTIF(Matriz!$E$45:$I$471,Validaciones!D13)</f>
        <v>3</v>
      </c>
      <c r="H13" s="20">
        <f t="shared" si="1"/>
        <v>1.6666666666666666E-2</v>
      </c>
      <c r="I13" s="18" t="s">
        <v>23</v>
      </c>
      <c r="K13" s="4" t="s">
        <v>55</v>
      </c>
      <c r="M13" s="22" t="s">
        <v>170</v>
      </c>
      <c r="N13" s="8" t="s">
        <v>97</v>
      </c>
      <c r="O13" s="8" t="s">
        <v>55</v>
      </c>
      <c r="P13" s="9" t="s">
        <v>98</v>
      </c>
      <c r="Q13" s="4" t="s">
        <v>99</v>
      </c>
      <c r="R13" s="23" t="s">
        <v>168</v>
      </c>
      <c r="S13" s="8" t="s">
        <v>62</v>
      </c>
      <c r="T13" s="8" t="s">
        <v>173</v>
      </c>
    </row>
    <row r="14" spans="1:21" ht="13.5" customHeight="1" x14ac:dyDescent="0.2">
      <c r="C14" s="7" t="s">
        <v>15</v>
      </c>
      <c r="D14" s="8" t="s">
        <v>22</v>
      </c>
      <c r="E14" s="8">
        <v>1</v>
      </c>
      <c r="F14" s="8">
        <f t="shared" si="0"/>
        <v>0</v>
      </c>
      <c r="G14" s="5">
        <f>+COUNTIF(Matriz!$E$45:$I$471,Validaciones!D14)</f>
        <v>0</v>
      </c>
      <c r="H14" s="20">
        <f t="shared" si="1"/>
        <v>0</v>
      </c>
      <c r="I14" s="18" t="s">
        <v>23</v>
      </c>
      <c r="M14" s="22" t="s">
        <v>171</v>
      </c>
      <c r="N14" s="8" t="s">
        <v>100</v>
      </c>
      <c r="O14" s="8" t="s">
        <v>55</v>
      </c>
      <c r="P14" s="9" t="s">
        <v>101</v>
      </c>
      <c r="Q14" s="4" t="s">
        <v>102</v>
      </c>
      <c r="R14" s="10"/>
      <c r="S14" s="11"/>
      <c r="T14" s="8"/>
    </row>
    <row r="15" spans="1:21" ht="51" x14ac:dyDescent="0.2">
      <c r="A15" s="12"/>
      <c r="C15" s="7" t="s">
        <v>24</v>
      </c>
      <c r="D15" s="7" t="s">
        <v>296</v>
      </c>
      <c r="E15" s="8">
        <v>1</v>
      </c>
      <c r="F15" s="8">
        <f t="shared" si="0"/>
        <v>0</v>
      </c>
      <c r="G15" s="5">
        <f>+COUNTIF(Matriz!$E$45:$I$471,Validaciones!D15)</f>
        <v>0</v>
      </c>
      <c r="H15" s="20">
        <f t="shared" si="1"/>
        <v>0</v>
      </c>
      <c r="I15" s="18" t="s">
        <v>25</v>
      </c>
      <c r="M15" s="22" t="s">
        <v>171</v>
      </c>
      <c r="N15" s="8" t="s">
        <v>100</v>
      </c>
      <c r="O15" s="8" t="s">
        <v>55</v>
      </c>
      <c r="P15" s="9" t="s">
        <v>103</v>
      </c>
      <c r="Q15" s="4" t="s">
        <v>104</v>
      </c>
    </row>
    <row r="16" spans="1:21" ht="25.5" x14ac:dyDescent="0.2">
      <c r="A16" s="13"/>
      <c r="C16" s="7" t="s">
        <v>24</v>
      </c>
      <c r="D16" s="7" t="s">
        <v>292</v>
      </c>
      <c r="E16" s="8">
        <v>1</v>
      </c>
      <c r="F16" s="8">
        <f t="shared" si="0"/>
        <v>1</v>
      </c>
      <c r="G16" s="5">
        <f>+COUNTIF(Matriz!$E$45:$I$471,Validaciones!D16)</f>
        <v>1</v>
      </c>
      <c r="H16" s="20">
        <f t="shared" si="1"/>
        <v>0.05</v>
      </c>
      <c r="I16" s="18" t="s">
        <v>26</v>
      </c>
      <c r="M16" s="22" t="s">
        <v>171</v>
      </c>
      <c r="N16" s="8" t="s">
        <v>100</v>
      </c>
      <c r="O16" s="8" t="s">
        <v>55</v>
      </c>
      <c r="P16" s="9" t="s">
        <v>105</v>
      </c>
      <c r="Q16" s="4" t="s">
        <v>106</v>
      </c>
    </row>
    <row r="17" spans="1:17" ht="38.25" x14ac:dyDescent="0.2">
      <c r="A17" s="13"/>
      <c r="C17" s="7" t="s">
        <v>24</v>
      </c>
      <c r="D17" s="7" t="s">
        <v>293</v>
      </c>
      <c r="E17" s="8">
        <v>1</v>
      </c>
      <c r="F17" s="8">
        <f t="shared" si="0"/>
        <v>0</v>
      </c>
      <c r="G17" s="5">
        <f>+COUNTIF(Matriz!$E$45:$I$471,Validaciones!D17)</f>
        <v>0</v>
      </c>
      <c r="H17" s="20">
        <f t="shared" si="1"/>
        <v>0</v>
      </c>
      <c r="I17" s="18" t="s">
        <v>27</v>
      </c>
      <c r="M17" s="22" t="s">
        <v>171</v>
      </c>
      <c r="N17" s="8" t="s">
        <v>100</v>
      </c>
      <c r="O17" s="8" t="s">
        <v>55</v>
      </c>
      <c r="P17" s="9" t="s">
        <v>107</v>
      </c>
      <c r="Q17" s="4" t="s">
        <v>108</v>
      </c>
    </row>
    <row r="18" spans="1:17" ht="38.25" x14ac:dyDescent="0.2">
      <c r="A18" s="13"/>
      <c r="B18" s="14"/>
      <c r="C18" s="7" t="s">
        <v>24</v>
      </c>
      <c r="D18" s="8" t="s">
        <v>29</v>
      </c>
      <c r="E18" s="8">
        <v>1</v>
      </c>
      <c r="F18" s="8">
        <f t="shared" si="0"/>
        <v>0</v>
      </c>
      <c r="G18" s="5">
        <f>+COUNTIF(Matriz!$E$45:$I$471,Validaciones!D18)</f>
        <v>0</v>
      </c>
      <c r="H18" s="20">
        <f t="shared" si="1"/>
        <v>0</v>
      </c>
      <c r="I18" s="18" t="s">
        <v>28</v>
      </c>
    </row>
    <row r="19" spans="1:17" x14ac:dyDescent="0.2">
      <c r="A19" s="13"/>
      <c r="C19" s="7" t="s">
        <v>24</v>
      </c>
      <c r="D19" s="8" t="s">
        <v>294</v>
      </c>
      <c r="E19" s="8">
        <v>1</v>
      </c>
      <c r="F19" s="8">
        <f t="shared" si="0"/>
        <v>1</v>
      </c>
      <c r="G19" s="5">
        <f>+COUNTIF(Matriz!$E$45:$I$471,Validaciones!D19)</f>
        <v>1</v>
      </c>
      <c r="H19" s="20">
        <f t="shared" si="1"/>
        <v>0.05</v>
      </c>
      <c r="I19" s="18" t="s">
        <v>30</v>
      </c>
    </row>
    <row r="20" spans="1:17" ht="25.5" x14ac:dyDescent="0.2">
      <c r="A20" s="13"/>
      <c r="C20" s="7" t="s">
        <v>24</v>
      </c>
      <c r="D20" s="8" t="s">
        <v>295</v>
      </c>
      <c r="E20" s="8">
        <v>1</v>
      </c>
      <c r="F20" s="8">
        <f t="shared" si="0"/>
        <v>0</v>
      </c>
      <c r="G20" s="5">
        <f>+COUNTIF(Matriz!$E$45:$I$471,Validaciones!D20)</f>
        <v>0</v>
      </c>
      <c r="H20" s="20">
        <f t="shared" si="1"/>
        <v>0</v>
      </c>
      <c r="I20" s="18" t="s">
        <v>135</v>
      </c>
    </row>
    <row r="21" spans="1:17" ht="25.5" x14ac:dyDescent="0.2">
      <c r="C21" s="7" t="s">
        <v>32</v>
      </c>
      <c r="D21" s="8" t="s">
        <v>33</v>
      </c>
      <c r="E21" s="8">
        <v>1</v>
      </c>
      <c r="F21" s="8">
        <f t="shared" si="0"/>
        <v>0</v>
      </c>
      <c r="G21" s="5">
        <f>+COUNTIF(Matriz!$E$45:$I$471,Validaciones!#REF!)</f>
        <v>0</v>
      </c>
      <c r="H21" s="20">
        <f t="shared" si="1"/>
        <v>0</v>
      </c>
      <c r="I21" s="18" t="s">
        <v>31</v>
      </c>
    </row>
    <row r="22" spans="1:17" x14ac:dyDescent="0.2">
      <c r="C22" s="7" t="s">
        <v>32</v>
      </c>
      <c r="D22" s="8" t="s">
        <v>109</v>
      </c>
      <c r="E22" s="8">
        <v>1</v>
      </c>
      <c r="F22" s="8">
        <f t="shared" si="0"/>
        <v>0</v>
      </c>
      <c r="G22" s="5">
        <f>+COUNTIF(Matriz!$E$45:$I$471,Validaciones!D21)</f>
        <v>0</v>
      </c>
      <c r="H22" s="20">
        <f t="shared" si="1"/>
        <v>0</v>
      </c>
      <c r="I22" s="18" t="s">
        <v>127</v>
      </c>
    </row>
    <row r="23" spans="1:17" x14ac:dyDescent="0.2">
      <c r="C23" s="7" t="s">
        <v>32</v>
      </c>
      <c r="D23" s="8" t="s">
        <v>297</v>
      </c>
      <c r="E23" s="8">
        <v>1</v>
      </c>
      <c r="F23" s="8">
        <f t="shared" si="0"/>
        <v>0</v>
      </c>
      <c r="G23" s="5">
        <f>+COUNTIF(Matriz!$E$45:$I$471,Validaciones!D22)</f>
        <v>0</v>
      </c>
      <c r="H23" s="20">
        <f t="shared" si="1"/>
        <v>0</v>
      </c>
      <c r="I23" s="18" t="s">
        <v>128</v>
      </c>
      <c r="P23" s="9"/>
    </row>
    <row r="24" spans="1:17" ht="38.25" x14ac:dyDescent="0.2">
      <c r="C24" s="7" t="s">
        <v>32</v>
      </c>
      <c r="D24" s="8" t="s">
        <v>298</v>
      </c>
      <c r="E24" s="8">
        <v>1</v>
      </c>
      <c r="F24" s="8">
        <f t="shared" si="0"/>
        <v>0</v>
      </c>
      <c r="G24" s="5">
        <f>+COUNTIF(Matriz!$E$45:$I$471,Validaciones!D23)</f>
        <v>0</v>
      </c>
      <c r="H24" s="20">
        <f t="shared" si="1"/>
        <v>0</v>
      </c>
      <c r="I24" s="18" t="s">
        <v>137</v>
      </c>
    </row>
    <row r="25" spans="1:17" ht="51" x14ac:dyDescent="0.2">
      <c r="C25" s="7" t="s">
        <v>32</v>
      </c>
      <c r="D25" s="8" t="s">
        <v>299</v>
      </c>
      <c r="E25" s="8">
        <v>1</v>
      </c>
      <c r="F25" s="8">
        <f t="shared" si="0"/>
        <v>1</v>
      </c>
      <c r="G25" s="5">
        <f>+COUNTIF(Matriz!$E$45:$I$471,Validaciones!D24)</f>
        <v>24</v>
      </c>
      <c r="H25" s="20">
        <f t="shared" si="1"/>
        <v>2.0833333333333333E-3</v>
      </c>
      <c r="I25" s="18" t="s">
        <v>138</v>
      </c>
    </row>
    <row r="26" spans="1:17" ht="25.5" x14ac:dyDescent="0.2">
      <c r="C26" s="7" t="s">
        <v>34</v>
      </c>
      <c r="D26" s="7" t="s">
        <v>300</v>
      </c>
      <c r="E26" s="8">
        <v>1</v>
      </c>
      <c r="F26" s="8">
        <f t="shared" si="0"/>
        <v>0</v>
      </c>
      <c r="G26" s="5">
        <f>+COUNTIF(Matriz!$E$45:$I$471,Validaciones!D25)</f>
        <v>0</v>
      </c>
      <c r="H26" s="20">
        <f t="shared" si="1"/>
        <v>0</v>
      </c>
      <c r="I26" s="18" t="s">
        <v>139</v>
      </c>
    </row>
    <row r="27" spans="1:17" ht="38.25" x14ac:dyDescent="0.2">
      <c r="C27" s="7" t="s">
        <v>34</v>
      </c>
      <c r="D27" s="8" t="s">
        <v>116</v>
      </c>
      <c r="E27" s="8">
        <v>1</v>
      </c>
      <c r="F27" s="8">
        <f t="shared" si="0"/>
        <v>0</v>
      </c>
      <c r="G27" s="5">
        <f>+COUNTIF(Matriz!$E$45:$I$471,Validaciones!#REF!)</f>
        <v>0</v>
      </c>
      <c r="H27" s="20">
        <f t="shared" si="1"/>
        <v>0</v>
      </c>
      <c r="I27" s="18" t="s">
        <v>140</v>
      </c>
    </row>
    <row r="28" spans="1:17" ht="38.25" x14ac:dyDescent="0.2">
      <c r="C28" s="7" t="s">
        <v>34</v>
      </c>
      <c r="D28" s="8" t="s">
        <v>301</v>
      </c>
      <c r="E28" s="8">
        <v>1</v>
      </c>
      <c r="F28" s="8">
        <f t="shared" si="0"/>
        <v>0</v>
      </c>
      <c r="G28" s="5">
        <f>+COUNTIF(Matriz!$E$45:$I$471,Validaciones!D26)</f>
        <v>0</v>
      </c>
      <c r="H28" s="20">
        <f t="shared" si="1"/>
        <v>0</v>
      </c>
      <c r="I28" s="18" t="s">
        <v>141</v>
      </c>
    </row>
    <row r="29" spans="1:17" ht="25.5" x14ac:dyDescent="0.2">
      <c r="C29" s="7" t="s">
        <v>34</v>
      </c>
      <c r="D29" s="8" t="s">
        <v>302</v>
      </c>
      <c r="E29" s="8">
        <v>1</v>
      </c>
      <c r="F29" s="8">
        <f t="shared" si="0"/>
        <v>0</v>
      </c>
      <c r="G29" s="5">
        <f>+COUNTIF(Matriz!$E$45:$I$471,Validaciones!D27)</f>
        <v>0</v>
      </c>
      <c r="H29" s="20">
        <f t="shared" si="1"/>
        <v>0</v>
      </c>
      <c r="I29" s="18" t="s">
        <v>142</v>
      </c>
    </row>
    <row r="30" spans="1:17" ht="25.5" x14ac:dyDescent="0.2">
      <c r="C30" s="7" t="s">
        <v>34</v>
      </c>
      <c r="D30" s="8" t="s">
        <v>303</v>
      </c>
      <c r="E30" s="8">
        <v>1</v>
      </c>
      <c r="F30" s="8">
        <f t="shared" si="0"/>
        <v>0</v>
      </c>
      <c r="G30" s="5">
        <f>+COUNTIF(Matriz!$E$45:$I$471,Validaciones!D28)</f>
        <v>0</v>
      </c>
      <c r="H30" s="20">
        <f t="shared" si="1"/>
        <v>0</v>
      </c>
      <c r="I30" s="18" t="s">
        <v>143</v>
      </c>
    </row>
    <row r="31" spans="1:17" ht="38.25" x14ac:dyDescent="0.2">
      <c r="C31" s="7" t="s">
        <v>34</v>
      </c>
      <c r="D31" s="8" t="s">
        <v>304</v>
      </c>
      <c r="E31" s="8">
        <v>1</v>
      </c>
      <c r="F31" s="8">
        <f t="shared" si="0"/>
        <v>0</v>
      </c>
      <c r="G31" s="5">
        <f>+COUNTIF(Matriz!$E$45:$I$471,Validaciones!D29)</f>
        <v>0</v>
      </c>
      <c r="H31" s="20">
        <f t="shared" si="1"/>
        <v>0</v>
      </c>
      <c r="I31" s="18" t="s">
        <v>144</v>
      </c>
    </row>
    <row r="32" spans="1:17" ht="25.5" x14ac:dyDescent="0.2">
      <c r="C32" s="7" t="s">
        <v>34</v>
      </c>
      <c r="D32" s="8" t="s">
        <v>305</v>
      </c>
      <c r="E32" s="8">
        <v>1</v>
      </c>
      <c r="F32" s="8">
        <f t="shared" si="0"/>
        <v>0</v>
      </c>
      <c r="G32" s="5">
        <f>+COUNTIF(Matriz!$E$45:$I$471,Validaciones!D30)</f>
        <v>0</v>
      </c>
      <c r="H32" s="20">
        <f t="shared" si="1"/>
        <v>0</v>
      </c>
      <c r="I32" s="18" t="s">
        <v>145</v>
      </c>
    </row>
    <row r="33" spans="3:9" ht="25.5" x14ac:dyDescent="0.2">
      <c r="C33" s="7" t="s">
        <v>34</v>
      </c>
      <c r="D33" s="8" t="s">
        <v>306</v>
      </c>
      <c r="E33" s="8">
        <v>1</v>
      </c>
      <c r="F33" s="8">
        <f t="shared" si="0"/>
        <v>0</v>
      </c>
      <c r="G33" s="5">
        <f>+COUNTIF(Matriz!$E$45:$I$471,Validaciones!D31)</f>
        <v>0</v>
      </c>
      <c r="H33" s="20">
        <f t="shared" si="1"/>
        <v>0</v>
      </c>
      <c r="I33" s="18" t="s">
        <v>146</v>
      </c>
    </row>
    <row r="34" spans="3:9" ht="25.5" x14ac:dyDescent="0.2">
      <c r="C34" s="7" t="s">
        <v>34</v>
      </c>
      <c r="D34" s="8" t="s">
        <v>307</v>
      </c>
      <c r="E34" s="8">
        <v>1</v>
      </c>
      <c r="F34" s="8">
        <f t="shared" ref="F34:F50" si="2">+IF(G34=0,0,E34)</f>
        <v>1</v>
      </c>
      <c r="G34" s="5">
        <f>+COUNTIF(Matriz!$E$45:$I$471,Validaciones!D32)</f>
        <v>12</v>
      </c>
      <c r="H34" s="20">
        <f t="shared" ref="H34:H50" si="3">+IFERROR((F34/G34)/SUM($F$2:$F$63),0)</f>
        <v>4.1666666666666666E-3</v>
      </c>
      <c r="I34" s="18" t="s">
        <v>147</v>
      </c>
    </row>
    <row r="35" spans="3:9" ht="25.5" x14ac:dyDescent="0.2">
      <c r="C35" s="7" t="s">
        <v>35</v>
      </c>
      <c r="D35" s="8" t="s">
        <v>308</v>
      </c>
      <c r="E35" s="8">
        <v>1</v>
      </c>
      <c r="F35" s="8">
        <f t="shared" si="2"/>
        <v>1</v>
      </c>
      <c r="G35" s="5">
        <f>+COUNTIF(Matriz!$E$45:$I$471,Validaciones!D33)</f>
        <v>36</v>
      </c>
      <c r="H35" s="20">
        <f t="shared" si="3"/>
        <v>1.3888888888888887E-3</v>
      </c>
      <c r="I35" s="18" t="s">
        <v>148</v>
      </c>
    </row>
    <row r="36" spans="3:9" ht="25.5" x14ac:dyDescent="0.2">
      <c r="C36" s="7" t="s">
        <v>35</v>
      </c>
      <c r="D36" s="8" t="s">
        <v>309</v>
      </c>
      <c r="E36" s="8">
        <v>1</v>
      </c>
      <c r="F36" s="8">
        <f t="shared" si="2"/>
        <v>0</v>
      </c>
      <c r="G36" s="5">
        <f>+COUNTIF(Matriz!$E$45:$I$471,Validaciones!D35)</f>
        <v>0</v>
      </c>
      <c r="H36" s="20">
        <f t="shared" si="3"/>
        <v>0</v>
      </c>
      <c r="I36" s="18" t="s">
        <v>149</v>
      </c>
    </row>
    <row r="37" spans="3:9" ht="25.5" x14ac:dyDescent="0.2">
      <c r="C37" s="7" t="s">
        <v>35</v>
      </c>
      <c r="D37" s="8" t="s">
        <v>36</v>
      </c>
      <c r="E37" s="8">
        <v>1</v>
      </c>
      <c r="F37" s="8">
        <f t="shared" si="2"/>
        <v>1</v>
      </c>
      <c r="G37" s="5">
        <f>+COUNTIF(Matriz!$E$45:$I$471,Validaciones!D36)</f>
        <v>228</v>
      </c>
      <c r="H37" s="20">
        <f t="shared" si="3"/>
        <v>2.1929824561403506E-4</v>
      </c>
      <c r="I37" s="18" t="s">
        <v>149</v>
      </c>
    </row>
    <row r="38" spans="3:9" ht="38.25" x14ac:dyDescent="0.2">
      <c r="C38" s="7" t="s">
        <v>35</v>
      </c>
      <c r="D38" s="8" t="s">
        <v>122</v>
      </c>
      <c r="E38" s="8">
        <v>1</v>
      </c>
      <c r="F38" s="8">
        <f t="shared" si="2"/>
        <v>0</v>
      </c>
      <c r="G38" s="5">
        <f>+COUNTIF(Matriz!$E$45:$I$471,Validaciones!D37)</f>
        <v>0</v>
      </c>
      <c r="H38" s="20">
        <f t="shared" si="3"/>
        <v>0</v>
      </c>
      <c r="I38" s="18" t="s">
        <v>150</v>
      </c>
    </row>
    <row r="39" spans="3:9" ht="25.5" x14ac:dyDescent="0.2">
      <c r="C39" s="7" t="s">
        <v>35</v>
      </c>
      <c r="D39" s="8" t="s">
        <v>310</v>
      </c>
      <c r="E39" s="8">
        <v>1</v>
      </c>
      <c r="F39" s="8">
        <f t="shared" si="2"/>
        <v>0</v>
      </c>
      <c r="G39" s="5">
        <f>+COUNTIF(Matriz!$E$45:$I$471,Validaciones!D38)</f>
        <v>0</v>
      </c>
      <c r="H39" s="20">
        <f t="shared" si="3"/>
        <v>0</v>
      </c>
      <c r="I39" s="18" t="s">
        <v>151</v>
      </c>
    </row>
    <row r="40" spans="3:9" ht="25.5" x14ac:dyDescent="0.2">
      <c r="C40" s="7" t="s">
        <v>37</v>
      </c>
      <c r="D40" s="8" t="s">
        <v>38</v>
      </c>
      <c r="E40" s="8">
        <v>1</v>
      </c>
      <c r="F40" s="8">
        <f t="shared" si="2"/>
        <v>1</v>
      </c>
      <c r="G40" s="5">
        <f>+COUNTIF(Matriz!$E$45:$I$471,Validaciones!D39)</f>
        <v>48</v>
      </c>
      <c r="H40" s="20">
        <f t="shared" si="3"/>
        <v>1.0416666666666667E-3</v>
      </c>
      <c r="I40" s="18" t="s">
        <v>152</v>
      </c>
    </row>
    <row r="41" spans="3:9" ht="25.5" x14ac:dyDescent="0.2">
      <c r="C41" s="7" t="s">
        <v>37</v>
      </c>
      <c r="D41" s="8" t="s">
        <v>39</v>
      </c>
      <c r="E41" s="8">
        <v>1</v>
      </c>
      <c r="F41" s="8">
        <f t="shared" si="2"/>
        <v>1</v>
      </c>
      <c r="G41" s="5">
        <f>+COUNTIF(Matriz!$E$45:$I$471,Validaciones!D40)</f>
        <v>24</v>
      </c>
      <c r="H41" s="20">
        <f t="shared" si="3"/>
        <v>2.0833333333333333E-3</v>
      </c>
      <c r="I41" s="18" t="s">
        <v>153</v>
      </c>
    </row>
    <row r="42" spans="3:9" ht="25.5" x14ac:dyDescent="0.2">
      <c r="C42" s="7" t="s">
        <v>37</v>
      </c>
      <c r="D42" s="8" t="s">
        <v>40</v>
      </c>
      <c r="E42" s="8">
        <v>1</v>
      </c>
      <c r="F42" s="8">
        <f t="shared" si="2"/>
        <v>0</v>
      </c>
      <c r="G42" s="5">
        <f>+COUNTIF(Matriz!$E$45:$I$471,Validaciones!D41)</f>
        <v>0</v>
      </c>
      <c r="H42" s="20">
        <f t="shared" si="3"/>
        <v>0</v>
      </c>
      <c r="I42" s="18" t="s">
        <v>41</v>
      </c>
    </row>
    <row r="43" spans="3:9" x14ac:dyDescent="0.2">
      <c r="C43" s="7" t="s">
        <v>37</v>
      </c>
      <c r="D43" s="8" t="s">
        <v>42</v>
      </c>
      <c r="E43" s="8">
        <v>1</v>
      </c>
      <c r="F43" s="8">
        <f t="shared" si="2"/>
        <v>0</v>
      </c>
      <c r="G43" s="5">
        <f>+COUNTIF(Matriz!$E$45:$I$471,Validaciones!D42)</f>
        <v>0</v>
      </c>
      <c r="H43" s="20">
        <f t="shared" si="3"/>
        <v>0</v>
      </c>
      <c r="I43" s="18" t="s">
        <v>43</v>
      </c>
    </row>
    <row r="44" spans="3:9" x14ac:dyDescent="0.2">
      <c r="C44" s="7" t="s">
        <v>37</v>
      </c>
      <c r="D44" s="8" t="s">
        <v>44</v>
      </c>
      <c r="E44" s="8">
        <v>1</v>
      </c>
      <c r="F44" s="8">
        <f t="shared" si="2"/>
        <v>1</v>
      </c>
      <c r="G44" s="5">
        <f>+COUNTIF(Matriz!$E$45:$I$471,Validaciones!D43)</f>
        <v>12</v>
      </c>
      <c r="H44" s="20">
        <f t="shared" si="3"/>
        <v>4.1666666666666666E-3</v>
      </c>
      <c r="I44" s="18" t="s">
        <v>45</v>
      </c>
    </row>
    <row r="45" spans="3:9" ht="38.25" x14ac:dyDescent="0.2">
      <c r="C45" s="7" t="s">
        <v>195</v>
      </c>
      <c r="D45" s="8" t="s">
        <v>46</v>
      </c>
      <c r="E45" s="8">
        <v>1</v>
      </c>
      <c r="F45" s="8">
        <f t="shared" si="2"/>
        <v>0</v>
      </c>
      <c r="G45" s="5">
        <f>+COUNTIF(Matriz!$E$45:$I$471,Validaciones!D44)</f>
        <v>0</v>
      </c>
      <c r="H45" s="20">
        <f t="shared" si="3"/>
        <v>0</v>
      </c>
      <c r="I45" s="18" t="s">
        <v>130</v>
      </c>
    </row>
    <row r="46" spans="3:9" ht="25.5" x14ac:dyDescent="0.2">
      <c r="C46" s="7" t="s">
        <v>195</v>
      </c>
      <c r="D46" s="8" t="s">
        <v>47</v>
      </c>
      <c r="E46" s="8">
        <v>1</v>
      </c>
      <c r="F46" s="8">
        <f t="shared" si="2"/>
        <v>0</v>
      </c>
      <c r="G46" s="5">
        <f>+COUNTIF(Matriz!$E$45:$I$471,Validaciones!D45)</f>
        <v>0</v>
      </c>
      <c r="H46" s="20">
        <f t="shared" si="3"/>
        <v>0</v>
      </c>
      <c r="I46" s="18" t="s">
        <v>129</v>
      </c>
    </row>
    <row r="47" spans="3:9" x14ac:dyDescent="0.2">
      <c r="C47" s="7" t="s">
        <v>195</v>
      </c>
      <c r="D47" s="8" t="s">
        <v>48</v>
      </c>
      <c r="E47" s="8">
        <v>1</v>
      </c>
      <c r="F47" s="8">
        <f t="shared" si="2"/>
        <v>1</v>
      </c>
      <c r="G47" s="5">
        <f>+COUNTIF(Matriz!$E$45:$I$471,Validaciones!D46)</f>
        <v>1</v>
      </c>
      <c r="H47" s="20">
        <f t="shared" si="3"/>
        <v>0.05</v>
      </c>
      <c r="I47" s="18" t="s">
        <v>131</v>
      </c>
    </row>
    <row r="48" spans="3:9" ht="25.5" x14ac:dyDescent="0.2">
      <c r="C48" s="7" t="s">
        <v>124</v>
      </c>
      <c r="D48" s="8" t="s">
        <v>49</v>
      </c>
      <c r="E48" s="8">
        <v>1</v>
      </c>
      <c r="F48" s="8">
        <f t="shared" si="2"/>
        <v>1</v>
      </c>
      <c r="G48" s="5">
        <f>+COUNTIF(Matriz!$E$45:$I$471,Validaciones!D47)</f>
        <v>2</v>
      </c>
      <c r="H48" s="20">
        <f t="shared" si="3"/>
        <v>2.5000000000000001E-2</v>
      </c>
      <c r="I48" s="18" t="s">
        <v>136</v>
      </c>
    </row>
    <row r="49" spans="3:9" ht="25.5" x14ac:dyDescent="0.2">
      <c r="C49" s="7" t="s">
        <v>124</v>
      </c>
      <c r="D49" s="8" t="s">
        <v>217</v>
      </c>
      <c r="E49" s="8">
        <v>1</v>
      </c>
      <c r="F49" s="8">
        <f t="shared" si="2"/>
        <v>1</v>
      </c>
      <c r="G49" s="5">
        <f>+COUNTIF(Matriz!$E$45:$I$471,Validaciones!D48)</f>
        <v>1</v>
      </c>
      <c r="H49" s="20">
        <f t="shared" si="3"/>
        <v>0.05</v>
      </c>
      <c r="I49" s="18" t="s">
        <v>50</v>
      </c>
    </row>
    <row r="50" spans="3:9" ht="25.5" x14ac:dyDescent="0.2">
      <c r="C50" s="7" t="s">
        <v>123</v>
      </c>
      <c r="D50" s="8" t="s">
        <v>311</v>
      </c>
      <c r="E50" s="8">
        <v>1</v>
      </c>
      <c r="F50" s="8">
        <f t="shared" si="2"/>
        <v>1</v>
      </c>
      <c r="G50" s="5">
        <f>+COUNTIF(Matriz!$E$45:$I$471,Validaciones!D49)</f>
        <v>1</v>
      </c>
      <c r="H50" s="20">
        <f t="shared" si="3"/>
        <v>0.05</v>
      </c>
    </row>
  </sheetData>
  <dataValidations count="1">
    <dataValidation type="list" allowBlank="1" showInputMessage="1" showErrorMessage="1" sqref="P11">
      <formula1>$U$2:$U$3</formula1>
    </dataValidation>
  </dataValidation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29"/>
  <sheetViews>
    <sheetView topLeftCell="B6" workbookViewId="0">
      <selection activeCell="E14" sqref="E14"/>
    </sheetView>
  </sheetViews>
  <sheetFormatPr baseColWidth="10" defaultRowHeight="15" x14ac:dyDescent="0.25"/>
  <cols>
    <col min="14" max="14" width="11.85546875" bestFit="1" customWidth="1"/>
    <col min="22" max="22" width="11.42578125" customWidth="1"/>
  </cols>
  <sheetData>
    <row r="1" spans="1:24" x14ac:dyDescent="0.25">
      <c r="A1" t="s">
        <v>187</v>
      </c>
      <c r="B1" s="4" t="s">
        <v>7</v>
      </c>
      <c r="C1" s="4" t="s">
        <v>15</v>
      </c>
      <c r="D1" s="4" t="s">
        <v>24</v>
      </c>
      <c r="E1" s="4" t="s">
        <v>32</v>
      </c>
      <c r="F1" s="4" t="s">
        <v>34</v>
      </c>
      <c r="G1" s="4" t="s">
        <v>35</v>
      </c>
      <c r="H1" s="4" t="s">
        <v>37</v>
      </c>
      <c r="I1" s="4" t="s">
        <v>195</v>
      </c>
      <c r="J1" s="4" t="s">
        <v>124</v>
      </c>
      <c r="K1" s="4" t="s">
        <v>123</v>
      </c>
      <c r="N1" s="31"/>
      <c r="O1" s="235" t="s">
        <v>189</v>
      </c>
      <c r="P1" s="235"/>
      <c r="Q1" s="235"/>
      <c r="R1" s="236" t="s">
        <v>254</v>
      </c>
      <c r="S1" s="236"/>
      <c r="T1" s="236"/>
      <c r="U1" s="236" t="s">
        <v>253</v>
      </c>
      <c r="V1" s="236"/>
      <c r="W1" s="236"/>
    </row>
    <row r="2" spans="1:24" x14ac:dyDescent="0.25">
      <c r="A2">
        <v>1</v>
      </c>
      <c r="B2">
        <f ca="1">+IF(AND(Matriz!C45=Contadores!B$1,TODAY()-Matriz!T45&lt;=0,Matriz!U45="")=TRUE,1,
   IF(AND(Matriz!C45=Contadores!B$1,TODAY()-Matriz!T45&gt;0,Matriz!U45="")=TRUE,2,
      IF(AND(Matriz!C45=Contadores!B$1,Matriz!U45&lt;&gt;"")=TRUE,3,0)
   )
)</f>
        <v>1</v>
      </c>
      <c r="C2">
        <f ca="1">+IF(AND(Matriz!C45=Contadores!C$1,TODAY()-Matriz!T45&lt;=0,Matriz!U45="")=TRUE,1,
   IF(AND(Matriz!C45=Contadores!C$1,TODAY()-Matriz!T45&gt;0,Matriz!U45="")=TRUE,2,
      IF(AND(Matriz!C45=Contadores!C$1,Matriz!U45&lt;&gt;"")=TRUE,3,0)
   )
)</f>
        <v>0</v>
      </c>
      <c r="D2">
        <f ca="1">+IF(AND(Matriz!C45=Contadores!D$1,TODAY()-Matriz!T45&lt;=0,Matriz!U45="")=TRUE,1,
   IF(AND(Matriz!C45=Contadores!D$1,TODAY()-Matriz!T45&gt;0,Matriz!U45="")=TRUE,2,
      IF(AND(Matriz!C45=Contadores!D$1,Matriz!U45&lt;&gt;"")=TRUE,3,0)
   )
)</f>
        <v>0</v>
      </c>
      <c r="E2">
        <f ca="1">+IF(AND(Matriz!C45=Contadores!E$1,TODAY()-Matriz!T45&lt;=0,Matriz!U45="")=TRUE,1,
   IF(AND(Matriz!C45=Contadores!E$1,TODAY()-Matriz!T45&gt;0,Matriz!U45="")=TRUE,2,
      IF(AND(Matriz!C45=Contadores!E$1,Matriz!U45&lt;&gt;"")=TRUE,3,0)
   )
)</f>
        <v>0</v>
      </c>
      <c r="F2">
        <f ca="1">+IF(AND(Matriz!C45=Contadores!F$1,TODAY()-Matriz!T45&lt;=0,Matriz!U45="")=TRUE,1,
   IF(AND(Matriz!C45=Contadores!F$1,TODAY()-Matriz!T45&gt;0,Matriz!U45="")=TRUE,2,
      IF(AND(Matriz!C45=Contadores!F$1,Matriz!U45&lt;&gt;"")=TRUE,3,0)
   )
)</f>
        <v>0</v>
      </c>
      <c r="G2">
        <f ca="1">+IF(AND(Matriz!C45=Contadores!G$1,TODAY()-Matriz!T45&lt;=0,Matriz!U45="")=TRUE,1,
   IF(AND(Matriz!C45=Contadores!G$1,TODAY()-Matriz!T45&gt;0,Matriz!U45="")=TRUE,2,
      IF(AND(Matriz!C45=Contadores!G$1,Matriz!U45&lt;&gt;"")=TRUE,3,0)
   )
)</f>
        <v>0</v>
      </c>
      <c r="H2">
        <f ca="1">+IF(AND(Matriz!C45=Contadores!H$1,TODAY()-Matriz!T45&lt;=0,Matriz!U45="")=TRUE,1,
   IF(AND(Matriz!C45=Contadores!H$1,TODAY()-Matriz!T45&gt;0,Matriz!U45="")=TRUE,2,
      IF(AND(Matriz!C45=Contadores!H$1,Matriz!U45&lt;&gt;"")=TRUE,3,0)
   )
)</f>
        <v>0</v>
      </c>
      <c r="I2">
        <f ca="1">+IF(AND(Matriz!C45=Contadores!I$1,TODAY()-Matriz!T45&lt;=0,Matriz!U45="")=TRUE,1,
   IF(AND(Matriz!C45=Contadores!I$1,TODAY()-Matriz!T45&gt;0,Matriz!U45="")=TRUE,2,
      IF(AND(Matriz!C45=Contadores!I$1,Matriz!U45&lt;&gt;"")=TRUE,3,0)
   )
)</f>
        <v>0</v>
      </c>
      <c r="J2">
        <f ca="1">+IF(AND(Matriz!C45=Contadores!J$1,TODAY()-Matriz!T45&lt;=0,Matriz!U45="")=TRUE,1,
   IF(AND(Matriz!C45=Contadores!J$1,TODAY()-Matriz!T45&gt;0,Matriz!U45="")=TRUE,2,
      IF(AND(Matriz!C45=Contadores!J$1,Matriz!U45&lt;&gt;"")=TRUE,3,0)
   )
)</f>
        <v>0</v>
      </c>
      <c r="K2">
        <f ca="1">+IF(AND(Matriz!C45=Contadores!K$1,TODAY()-Matriz!T45&lt;=0,Matriz!U45="")=TRUE,1,
   IF(AND(Matriz!C45=Contadores!K$1,TODAY()-Matriz!T45&gt;0,Matriz!U45="")=TRUE,2,
      IF(AND(Matriz!C45=Contadores!K$1,Matriz!U45&lt;&gt;"")=TRUE,3,0)
   )
)</f>
        <v>0</v>
      </c>
      <c r="L2" s="24"/>
      <c r="M2" s="24"/>
      <c r="N2" s="31"/>
      <c r="O2" s="26" t="s">
        <v>184</v>
      </c>
      <c r="P2" s="26" t="s">
        <v>185</v>
      </c>
      <c r="Q2" s="26" t="s">
        <v>186</v>
      </c>
      <c r="R2" s="29" t="s">
        <v>184</v>
      </c>
      <c r="S2" s="29" t="s">
        <v>185</v>
      </c>
      <c r="T2" s="29" t="s">
        <v>186</v>
      </c>
      <c r="U2" s="29" t="s">
        <v>184</v>
      </c>
      <c r="V2" s="29" t="s">
        <v>185</v>
      </c>
      <c r="W2" s="29" t="s">
        <v>186</v>
      </c>
    </row>
    <row r="3" spans="1:24" x14ac:dyDescent="0.25">
      <c r="A3">
        <v>2</v>
      </c>
      <c r="B3" t="e">
        <f ca="1">+IF(AND(Matriz!#REF!=Contadores!B$1,TODAY()-Matriz!#REF!&lt;=0,Matriz!#REF!="")=TRUE,1,
   IF(AND(Matriz!#REF!=Contadores!B$1,TODAY()-Matriz!#REF!&gt;0,Matriz!#REF!="")=TRUE,2,
      IF(AND(Matriz!#REF!=Contadores!B$1,Matriz!#REF!&lt;&gt;"")=TRUE,3,0)
   )
)</f>
        <v>#REF!</v>
      </c>
      <c r="C3" t="e">
        <f ca="1">+IF(AND(Matriz!#REF!=Contadores!C$1,TODAY()-Matriz!#REF!&lt;=0,Matriz!#REF!="")=TRUE,1,
   IF(AND(Matriz!#REF!=Contadores!C$1,TODAY()-Matriz!#REF!&gt;0,Matriz!#REF!="")=TRUE,2,
      IF(AND(Matriz!#REF!=Contadores!C$1,Matriz!#REF!&lt;&gt;"")=TRUE,3,0)
   )
)</f>
        <v>#REF!</v>
      </c>
      <c r="D3" t="e">
        <f ca="1">+IF(AND(Matriz!#REF!=Contadores!D$1,TODAY()-Matriz!#REF!&lt;=0,Matriz!#REF!="")=TRUE,1,
   IF(AND(Matriz!#REF!=Contadores!D$1,TODAY()-Matriz!#REF!&gt;0,Matriz!#REF!="")=TRUE,2,
      IF(AND(Matriz!#REF!=Contadores!D$1,Matriz!#REF!&lt;&gt;"")=TRUE,3,0)
   )
)</f>
        <v>#REF!</v>
      </c>
      <c r="E3" t="e">
        <f ca="1">+IF(AND(Matriz!#REF!=Contadores!E$1,TODAY()-Matriz!#REF!&lt;=0,Matriz!#REF!="")=TRUE,1,
   IF(AND(Matriz!#REF!=Contadores!E$1,TODAY()-Matriz!#REF!&gt;0,Matriz!#REF!="")=TRUE,2,
      IF(AND(Matriz!#REF!=Contadores!E$1,Matriz!#REF!&lt;&gt;"")=TRUE,3,0)
   )
)</f>
        <v>#REF!</v>
      </c>
      <c r="F3" t="e">
        <f ca="1">+IF(AND(Matriz!#REF!=Contadores!F$1,TODAY()-Matriz!#REF!&lt;=0,Matriz!#REF!="")=TRUE,1,
   IF(AND(Matriz!#REF!=Contadores!F$1,TODAY()-Matriz!#REF!&gt;0,Matriz!#REF!="")=TRUE,2,
      IF(AND(Matriz!#REF!=Contadores!F$1,Matriz!#REF!&lt;&gt;"")=TRUE,3,0)
   )
)</f>
        <v>#REF!</v>
      </c>
      <c r="G3" t="e">
        <f ca="1">+IF(AND(Matriz!#REF!=Contadores!G$1,TODAY()-Matriz!#REF!&lt;=0,Matriz!#REF!="")=TRUE,1,
   IF(AND(Matriz!#REF!=Contadores!G$1,TODAY()-Matriz!#REF!&gt;0,Matriz!#REF!="")=TRUE,2,
      IF(AND(Matriz!#REF!=Contadores!G$1,Matriz!#REF!&lt;&gt;"")=TRUE,3,0)
   )
)</f>
        <v>#REF!</v>
      </c>
      <c r="H3" t="e">
        <f ca="1">+IF(AND(Matriz!#REF!=Contadores!H$1,TODAY()-Matriz!#REF!&lt;=0,Matriz!#REF!="")=TRUE,1,
   IF(AND(Matriz!#REF!=Contadores!H$1,TODAY()-Matriz!#REF!&gt;0,Matriz!#REF!="")=TRUE,2,
      IF(AND(Matriz!#REF!=Contadores!H$1,Matriz!#REF!&lt;&gt;"")=TRUE,3,0)
   )
)</f>
        <v>#REF!</v>
      </c>
      <c r="I3" t="e">
        <f ca="1">+IF(AND(Matriz!#REF!=Contadores!I$1,TODAY()-Matriz!#REF!&lt;=0,Matriz!#REF!="")=TRUE,1,
   IF(AND(Matriz!#REF!=Contadores!I$1,TODAY()-Matriz!#REF!&gt;0,Matriz!#REF!="")=TRUE,2,
      IF(AND(Matriz!#REF!=Contadores!I$1,Matriz!#REF!&lt;&gt;"")=TRUE,3,0)
   )
)</f>
        <v>#REF!</v>
      </c>
      <c r="J3" t="e">
        <f ca="1">+IF(AND(Matriz!#REF!=Contadores!J$1,TODAY()-Matriz!#REF!&lt;=0,Matriz!#REF!="")=TRUE,1,
   IF(AND(Matriz!#REF!=Contadores!J$1,TODAY()-Matriz!#REF!&gt;0,Matriz!#REF!="")=TRUE,2,
      IF(AND(Matriz!#REF!=Contadores!J$1,Matriz!#REF!&lt;&gt;"")=TRUE,3,0)
   )
)</f>
        <v>#REF!</v>
      </c>
      <c r="K3" t="e">
        <f ca="1">+IF(AND(Matriz!#REF!=Contadores!K$1,TODAY()-Matriz!#REF!&lt;=0,Matriz!#REF!="")=TRUE,1,
   IF(AND(Matriz!#REF!=Contadores!K$1,TODAY()-Matriz!#REF!&gt;0,Matriz!#REF!="")=TRUE,2,
      IF(AND(Matriz!#REF!=Contadores!K$1,Matriz!#REF!&lt;&gt;"")=TRUE,3,0)
   )
)</f>
        <v>#REF!</v>
      </c>
      <c r="L3" s="24"/>
      <c r="M3" s="24"/>
      <c r="N3" s="30" t="s">
        <v>7</v>
      </c>
      <c r="O3" s="27">
        <f ca="1">+Matriz!H20</f>
        <v>3</v>
      </c>
      <c r="P3" s="27">
        <f ca="1">+Matriz!J20</f>
        <v>0</v>
      </c>
      <c r="Q3" s="27">
        <f ca="1">+Matriz!L20</f>
        <v>0</v>
      </c>
      <c r="R3" s="28">
        <f ca="1">+IFERROR(O3/SUM($O3:$Q3),"")</f>
        <v>1</v>
      </c>
      <c r="S3" s="28">
        <f ca="1">+IFERROR(P3/SUM($O3:$Q3),"")</f>
        <v>0</v>
      </c>
      <c r="T3" s="28">
        <f ca="1">+IFERROR(Q3/SUM($O3:$Q3),"")</f>
        <v>0</v>
      </c>
      <c r="U3" s="28">
        <f ca="1">+IF(O3=0,NA(),O3/SUM($O3:$Q3))</f>
        <v>1</v>
      </c>
      <c r="V3" s="28" t="e">
        <f ca="1">+IF(P3=0,NA(),P3/SUM($O3:$Q3))</f>
        <v>#N/A</v>
      </c>
      <c r="W3" s="28" t="e">
        <f ca="1">+IF(Q3=0,NA(),Q3/SUM($O3:$Q3))</f>
        <v>#N/A</v>
      </c>
      <c r="X3" s="30"/>
    </row>
    <row r="4" spans="1:24" x14ac:dyDescent="0.25">
      <c r="A4">
        <v>3</v>
      </c>
      <c r="B4">
        <f ca="1">+IF(AND(Matriz!C48=Contadores!B$1,TODAY()-Matriz!T48&lt;=0,Matriz!U48="")=TRUE,1,
   IF(AND(Matriz!C48=Contadores!B$1,TODAY()-Matriz!T48&gt;0,Matriz!U48="")=TRUE,2,
      IF(AND(Matriz!C48=Contadores!B$1,Matriz!U48&lt;&gt;"")=TRUE,3,0)
   )
)</f>
        <v>1</v>
      </c>
      <c r="C4">
        <f ca="1">+IF(AND(Matriz!C48=Contadores!C$1,TODAY()-Matriz!T48&lt;=0,Matriz!U48="")=TRUE,1,
   IF(AND(Matriz!C48=Contadores!C$1,TODAY()-Matriz!T48&gt;0,Matriz!U48="")=TRUE,2,
      IF(AND(Matriz!C48=Contadores!C$1,Matriz!U48&lt;&gt;"")=TRUE,3,0)
   )
)</f>
        <v>0</v>
      </c>
      <c r="D4">
        <f ca="1">+IF(AND(Matriz!C48=Contadores!D$1,TODAY()-Matriz!T48&lt;=0,Matriz!U48="")=TRUE,1,
   IF(AND(Matriz!C48=Contadores!D$1,TODAY()-Matriz!T48&gt;0,Matriz!U48="")=TRUE,2,
      IF(AND(Matriz!C48=Contadores!D$1,Matriz!U48&lt;&gt;"")=TRUE,3,0)
   )
)</f>
        <v>0</v>
      </c>
      <c r="E4">
        <f ca="1">+IF(AND(Matriz!C48=Contadores!E$1,TODAY()-Matriz!T48&lt;=0,Matriz!U48="")=TRUE,1,
   IF(AND(Matriz!C48=Contadores!E$1,TODAY()-Matriz!T48&gt;0,Matriz!U48="")=TRUE,2,
      IF(AND(Matriz!C48=Contadores!E$1,Matriz!U48&lt;&gt;"")=TRUE,3,0)
   )
)</f>
        <v>0</v>
      </c>
      <c r="F4">
        <f ca="1">+IF(AND(Matriz!C48=Contadores!F$1,TODAY()-Matriz!T48&lt;=0,Matriz!U48="")=TRUE,1,
   IF(AND(Matriz!C48=Contadores!F$1,TODAY()-Matriz!T48&gt;0,Matriz!U48="")=TRUE,2,
      IF(AND(Matriz!C48=Contadores!F$1,Matriz!U48&lt;&gt;"")=TRUE,3,0)
   )
)</f>
        <v>0</v>
      </c>
      <c r="G4">
        <f ca="1">+IF(AND(Matriz!C48=Contadores!G$1,TODAY()-Matriz!T48&lt;=0,Matriz!U48="")=TRUE,1,
   IF(AND(Matriz!C48=Contadores!G$1,TODAY()-Matriz!T48&gt;0,Matriz!U48="")=TRUE,2,
      IF(AND(Matriz!C48=Contadores!G$1,Matriz!U48&lt;&gt;"")=TRUE,3,0)
   )
)</f>
        <v>0</v>
      </c>
      <c r="H4">
        <f ca="1">+IF(AND(Matriz!C48=Contadores!H$1,TODAY()-Matriz!T48&lt;=0,Matriz!U48="")=TRUE,1,
   IF(AND(Matriz!C48=Contadores!H$1,TODAY()-Matriz!T48&gt;0,Matriz!U48="")=TRUE,2,
      IF(AND(Matriz!C48=Contadores!H$1,Matriz!U48&lt;&gt;"")=TRUE,3,0)
   )
)</f>
        <v>0</v>
      </c>
      <c r="I4">
        <f ca="1">+IF(AND(Matriz!C48=Contadores!I$1,TODAY()-Matriz!T48&lt;=0,Matriz!U48="")=TRUE,1,
   IF(AND(Matriz!C48=Contadores!I$1,TODAY()-Matriz!T48&gt;0,Matriz!U48="")=TRUE,2,
      IF(AND(Matriz!C48=Contadores!I$1,Matriz!U48&lt;&gt;"")=TRUE,3,0)
   )
)</f>
        <v>0</v>
      </c>
      <c r="J4">
        <f ca="1">+IF(AND(Matriz!C48=Contadores!J$1,TODAY()-Matriz!T48&lt;=0,Matriz!U48="")=TRUE,1,
   IF(AND(Matriz!C48=Contadores!J$1,TODAY()-Matriz!T48&gt;0,Matriz!U48="")=TRUE,2,
      IF(AND(Matriz!C48=Contadores!J$1,Matriz!U48&lt;&gt;"")=TRUE,3,0)
   )
)</f>
        <v>0</v>
      </c>
      <c r="K4">
        <f ca="1">+IF(AND(Matriz!C48=Contadores!K$1,TODAY()-Matriz!T48&lt;=0,Matriz!U48="")=TRUE,1,
   IF(AND(Matriz!C48=Contadores!K$1,TODAY()-Matriz!T48&gt;0,Matriz!U48="")=TRUE,2,
      IF(AND(Matriz!C48=Contadores!K$1,Matriz!U48&lt;&gt;"")=TRUE,3,0)
   )
)</f>
        <v>0</v>
      </c>
      <c r="L4" s="24"/>
      <c r="M4" s="24"/>
      <c r="N4" s="30" t="s">
        <v>15</v>
      </c>
      <c r="O4" s="27">
        <f ca="1">+Matriz!H22</f>
        <v>3</v>
      </c>
      <c r="P4" s="27">
        <f ca="1">+Matriz!J22</f>
        <v>0</v>
      </c>
      <c r="Q4" s="27">
        <f ca="1">+Matriz!L22</f>
        <v>0</v>
      </c>
      <c r="R4" s="28">
        <f t="shared" ref="R4:R12" ca="1" si="0">+IFERROR(O4/SUM($O4:$Q4),"")</f>
        <v>1</v>
      </c>
      <c r="S4" s="28">
        <f t="shared" ref="S4:S12" ca="1" si="1">+IFERROR(P4/SUM($O4:$Q4),"")</f>
        <v>0</v>
      </c>
      <c r="T4" s="28">
        <f t="shared" ref="T4:T12" ca="1" si="2">+IFERROR(Q4/SUM($O4:$Q4),"")</f>
        <v>0</v>
      </c>
      <c r="U4" s="28">
        <f t="shared" ref="U4:U12" ca="1" si="3">+IF(O4=0,NA(),O4/SUM($O4:$Q4))</f>
        <v>1</v>
      </c>
      <c r="V4" s="28" t="e">
        <f t="shared" ref="V4:V12" ca="1" si="4">+IF(P4=0,NA(),P4/SUM($O4:$Q4))</f>
        <v>#N/A</v>
      </c>
      <c r="W4" s="28" t="e">
        <f ca="1">+IF(Q4=0,NA(),Q4/SUM($O4:$Q4))</f>
        <v>#N/A</v>
      </c>
      <c r="X4" s="30"/>
    </row>
    <row r="5" spans="1:24" x14ac:dyDescent="0.25">
      <c r="A5">
        <v>4</v>
      </c>
      <c r="B5" t="e">
        <f ca="1">+IF(AND(Matriz!#REF!=Contadores!B$1,TODAY()-Matriz!#REF!&lt;=0,Matriz!#REF!="")=TRUE,1,
   IF(AND(Matriz!#REF!=Contadores!B$1,TODAY()-Matriz!#REF!&gt;0,Matriz!#REF!="")=TRUE,2,
      IF(AND(Matriz!#REF!=Contadores!B$1,Matriz!#REF!&lt;&gt;"")=TRUE,3,0)
   )
)</f>
        <v>#REF!</v>
      </c>
      <c r="C5" t="e">
        <f ca="1">+IF(AND(Matriz!#REF!=Contadores!C$1,TODAY()-Matriz!#REF!&lt;=0,Matriz!#REF!="")=TRUE,1,
   IF(AND(Matriz!#REF!=Contadores!C$1,TODAY()-Matriz!#REF!&gt;0,Matriz!#REF!="")=TRUE,2,
      IF(AND(Matriz!#REF!=Contadores!C$1,Matriz!#REF!&lt;&gt;"")=TRUE,3,0)
   )
)</f>
        <v>#REF!</v>
      </c>
      <c r="D5" t="e">
        <f ca="1">+IF(AND(Matriz!#REF!=Contadores!D$1,TODAY()-Matriz!#REF!&lt;=0,Matriz!#REF!="")=TRUE,1,
   IF(AND(Matriz!#REF!=Contadores!D$1,TODAY()-Matriz!#REF!&gt;0,Matriz!#REF!="")=TRUE,2,
      IF(AND(Matriz!#REF!=Contadores!D$1,Matriz!#REF!&lt;&gt;"")=TRUE,3,0)
   )
)</f>
        <v>#REF!</v>
      </c>
      <c r="E5" t="e">
        <f ca="1">+IF(AND(Matriz!#REF!=Contadores!E$1,TODAY()-Matriz!#REF!&lt;=0,Matriz!#REF!="")=TRUE,1,
   IF(AND(Matriz!#REF!=Contadores!E$1,TODAY()-Matriz!#REF!&gt;0,Matriz!#REF!="")=TRUE,2,
      IF(AND(Matriz!#REF!=Contadores!E$1,Matriz!#REF!&lt;&gt;"")=TRUE,3,0)
   )
)</f>
        <v>#REF!</v>
      </c>
      <c r="F5" t="e">
        <f ca="1">+IF(AND(Matriz!#REF!=Contadores!F$1,TODAY()-Matriz!#REF!&lt;=0,Matriz!#REF!="")=TRUE,1,
   IF(AND(Matriz!#REF!=Contadores!F$1,TODAY()-Matriz!#REF!&gt;0,Matriz!#REF!="")=TRUE,2,
      IF(AND(Matriz!#REF!=Contadores!F$1,Matriz!#REF!&lt;&gt;"")=TRUE,3,0)
   )
)</f>
        <v>#REF!</v>
      </c>
      <c r="G5" t="e">
        <f ca="1">+IF(AND(Matriz!#REF!=Contadores!G$1,TODAY()-Matriz!#REF!&lt;=0,Matriz!#REF!="")=TRUE,1,
   IF(AND(Matriz!#REF!=Contadores!G$1,TODAY()-Matriz!#REF!&gt;0,Matriz!#REF!="")=TRUE,2,
      IF(AND(Matriz!#REF!=Contadores!G$1,Matriz!#REF!&lt;&gt;"")=TRUE,3,0)
   )
)</f>
        <v>#REF!</v>
      </c>
      <c r="H5" t="e">
        <f ca="1">+IF(AND(Matriz!#REF!=Contadores!H$1,TODAY()-Matriz!#REF!&lt;=0,Matriz!#REF!="")=TRUE,1,
   IF(AND(Matriz!#REF!=Contadores!H$1,TODAY()-Matriz!#REF!&gt;0,Matriz!#REF!="")=TRUE,2,
      IF(AND(Matriz!#REF!=Contadores!H$1,Matriz!#REF!&lt;&gt;"")=TRUE,3,0)
   )
)</f>
        <v>#REF!</v>
      </c>
      <c r="I5" t="e">
        <f ca="1">+IF(AND(Matriz!#REF!=Contadores!I$1,TODAY()-Matriz!#REF!&lt;=0,Matriz!#REF!="")=TRUE,1,
   IF(AND(Matriz!#REF!=Contadores!I$1,TODAY()-Matriz!#REF!&gt;0,Matriz!#REF!="")=TRUE,2,
      IF(AND(Matriz!#REF!=Contadores!I$1,Matriz!#REF!&lt;&gt;"")=TRUE,3,0)
   )
)</f>
        <v>#REF!</v>
      </c>
      <c r="J5" t="e">
        <f ca="1">+IF(AND(Matriz!#REF!=Contadores!J$1,TODAY()-Matriz!#REF!&lt;=0,Matriz!#REF!="")=TRUE,1,
   IF(AND(Matriz!#REF!=Contadores!J$1,TODAY()-Matriz!#REF!&gt;0,Matriz!#REF!="")=TRUE,2,
      IF(AND(Matriz!#REF!=Contadores!J$1,Matriz!#REF!&lt;&gt;"")=TRUE,3,0)
   )
)</f>
        <v>#REF!</v>
      </c>
      <c r="K5" t="e">
        <f ca="1">+IF(AND(Matriz!#REF!=Contadores!K$1,TODAY()-Matriz!#REF!&lt;=0,Matriz!#REF!="")=TRUE,1,
   IF(AND(Matriz!#REF!=Contadores!K$1,TODAY()-Matriz!#REF!&gt;0,Matriz!#REF!="")=TRUE,2,
      IF(AND(Matriz!#REF!=Contadores!K$1,Matriz!#REF!&lt;&gt;"")=TRUE,3,0)
   )
)</f>
        <v>#REF!</v>
      </c>
      <c r="L5" s="24"/>
      <c r="M5" s="24"/>
      <c r="N5" s="30" t="s">
        <v>24</v>
      </c>
      <c r="O5" s="27">
        <f ca="1">+Matriz!H24</f>
        <v>2</v>
      </c>
      <c r="P5" s="27">
        <f ca="1">+Matriz!J24</f>
        <v>0</v>
      </c>
      <c r="Q5" s="27">
        <f ca="1">+Matriz!L24</f>
        <v>0</v>
      </c>
      <c r="R5" s="28">
        <f t="shared" ca="1" si="0"/>
        <v>1</v>
      </c>
      <c r="S5" s="28">
        <f t="shared" ca="1" si="1"/>
        <v>0</v>
      </c>
      <c r="T5" s="28">
        <f t="shared" ca="1" si="2"/>
        <v>0</v>
      </c>
      <c r="U5" s="28">
        <f t="shared" ca="1" si="3"/>
        <v>1</v>
      </c>
      <c r="V5" s="28" t="e">
        <f t="shared" ca="1" si="4"/>
        <v>#N/A</v>
      </c>
      <c r="W5" s="28" t="e">
        <f t="shared" ref="W5:W12" ca="1" si="5">+IF(Q5=0,NA(),Q5/SUM($O5:$Q5))</f>
        <v>#N/A</v>
      </c>
      <c r="X5" s="30"/>
    </row>
    <row r="6" spans="1:24" x14ac:dyDescent="0.25">
      <c r="A6">
        <v>5</v>
      </c>
      <c r="B6">
        <f ca="1">+IF(AND(Matriz!C55=Contadores!B$1,TODAY()-Matriz!T55&lt;=0,Matriz!U55="")=TRUE,1,
   IF(AND(Matriz!C55=Contadores!B$1,TODAY()-Matriz!T55&gt;0,Matriz!U55="")=TRUE,2,
      IF(AND(Matriz!C55=Contadores!B$1,Matriz!U55&lt;&gt;"")=TRUE,3,0)
   )
)</f>
        <v>1</v>
      </c>
      <c r="C6">
        <f ca="1">+IF(AND(Matriz!C55=Contadores!C$1,TODAY()-Matriz!T55&lt;=0,Matriz!U55="")=TRUE,1,
   IF(AND(Matriz!C55=Contadores!C$1,TODAY()-Matriz!T55&gt;0,Matriz!U55="")=TRUE,2,
      IF(AND(Matriz!C55=Contadores!C$1,Matriz!U55&lt;&gt;"")=TRUE,3,0)
   )
)</f>
        <v>0</v>
      </c>
      <c r="D6">
        <f ca="1">+IF(AND(Matriz!C55=Contadores!D$1,TODAY()-Matriz!T55&lt;=0,Matriz!U55="")=TRUE,1,
   IF(AND(Matriz!C55=Contadores!D$1,TODAY()-Matriz!T55&gt;0,Matriz!U55="")=TRUE,2,
      IF(AND(Matriz!C55=Contadores!D$1,Matriz!U55&lt;&gt;"")=TRUE,3,0)
   )
)</f>
        <v>0</v>
      </c>
      <c r="E6">
        <f ca="1">+IF(AND(Matriz!C55=Contadores!E$1,TODAY()-Matriz!T55&lt;=0,Matriz!U55="")=TRUE,1,
   IF(AND(Matriz!C55=Contadores!E$1,TODAY()-Matriz!T55&gt;0,Matriz!U55="")=TRUE,2,
      IF(AND(Matriz!C55=Contadores!E$1,Matriz!U55&lt;&gt;"")=TRUE,3,0)
   )
)</f>
        <v>0</v>
      </c>
      <c r="F6">
        <f ca="1">+IF(AND(Matriz!C55=Contadores!F$1,TODAY()-Matriz!T55&lt;=0,Matriz!U55="")=TRUE,1,
   IF(AND(Matriz!C55=Contadores!F$1,TODAY()-Matriz!T55&gt;0,Matriz!U55="")=TRUE,2,
      IF(AND(Matriz!C55=Contadores!F$1,Matriz!U55&lt;&gt;"")=TRUE,3,0)
   )
)</f>
        <v>0</v>
      </c>
      <c r="G6">
        <f ca="1">+IF(AND(Matriz!C55=Contadores!G$1,TODAY()-Matriz!T55&lt;=0,Matriz!U55="")=TRUE,1,
   IF(AND(Matriz!C55=Contadores!G$1,TODAY()-Matriz!T55&gt;0,Matriz!U55="")=TRUE,2,
      IF(AND(Matriz!C55=Contadores!G$1,Matriz!U55&lt;&gt;"")=TRUE,3,0)
   )
)</f>
        <v>0</v>
      </c>
      <c r="H6">
        <f ca="1">+IF(AND(Matriz!C55=Contadores!H$1,TODAY()-Matriz!T55&lt;=0,Matriz!U55="")=TRUE,1,
   IF(AND(Matriz!C55=Contadores!H$1,TODAY()-Matriz!T55&gt;0,Matriz!U55="")=TRUE,2,
      IF(AND(Matriz!C55=Contadores!H$1,Matriz!U55&lt;&gt;"")=TRUE,3,0)
   )
)</f>
        <v>0</v>
      </c>
      <c r="I6">
        <f ca="1">+IF(AND(Matriz!C55=Contadores!I$1,TODAY()-Matriz!T55&lt;=0,Matriz!U55="")=TRUE,1,
   IF(AND(Matriz!C55=Contadores!I$1,TODAY()-Matriz!T55&gt;0,Matriz!U55="")=TRUE,2,
      IF(AND(Matriz!C55=Contadores!I$1,Matriz!U55&lt;&gt;"")=TRUE,3,0)
   )
)</f>
        <v>0</v>
      </c>
      <c r="J6">
        <f ca="1">+IF(AND(Matriz!C55=Contadores!J$1,TODAY()-Matriz!T55&lt;=0,Matriz!U55="")=TRUE,1,
   IF(AND(Matriz!C55=Contadores!J$1,TODAY()-Matriz!T55&gt;0,Matriz!U55="")=TRUE,2,
      IF(AND(Matriz!C55=Contadores!J$1,Matriz!U55&lt;&gt;"")=TRUE,3,0)
   )
)</f>
        <v>0</v>
      </c>
      <c r="K6">
        <f ca="1">+IF(AND(Matriz!C55=Contadores!K$1,TODAY()-Matriz!T55&lt;=0,Matriz!U55="")=TRUE,1,
   IF(AND(Matriz!C55=Contadores!K$1,TODAY()-Matriz!T55&gt;0,Matriz!U55="")=TRUE,2,
      IF(AND(Matriz!C55=Contadores!K$1,Matriz!U55&lt;&gt;"")=TRUE,3,0)
   )
)</f>
        <v>0</v>
      </c>
      <c r="L6" s="24"/>
      <c r="M6" s="24"/>
      <c r="N6" s="30" t="s">
        <v>32</v>
      </c>
      <c r="O6" s="27">
        <f ca="1">+Matriz!H26</f>
        <v>24</v>
      </c>
      <c r="P6" s="27">
        <f ca="1">+Matriz!J26</f>
        <v>0</v>
      </c>
      <c r="Q6" s="27">
        <f ca="1">+Matriz!L26</f>
        <v>0</v>
      </c>
      <c r="R6" s="28">
        <f t="shared" ca="1" si="0"/>
        <v>1</v>
      </c>
      <c r="S6" s="28">
        <f t="shared" ca="1" si="1"/>
        <v>0</v>
      </c>
      <c r="T6" s="28">
        <f t="shared" ca="1" si="2"/>
        <v>0</v>
      </c>
      <c r="U6" s="28">
        <f t="shared" ca="1" si="3"/>
        <v>1</v>
      </c>
      <c r="V6" s="28" t="e">
        <f t="shared" ca="1" si="4"/>
        <v>#N/A</v>
      </c>
      <c r="W6" s="28" t="e">
        <f t="shared" ca="1" si="5"/>
        <v>#N/A</v>
      </c>
      <c r="X6" s="30"/>
    </row>
    <row r="7" spans="1:24" x14ac:dyDescent="0.25">
      <c r="A7">
        <v>6</v>
      </c>
      <c r="B7">
        <f ca="1">+IF(AND(Matriz!C57=Contadores!B$1,TODAY()-Matriz!T63&lt;=0,Matriz!U57="")=TRUE,1,
   IF(AND(Matriz!C57=Contadores!B$1,TODAY()-Matriz!T63&gt;0,Matriz!U57="")=TRUE,2,
      IF(AND(Matriz!C57=Contadores!B$1,Matriz!U57&lt;&gt;"")=TRUE,3,0)
   )
)</f>
        <v>0</v>
      </c>
      <c r="C7">
        <f ca="1">+IF(AND(Matriz!C57=Contadores!C$1,TODAY()-Matriz!T63&lt;=0,Matriz!U57="")=TRUE,1,
   IF(AND(Matriz!C57=Contadores!C$1,TODAY()-Matriz!T63&gt;0,Matriz!U57="")=TRUE,2,
      IF(AND(Matriz!C57=Contadores!C$1,Matriz!U57&lt;&gt;"")=TRUE,3,0)
   )
)</f>
        <v>1</v>
      </c>
      <c r="D7">
        <f ca="1">+IF(AND(Matriz!C57=Contadores!D$1,TODAY()-Matriz!T63&lt;=0,Matriz!U57="")=TRUE,1,
   IF(AND(Matriz!C57=Contadores!D$1,TODAY()-Matriz!T63&gt;0,Matriz!U57="")=TRUE,2,
      IF(AND(Matriz!C57=Contadores!D$1,Matriz!U57&lt;&gt;"")=TRUE,3,0)
   )
)</f>
        <v>0</v>
      </c>
      <c r="E7">
        <f ca="1">+IF(AND(Matriz!C57=Contadores!E$1,TODAY()-Matriz!T63&lt;=0,Matriz!U57="")=TRUE,1,
   IF(AND(Matriz!C57=Contadores!E$1,TODAY()-Matriz!T63&gt;0,Matriz!U57="")=TRUE,2,
      IF(AND(Matriz!C57=Contadores!E$1,Matriz!U57&lt;&gt;"")=TRUE,3,0)
   )
)</f>
        <v>0</v>
      </c>
      <c r="F7">
        <f ca="1">+IF(AND(Matriz!C57=Contadores!F$1,TODAY()-Matriz!T63&lt;=0,Matriz!U57="")=TRUE,1,
   IF(AND(Matriz!C57=Contadores!F$1,TODAY()-Matriz!T63&gt;0,Matriz!U57="")=TRUE,2,
      IF(AND(Matriz!C57=Contadores!F$1,Matriz!U57&lt;&gt;"")=TRUE,3,0)
   )
)</f>
        <v>0</v>
      </c>
      <c r="G7">
        <f ca="1">+IF(AND(Matriz!C57=Contadores!G$1,TODAY()-Matriz!T63&lt;=0,Matriz!U57="")=TRUE,1,
   IF(AND(Matriz!C57=Contadores!G$1,TODAY()-Matriz!T63&gt;0,Matriz!U57="")=TRUE,2,
      IF(AND(Matriz!C57=Contadores!G$1,Matriz!U57&lt;&gt;"")=TRUE,3,0)
   )
)</f>
        <v>0</v>
      </c>
      <c r="H7">
        <f ca="1">+IF(AND(Matriz!C57=Contadores!H$1,TODAY()-Matriz!T63&lt;=0,Matriz!U57="")=TRUE,1,
   IF(AND(Matriz!C57=Contadores!H$1,TODAY()-Matriz!T63&gt;0,Matriz!U57="")=TRUE,2,
      IF(AND(Matriz!C57=Contadores!H$1,Matriz!U57&lt;&gt;"")=TRUE,3,0)
   )
)</f>
        <v>0</v>
      </c>
      <c r="I7">
        <f ca="1">+IF(AND(Matriz!C57=Contadores!I$1,TODAY()-Matriz!T63&lt;=0,Matriz!U57="")=TRUE,1,
   IF(AND(Matriz!C57=Contadores!I$1,TODAY()-Matriz!T63&gt;0,Matriz!U57="")=TRUE,2,
      IF(AND(Matriz!C57=Contadores!I$1,Matriz!U57&lt;&gt;"")=TRUE,3,0)
   )
)</f>
        <v>0</v>
      </c>
      <c r="J7">
        <f ca="1">+IF(AND(Matriz!C57=Contadores!J$1,TODAY()-Matriz!T63&lt;=0,Matriz!U57="")=TRUE,1,
   IF(AND(Matriz!C57=Contadores!J$1,TODAY()-Matriz!T63&gt;0,Matriz!U57="")=TRUE,2,
      IF(AND(Matriz!C57=Contadores!J$1,Matriz!U57&lt;&gt;"")=TRUE,3,0)
   )
)</f>
        <v>0</v>
      </c>
      <c r="K7">
        <f ca="1">+IF(AND(Matriz!C57=Contadores!K$1,TODAY()-Matriz!T63&lt;=0,Matriz!U57="")=TRUE,1,
   IF(AND(Matriz!C57=Contadores!K$1,TODAY()-Matriz!T63&gt;0,Matriz!U57="")=TRUE,2,
      IF(AND(Matriz!C57=Contadores!K$1,Matriz!U57&lt;&gt;"")=TRUE,3,0)
   )
)</f>
        <v>0</v>
      </c>
      <c r="L7" s="24"/>
      <c r="M7" s="24"/>
      <c r="N7" s="30" t="s">
        <v>34</v>
      </c>
      <c r="O7" s="27">
        <f ca="1">+Matriz!H28</f>
        <v>23</v>
      </c>
      <c r="P7" s="27">
        <f ca="1">+Matriz!J28</f>
        <v>0</v>
      </c>
      <c r="Q7" s="27">
        <f ca="1">+Matriz!L28</f>
        <v>0</v>
      </c>
      <c r="R7" s="28">
        <f t="shared" ca="1" si="0"/>
        <v>1</v>
      </c>
      <c r="S7" s="28">
        <f t="shared" ca="1" si="1"/>
        <v>0</v>
      </c>
      <c r="T7" s="28">
        <f t="shared" ca="1" si="2"/>
        <v>0</v>
      </c>
      <c r="U7" s="28">
        <f t="shared" ca="1" si="3"/>
        <v>1</v>
      </c>
      <c r="V7" s="28" t="e">
        <f t="shared" ca="1" si="4"/>
        <v>#N/A</v>
      </c>
      <c r="W7" s="28" t="e">
        <f t="shared" ca="1" si="5"/>
        <v>#N/A</v>
      </c>
      <c r="X7" s="30"/>
    </row>
    <row r="8" spans="1:24" x14ac:dyDescent="0.25">
      <c r="A8">
        <v>7</v>
      </c>
      <c r="B8">
        <f ca="1">+IF(AND(Matriz!C58=Contadores!B$1,TODAY()-Matriz!T58&lt;=0,Matriz!U58="")=TRUE,1,
   IF(AND(Matriz!C58=Contadores!B$1,TODAY()-Matriz!T58&gt;0,Matriz!U58="")=TRUE,2,
      IF(AND(Matriz!C58=Contadores!B$1,Matriz!U58&lt;&gt;"")=TRUE,3,0)
   )
)</f>
        <v>0</v>
      </c>
      <c r="C8">
        <f ca="1">+IF(AND(Matriz!C58=Contadores!C$1,TODAY()-Matriz!T58&lt;=0,Matriz!U58="")=TRUE,1,
   IF(AND(Matriz!C58=Contadores!C$1,TODAY()-Matriz!T58&gt;0,Matriz!U58="")=TRUE,2,
      IF(AND(Matriz!C58=Contadores!C$1,Matriz!U58&lt;&gt;"")=TRUE,3,0)
   )
)</f>
        <v>1</v>
      </c>
      <c r="D8">
        <f ca="1">+IF(AND(Matriz!C58=Contadores!D$1,TODAY()-Matriz!T58&lt;=0,Matriz!U58="")=TRUE,1,
   IF(AND(Matriz!C58=Contadores!D$1,TODAY()-Matriz!T58&gt;0,Matriz!U58="")=TRUE,2,
      IF(AND(Matriz!C58=Contadores!D$1,Matriz!U58&lt;&gt;"")=TRUE,3,0)
   )
)</f>
        <v>0</v>
      </c>
      <c r="E8">
        <f ca="1">+IF(AND(Matriz!C58=Contadores!E$1,TODAY()-Matriz!T58&lt;=0,Matriz!U58="")=TRUE,1,
   IF(AND(Matriz!C58=Contadores!E$1,TODAY()-Matriz!T58&gt;0,Matriz!U58="")=TRUE,2,
      IF(AND(Matriz!C58=Contadores!E$1,Matriz!U58&lt;&gt;"")=TRUE,3,0)
   )
)</f>
        <v>0</v>
      </c>
      <c r="F8">
        <f ca="1">+IF(AND(Matriz!C58=Contadores!F$1,TODAY()-Matriz!T58&lt;=0,Matriz!U58="")=TRUE,1,
   IF(AND(Matriz!C58=Contadores!F$1,TODAY()-Matriz!T58&gt;0,Matriz!U58="")=TRUE,2,
      IF(AND(Matriz!C58=Contadores!F$1,Matriz!U58&lt;&gt;"")=TRUE,3,0)
   )
)</f>
        <v>0</v>
      </c>
      <c r="G8">
        <f ca="1">+IF(AND(Matriz!C58=Contadores!G$1,TODAY()-Matriz!T58&lt;=0,Matriz!U58="")=TRUE,1,
   IF(AND(Matriz!C58=Contadores!G$1,TODAY()-Matriz!T58&gt;0,Matriz!U58="")=TRUE,2,
      IF(AND(Matriz!C58=Contadores!G$1,Matriz!U58&lt;&gt;"")=TRUE,3,0)
   )
)</f>
        <v>0</v>
      </c>
      <c r="H8">
        <f ca="1">+IF(AND(Matriz!C58=Contadores!H$1,TODAY()-Matriz!T58&lt;=0,Matriz!U58="")=TRUE,1,
   IF(AND(Matriz!C58=Contadores!H$1,TODAY()-Matriz!T58&gt;0,Matriz!U58="")=TRUE,2,
      IF(AND(Matriz!C58=Contadores!H$1,Matriz!U58&lt;&gt;"")=TRUE,3,0)
   )
)</f>
        <v>0</v>
      </c>
      <c r="I8">
        <f ca="1">+IF(AND(Matriz!C58=Contadores!I$1,TODAY()-Matriz!T58&lt;=0,Matriz!U58="")=TRUE,1,
   IF(AND(Matriz!C58=Contadores!I$1,TODAY()-Matriz!T58&gt;0,Matriz!U58="")=TRUE,2,
      IF(AND(Matriz!C58=Contadores!I$1,Matriz!U58&lt;&gt;"")=TRUE,3,0)
   )
)</f>
        <v>0</v>
      </c>
      <c r="J8">
        <f ca="1">+IF(AND(Matriz!C58=Contadores!J$1,TODAY()-Matriz!T58&lt;=0,Matriz!U58="")=TRUE,1,
   IF(AND(Matriz!C58=Contadores!J$1,TODAY()-Matriz!T58&gt;0,Matriz!U58="")=TRUE,2,
      IF(AND(Matriz!C58=Contadores!J$1,Matriz!U58&lt;&gt;"")=TRUE,3,0)
   )
)</f>
        <v>0</v>
      </c>
      <c r="K8">
        <f ca="1">+IF(AND(Matriz!C58=Contadores!K$1,TODAY()-Matriz!T58&lt;=0,Matriz!U58="")=TRUE,1,
   IF(AND(Matriz!C58=Contadores!K$1,TODAY()-Matriz!T58&gt;0,Matriz!U58="")=TRUE,2,
      IF(AND(Matriz!C58=Contadores!K$1,Matriz!U58&lt;&gt;"")=TRUE,3,0)
   )
)</f>
        <v>0</v>
      </c>
      <c r="L8" s="24"/>
      <c r="M8" s="24"/>
      <c r="N8" s="30" t="s">
        <v>35</v>
      </c>
      <c r="O8" s="27">
        <f ca="1">+Matriz!H30</f>
        <v>4</v>
      </c>
      <c r="P8" s="27">
        <f ca="1">+Matriz!J30</f>
        <v>3</v>
      </c>
      <c r="Q8" s="27">
        <f ca="1">+Matriz!L30</f>
        <v>0</v>
      </c>
      <c r="R8" s="28">
        <f t="shared" ca="1" si="0"/>
        <v>0.5714285714285714</v>
      </c>
      <c r="S8" s="28">
        <f t="shared" ca="1" si="1"/>
        <v>0.42857142857142855</v>
      </c>
      <c r="T8" s="28">
        <f t="shared" ca="1" si="2"/>
        <v>0</v>
      </c>
      <c r="U8" s="28">
        <f t="shared" ca="1" si="3"/>
        <v>0.5714285714285714</v>
      </c>
      <c r="V8" s="28">
        <f t="shared" ca="1" si="4"/>
        <v>0.42857142857142855</v>
      </c>
      <c r="W8" s="28" t="e">
        <f t="shared" ca="1" si="5"/>
        <v>#N/A</v>
      </c>
      <c r="X8" s="30"/>
    </row>
    <row r="9" spans="1:24" x14ac:dyDescent="0.25">
      <c r="A9">
        <v>8</v>
      </c>
      <c r="B9">
        <f ca="1">+IF(AND(Matriz!C62=Contadores!B$1,TODAY()-Matriz!T62&lt;=0,Matriz!U62="")=TRUE,1,
   IF(AND(Matriz!C62=Contadores!B$1,TODAY()-Matriz!T62&gt;0,Matriz!U62="")=TRUE,2,
      IF(AND(Matriz!C62=Contadores!B$1,Matriz!U62&lt;&gt;"")=TRUE,3,0)
   )
)</f>
        <v>0</v>
      </c>
      <c r="C9">
        <f ca="1">+IF(AND(Matriz!C62=Contadores!C$1,TODAY()-Matriz!T62&lt;=0,Matriz!U62="")=TRUE,1,
   IF(AND(Matriz!C62=Contadores!C$1,TODAY()-Matriz!T62&gt;0,Matriz!U62="")=TRUE,2,
      IF(AND(Matriz!C62=Contadores!C$1,Matriz!U62&lt;&gt;"")=TRUE,3,0)
   )
)</f>
        <v>1</v>
      </c>
      <c r="D9">
        <f ca="1">+IF(AND(Matriz!C62=Contadores!D$1,TODAY()-Matriz!T62&lt;=0,Matriz!U62="")=TRUE,1,
   IF(AND(Matriz!C62=Contadores!D$1,TODAY()-Matriz!T62&gt;0,Matriz!U62="")=TRUE,2,
      IF(AND(Matriz!C62=Contadores!D$1,Matriz!U62&lt;&gt;"")=TRUE,3,0)
   )
)</f>
        <v>0</v>
      </c>
      <c r="E9">
        <f ca="1">+IF(AND(Matriz!C62=Contadores!E$1,TODAY()-Matriz!T62&lt;=0,Matriz!U62="")=TRUE,1,
   IF(AND(Matriz!C62=Contadores!E$1,TODAY()-Matriz!T62&gt;0,Matriz!U62="")=TRUE,2,
      IF(AND(Matriz!C62=Contadores!E$1,Matriz!U62&lt;&gt;"")=TRUE,3,0)
   )
)</f>
        <v>0</v>
      </c>
      <c r="F9">
        <f ca="1">+IF(AND(Matriz!C62=Contadores!F$1,TODAY()-Matriz!T62&lt;=0,Matriz!U62="")=TRUE,1,
   IF(AND(Matriz!C62=Contadores!F$1,TODAY()-Matriz!T62&gt;0,Matriz!U62="")=TRUE,2,
      IF(AND(Matriz!C62=Contadores!F$1,Matriz!U62&lt;&gt;"")=TRUE,3,0)
   )
)</f>
        <v>0</v>
      </c>
      <c r="G9">
        <f ca="1">+IF(AND(Matriz!C62=Contadores!G$1,TODAY()-Matriz!T62&lt;=0,Matriz!U62="")=TRUE,1,
   IF(AND(Matriz!C62=Contadores!G$1,TODAY()-Matriz!T62&gt;0,Matriz!U62="")=TRUE,2,
      IF(AND(Matriz!C62=Contadores!G$1,Matriz!U62&lt;&gt;"")=TRUE,3,0)
   )
)</f>
        <v>0</v>
      </c>
      <c r="H9">
        <f ca="1">+IF(AND(Matriz!C62=Contadores!H$1,TODAY()-Matriz!T62&lt;=0,Matriz!U62="")=TRUE,1,
   IF(AND(Matriz!C62=Contadores!H$1,TODAY()-Matriz!T62&gt;0,Matriz!U62="")=TRUE,2,
      IF(AND(Matriz!C62=Contadores!H$1,Matriz!U62&lt;&gt;"")=TRUE,3,0)
   )
)</f>
        <v>0</v>
      </c>
      <c r="I9">
        <f ca="1">+IF(AND(Matriz!C62=Contadores!I$1,TODAY()-Matriz!T62&lt;=0,Matriz!U62="")=TRUE,1,
   IF(AND(Matriz!C62=Contadores!I$1,TODAY()-Matriz!T62&gt;0,Matriz!U62="")=TRUE,2,
      IF(AND(Matriz!C62=Contadores!I$1,Matriz!U62&lt;&gt;"")=TRUE,3,0)
   )
)</f>
        <v>0</v>
      </c>
      <c r="J9">
        <f ca="1">+IF(AND(Matriz!C62=Contadores!J$1,TODAY()-Matriz!T62&lt;=0,Matriz!U62="")=TRUE,1,
   IF(AND(Matriz!C62=Contadores!J$1,TODAY()-Matriz!T62&gt;0,Matriz!U62="")=TRUE,2,
      IF(AND(Matriz!C62=Contadores!J$1,Matriz!U62&lt;&gt;"")=TRUE,3,0)
   )
)</f>
        <v>0</v>
      </c>
      <c r="K9">
        <f ca="1">+IF(AND(Matriz!C62=Contadores!K$1,TODAY()-Matriz!T62&lt;=0,Matriz!U62="")=TRUE,1,
   IF(AND(Matriz!C62=Contadores!K$1,TODAY()-Matriz!T62&gt;0,Matriz!U62="")=TRUE,2,
      IF(AND(Matriz!C62=Contadores!K$1,Matriz!U62&lt;&gt;"")=TRUE,3,0)
   )
)</f>
        <v>0</v>
      </c>
      <c r="L9" s="24"/>
      <c r="M9" s="24"/>
      <c r="N9" s="30" t="s">
        <v>37</v>
      </c>
      <c r="O9" s="27">
        <f ca="1">+Matriz!H32</f>
        <v>9</v>
      </c>
      <c r="P9" s="27">
        <f ca="1">+Matriz!J32</f>
        <v>0</v>
      </c>
      <c r="Q9" s="27">
        <f ca="1">+Matriz!L32</f>
        <v>0</v>
      </c>
      <c r="R9" s="28">
        <f t="shared" ca="1" si="0"/>
        <v>1</v>
      </c>
      <c r="S9" s="28">
        <f t="shared" ca="1" si="1"/>
        <v>0</v>
      </c>
      <c r="T9" s="28">
        <f t="shared" ca="1" si="2"/>
        <v>0</v>
      </c>
      <c r="U9" s="28">
        <f t="shared" ca="1" si="3"/>
        <v>1</v>
      </c>
      <c r="V9" s="28" t="e">
        <f t="shared" ca="1" si="4"/>
        <v>#N/A</v>
      </c>
      <c r="W9" s="28" t="e">
        <f t="shared" ca="1" si="5"/>
        <v>#N/A</v>
      </c>
      <c r="X9" s="30"/>
    </row>
    <row r="10" spans="1:24" x14ac:dyDescent="0.25">
      <c r="A10">
        <v>9</v>
      </c>
      <c r="B10" t="e">
        <f ca="1">+IF(AND(Matriz!C63=Contadores!B$1,TODAY()-Matriz!#REF!&lt;=0,Matriz!U63="")=TRUE,1,
   IF(AND(Matriz!C63=Contadores!B$1,TODAY()-Matriz!#REF!&gt;0,Matriz!U63="")=TRUE,2,
      IF(AND(Matriz!C63=Contadores!B$1,Matriz!U63&lt;&gt;"")=TRUE,3,0)
   )
)</f>
        <v>#REF!</v>
      </c>
      <c r="C10" t="e">
        <f ca="1">+IF(AND(Matriz!C63=Contadores!C$1,TODAY()-Matriz!#REF!&lt;=0,Matriz!U63="")=TRUE,1,
   IF(AND(Matriz!C63=Contadores!C$1,TODAY()-Matriz!#REF!&gt;0,Matriz!U63="")=TRUE,2,
      IF(AND(Matriz!C63=Contadores!C$1,Matriz!U63&lt;&gt;"")=TRUE,3,0)
   )
)</f>
        <v>#REF!</v>
      </c>
      <c r="D10" t="e">
        <f ca="1">+IF(AND(Matriz!C63=Contadores!D$1,TODAY()-Matriz!#REF!&lt;=0,Matriz!U63="")=TRUE,1,
   IF(AND(Matriz!C63=Contadores!D$1,TODAY()-Matriz!#REF!&gt;0,Matriz!U63="")=TRUE,2,
      IF(AND(Matriz!C63=Contadores!D$1,Matriz!U63&lt;&gt;"")=TRUE,3,0)
   )
)</f>
        <v>#REF!</v>
      </c>
      <c r="E10" t="e">
        <f ca="1">+IF(AND(Matriz!C63=Contadores!E$1,TODAY()-Matriz!#REF!&lt;=0,Matriz!U63="")=TRUE,1,
   IF(AND(Matriz!C63=Contadores!E$1,TODAY()-Matriz!#REF!&gt;0,Matriz!U63="")=TRUE,2,
      IF(AND(Matriz!C63=Contadores!E$1,Matriz!U63&lt;&gt;"")=TRUE,3,0)
   )
)</f>
        <v>#REF!</v>
      </c>
      <c r="F10" t="e">
        <f ca="1">+IF(AND(Matriz!C63=Contadores!F$1,TODAY()-Matriz!#REF!&lt;=0,Matriz!U63="")=TRUE,1,
   IF(AND(Matriz!C63=Contadores!F$1,TODAY()-Matriz!#REF!&gt;0,Matriz!U63="")=TRUE,2,
      IF(AND(Matriz!C63=Contadores!F$1,Matriz!U63&lt;&gt;"")=TRUE,3,0)
   )
)</f>
        <v>#REF!</v>
      </c>
      <c r="G10" t="e">
        <f ca="1">+IF(AND(Matriz!C63=Contadores!G$1,TODAY()-Matriz!#REF!&lt;=0,Matriz!U63="")=TRUE,1,
   IF(AND(Matriz!C63=Contadores!G$1,TODAY()-Matriz!#REF!&gt;0,Matriz!U63="")=TRUE,2,
      IF(AND(Matriz!C63=Contadores!G$1,Matriz!U63&lt;&gt;"")=TRUE,3,0)
   )
)</f>
        <v>#REF!</v>
      </c>
      <c r="H10" t="e">
        <f ca="1">+IF(AND(Matriz!C63=Contadores!H$1,TODAY()-Matriz!#REF!&lt;=0,Matriz!U63="")=TRUE,1,
   IF(AND(Matriz!C63=Contadores!H$1,TODAY()-Matriz!#REF!&gt;0,Matriz!U63="")=TRUE,2,
      IF(AND(Matriz!C63=Contadores!H$1,Matriz!U63&lt;&gt;"")=TRUE,3,0)
   )
)</f>
        <v>#REF!</v>
      </c>
      <c r="I10" t="e">
        <f ca="1">+IF(AND(Matriz!C63=Contadores!I$1,TODAY()-Matriz!#REF!&lt;=0,Matriz!U63="")=TRUE,1,
   IF(AND(Matriz!C63=Contadores!I$1,TODAY()-Matriz!#REF!&gt;0,Matriz!U63="")=TRUE,2,
      IF(AND(Matriz!C63=Contadores!I$1,Matriz!U63&lt;&gt;"")=TRUE,3,0)
   )
)</f>
        <v>#REF!</v>
      </c>
      <c r="J10" t="e">
        <f ca="1">+IF(AND(Matriz!C63=Contadores!J$1,TODAY()-Matriz!#REF!&lt;=0,Matriz!U63="")=TRUE,1,
   IF(AND(Matriz!C63=Contadores!J$1,TODAY()-Matriz!#REF!&gt;0,Matriz!U63="")=TRUE,2,
      IF(AND(Matriz!C63=Contadores!J$1,Matriz!U63&lt;&gt;"")=TRUE,3,0)
   )
)</f>
        <v>#REF!</v>
      </c>
      <c r="K10" t="e">
        <f ca="1">+IF(AND(Matriz!C63=Contadores!K$1,TODAY()-Matriz!#REF!&lt;=0,Matriz!U63="")=TRUE,1,
   IF(AND(Matriz!C63=Contadores!K$1,TODAY()-Matriz!#REF!&gt;0,Matriz!U63="")=TRUE,2,
      IF(AND(Matriz!C63=Contadores!K$1,Matriz!U63&lt;&gt;"")=TRUE,3,0)
   )
)</f>
        <v>#REF!</v>
      </c>
      <c r="N10" s="30" t="s">
        <v>195</v>
      </c>
      <c r="O10" s="27">
        <f ca="1">+Matriz!H34</f>
        <v>2</v>
      </c>
      <c r="P10" s="27">
        <f ca="1">+Matriz!J34</f>
        <v>0</v>
      </c>
      <c r="Q10" s="27">
        <f ca="1">+Matriz!L34</f>
        <v>0</v>
      </c>
      <c r="R10" s="28">
        <f t="shared" ca="1" si="0"/>
        <v>1</v>
      </c>
      <c r="S10" s="28">
        <f t="shared" ca="1" si="1"/>
        <v>0</v>
      </c>
      <c r="T10" s="28">
        <f t="shared" ca="1" si="2"/>
        <v>0</v>
      </c>
      <c r="U10" s="28">
        <f t="shared" ca="1" si="3"/>
        <v>1</v>
      </c>
      <c r="V10" s="28" t="e">
        <f t="shared" ca="1" si="4"/>
        <v>#N/A</v>
      </c>
      <c r="W10" s="28" t="e">
        <f t="shared" ca="1" si="5"/>
        <v>#N/A</v>
      </c>
      <c r="X10" s="30"/>
    </row>
    <row r="11" spans="1:24" x14ac:dyDescent="0.25">
      <c r="A11">
        <v>10</v>
      </c>
      <c r="B11">
        <f ca="1">+IF(AND(Matriz!C64=Contadores!B$1,TODAY()-Matriz!T64&lt;=0,Matriz!U64="")=TRUE,1,
   IF(AND(Matriz!C64=Contadores!B$1,TODAY()-Matriz!T64&gt;0,Matriz!U64="")=TRUE,2,
      IF(AND(Matriz!C64=Contadores!B$1,Matriz!U64&lt;&gt;"")=TRUE,3,0)
   )
)</f>
        <v>0</v>
      </c>
      <c r="C11">
        <f ca="1">+IF(AND(Matriz!C64=Contadores!C$1,TODAY()-Matriz!T64&lt;=0,Matriz!U64="")=TRUE,1,
   IF(AND(Matriz!C64=Contadores!C$1,TODAY()-Matriz!T64&gt;0,Matriz!U64="")=TRUE,2,
      IF(AND(Matriz!C64=Contadores!C$1,Matriz!U64&lt;&gt;"")=TRUE,3,0)
   )
)</f>
        <v>0</v>
      </c>
      <c r="D11">
        <f ca="1">+IF(AND(Matriz!C64=Contadores!D$1,TODAY()-Matriz!T64&lt;=0,Matriz!U64="")=TRUE,1,
   IF(AND(Matriz!C64=Contadores!D$1,TODAY()-Matriz!T64&gt;0,Matriz!U64="")=TRUE,2,
      IF(AND(Matriz!C64=Contadores!D$1,Matriz!U64&lt;&gt;"")=TRUE,3,0)
   )
)</f>
        <v>1</v>
      </c>
      <c r="E11">
        <f ca="1">+IF(AND(Matriz!C64=Contadores!E$1,TODAY()-Matriz!T64&lt;=0,Matriz!U64="")=TRUE,1,
   IF(AND(Matriz!C64=Contadores!E$1,TODAY()-Matriz!T64&gt;0,Matriz!U64="")=TRUE,2,
      IF(AND(Matriz!C64=Contadores!E$1,Matriz!U64&lt;&gt;"")=TRUE,3,0)
   )
)</f>
        <v>0</v>
      </c>
      <c r="F11">
        <f ca="1">+IF(AND(Matriz!C64=Contadores!F$1,TODAY()-Matriz!T64&lt;=0,Matriz!U64="")=TRUE,1,
   IF(AND(Matriz!C64=Contadores!F$1,TODAY()-Matriz!T64&gt;0,Matriz!U64="")=TRUE,2,
      IF(AND(Matriz!C64=Contadores!F$1,Matriz!U64&lt;&gt;"")=TRUE,3,0)
   )
)</f>
        <v>0</v>
      </c>
      <c r="G11">
        <f ca="1">+IF(AND(Matriz!C64=Contadores!G$1,TODAY()-Matriz!T64&lt;=0,Matriz!U64="")=TRUE,1,
   IF(AND(Matriz!C64=Contadores!G$1,TODAY()-Matriz!T64&gt;0,Matriz!U64="")=TRUE,2,
      IF(AND(Matriz!C64=Contadores!G$1,Matriz!U64&lt;&gt;"")=TRUE,3,0)
   )
)</f>
        <v>0</v>
      </c>
      <c r="H11">
        <f ca="1">+IF(AND(Matriz!C64=Contadores!H$1,TODAY()-Matriz!T64&lt;=0,Matriz!U64="")=TRUE,1,
   IF(AND(Matriz!C64=Contadores!H$1,TODAY()-Matriz!T64&gt;0,Matriz!U64="")=TRUE,2,
      IF(AND(Matriz!C64=Contadores!H$1,Matriz!U64&lt;&gt;"")=TRUE,3,0)
   )
)</f>
        <v>0</v>
      </c>
      <c r="I11">
        <f ca="1">+IF(AND(Matriz!C64=Contadores!I$1,TODAY()-Matriz!T64&lt;=0,Matriz!U64="")=TRUE,1,
   IF(AND(Matriz!C64=Contadores!I$1,TODAY()-Matriz!T64&gt;0,Matriz!U64="")=TRUE,2,
      IF(AND(Matriz!C64=Contadores!I$1,Matriz!U64&lt;&gt;"")=TRUE,3,0)
   )
)</f>
        <v>0</v>
      </c>
      <c r="J11">
        <f ca="1">+IF(AND(Matriz!C64=Contadores!J$1,TODAY()-Matriz!T64&lt;=0,Matriz!U64="")=TRUE,1,
   IF(AND(Matriz!C64=Contadores!J$1,TODAY()-Matriz!T64&gt;0,Matriz!U64="")=TRUE,2,
      IF(AND(Matriz!C64=Contadores!J$1,Matriz!U64&lt;&gt;"")=TRUE,3,0)
   )
)</f>
        <v>0</v>
      </c>
      <c r="K11">
        <f ca="1">+IF(AND(Matriz!C64=Contadores!K$1,TODAY()-Matriz!T64&lt;=0,Matriz!U64="")=TRUE,1,
   IF(AND(Matriz!C64=Contadores!K$1,TODAY()-Matriz!T64&gt;0,Matriz!U64="")=TRUE,2,
      IF(AND(Matriz!C64=Contadores!K$1,Matriz!U64&lt;&gt;"")=TRUE,3,0)
   )
)</f>
        <v>0</v>
      </c>
      <c r="N11" s="30" t="s">
        <v>124</v>
      </c>
      <c r="O11" s="27">
        <f ca="1">+Matriz!H36</f>
        <v>2</v>
      </c>
      <c r="P11" s="27">
        <f ca="1">+Matriz!J36</f>
        <v>0</v>
      </c>
      <c r="Q11" s="27">
        <f ca="1">+Matriz!L36</f>
        <v>0</v>
      </c>
      <c r="R11" s="28">
        <f t="shared" ca="1" si="0"/>
        <v>1</v>
      </c>
      <c r="S11" s="28">
        <f t="shared" ca="1" si="1"/>
        <v>0</v>
      </c>
      <c r="T11" s="28">
        <f t="shared" ca="1" si="2"/>
        <v>0</v>
      </c>
      <c r="U11" s="28">
        <f t="shared" ca="1" si="3"/>
        <v>1</v>
      </c>
      <c r="V11" s="28" t="e">
        <f t="shared" ca="1" si="4"/>
        <v>#N/A</v>
      </c>
      <c r="W11" s="28" t="e">
        <f t="shared" ca="1" si="5"/>
        <v>#N/A</v>
      </c>
      <c r="X11" s="30"/>
    </row>
    <row r="12" spans="1:24" x14ac:dyDescent="0.25">
      <c r="A12">
        <v>11</v>
      </c>
      <c r="B12">
        <f ca="1">+IF(AND(Matriz!C65=Contadores!B$1,TODAY()-Matriz!T65&lt;=0,Matriz!U65="")=TRUE,1,
   IF(AND(Matriz!C65=Contadores!B$1,TODAY()-Matriz!T65&gt;0,Matriz!U65="")=TRUE,2,
      IF(AND(Matriz!C65=Contadores!B$1,Matriz!U65&lt;&gt;"")=TRUE,3,0)
   )
)</f>
        <v>0</v>
      </c>
      <c r="C12">
        <f ca="1">+IF(AND(Matriz!C65=Contadores!C$1,TODAY()-Matriz!T65&lt;=0,Matriz!U65="")=TRUE,1,
   IF(AND(Matriz!C65=Contadores!C$1,TODAY()-Matriz!T65&gt;0,Matriz!U65="")=TRUE,2,
      IF(AND(Matriz!C65=Contadores!C$1,Matriz!U65&lt;&gt;"")=TRUE,3,0)
   )
)</f>
        <v>0</v>
      </c>
      <c r="D12">
        <f ca="1">+IF(AND(Matriz!C65=Contadores!D$1,TODAY()-Matriz!T65&lt;=0,Matriz!U65="")=TRUE,1,
   IF(AND(Matriz!C65=Contadores!D$1,TODAY()-Matriz!T65&gt;0,Matriz!U65="")=TRUE,2,
      IF(AND(Matriz!C65=Contadores!D$1,Matriz!U65&lt;&gt;"")=TRUE,3,0)
   )
)</f>
        <v>1</v>
      </c>
      <c r="E12">
        <f ca="1">+IF(AND(Matriz!C65=Contadores!E$1,TODAY()-Matriz!T65&lt;=0,Matriz!U65="")=TRUE,1,
   IF(AND(Matriz!C65=Contadores!E$1,TODAY()-Matriz!T65&gt;0,Matriz!U65="")=TRUE,2,
      IF(AND(Matriz!C65=Contadores!E$1,Matriz!U65&lt;&gt;"")=TRUE,3,0)
   )
)</f>
        <v>0</v>
      </c>
      <c r="F12">
        <f ca="1">+IF(AND(Matriz!C65=Contadores!F$1,TODAY()-Matriz!T65&lt;=0,Matriz!U65="")=TRUE,1,
   IF(AND(Matriz!C65=Contadores!F$1,TODAY()-Matriz!T65&gt;0,Matriz!U65="")=TRUE,2,
      IF(AND(Matriz!C65=Contadores!F$1,Matriz!U65&lt;&gt;"")=TRUE,3,0)
   )
)</f>
        <v>0</v>
      </c>
      <c r="G12">
        <f ca="1">+IF(AND(Matriz!C65=Contadores!G$1,TODAY()-Matriz!T65&lt;=0,Matriz!U65="")=TRUE,1,
   IF(AND(Matriz!C65=Contadores!G$1,TODAY()-Matriz!T65&gt;0,Matriz!U65="")=TRUE,2,
      IF(AND(Matriz!C65=Contadores!G$1,Matriz!U65&lt;&gt;"")=TRUE,3,0)
   )
)</f>
        <v>0</v>
      </c>
      <c r="H12">
        <f ca="1">+IF(AND(Matriz!C65=Contadores!H$1,TODAY()-Matriz!T65&lt;=0,Matriz!U65="")=TRUE,1,
   IF(AND(Matriz!C65=Contadores!H$1,TODAY()-Matriz!T65&gt;0,Matriz!U65="")=TRUE,2,
      IF(AND(Matriz!C65=Contadores!H$1,Matriz!U65&lt;&gt;"")=TRUE,3,0)
   )
)</f>
        <v>0</v>
      </c>
      <c r="I12">
        <f ca="1">+IF(AND(Matriz!C65=Contadores!I$1,TODAY()-Matriz!T65&lt;=0,Matriz!U65="")=TRUE,1,
   IF(AND(Matriz!C65=Contadores!I$1,TODAY()-Matriz!T65&gt;0,Matriz!U65="")=TRUE,2,
      IF(AND(Matriz!C65=Contadores!I$1,Matriz!U65&lt;&gt;"")=TRUE,3,0)
   )
)</f>
        <v>0</v>
      </c>
      <c r="J12">
        <f ca="1">+IF(AND(Matriz!C65=Contadores!J$1,TODAY()-Matriz!T65&lt;=0,Matriz!U65="")=TRUE,1,
   IF(AND(Matriz!C65=Contadores!J$1,TODAY()-Matriz!T65&gt;0,Matriz!U65="")=TRUE,2,
      IF(AND(Matriz!C65=Contadores!J$1,Matriz!U65&lt;&gt;"")=TRUE,3,0)
   )
)</f>
        <v>0</v>
      </c>
      <c r="K12">
        <f ca="1">+IF(AND(Matriz!C65=Contadores!K$1,TODAY()-Matriz!T65&lt;=0,Matriz!U65="")=TRUE,1,
   IF(AND(Matriz!C65=Contadores!K$1,TODAY()-Matriz!T65&gt;0,Matriz!U65="")=TRUE,2,
      IF(AND(Matriz!C65=Contadores!K$1,Matriz!U65&lt;&gt;"")=TRUE,3,0)
   )
)</f>
        <v>0</v>
      </c>
      <c r="N12" s="30" t="s">
        <v>123</v>
      </c>
      <c r="O12" s="27">
        <f ca="1">+Matriz!H38</f>
        <v>4</v>
      </c>
      <c r="P12" s="27">
        <f ca="1">+Matriz!J38</f>
        <v>0</v>
      </c>
      <c r="Q12" s="27">
        <f ca="1">+Matriz!L38</f>
        <v>0</v>
      </c>
      <c r="R12" s="28">
        <f t="shared" ca="1" si="0"/>
        <v>1</v>
      </c>
      <c r="S12" s="28">
        <f t="shared" ca="1" si="1"/>
        <v>0</v>
      </c>
      <c r="T12" s="28">
        <f t="shared" ca="1" si="2"/>
        <v>0</v>
      </c>
      <c r="U12" s="28">
        <f t="shared" ca="1" si="3"/>
        <v>1</v>
      </c>
      <c r="V12" s="28" t="e">
        <f t="shared" ca="1" si="4"/>
        <v>#N/A</v>
      </c>
      <c r="W12" s="28" t="e">
        <f t="shared" ca="1" si="5"/>
        <v>#N/A</v>
      </c>
    </row>
    <row r="13" spans="1:24" x14ac:dyDescent="0.25">
      <c r="A13">
        <v>12</v>
      </c>
      <c r="B13" t="e">
        <f ca="1">+IF(AND(Matriz!#REF!=Contadores!B$1,TODAY()-Matriz!#REF!&lt;=0,Matriz!#REF!="")=TRUE,1,
   IF(AND(Matriz!#REF!=Contadores!B$1,TODAY()-Matriz!#REF!&gt;0,Matriz!#REF!="")=TRUE,2,
      IF(AND(Matriz!#REF!=Contadores!B$1,Matriz!#REF!&lt;&gt;"")=TRUE,3,0)
   )
)</f>
        <v>#REF!</v>
      </c>
      <c r="C13" t="e">
        <f ca="1">+IF(AND(Matriz!#REF!=Contadores!C$1,TODAY()-Matriz!#REF!&lt;=0,Matriz!#REF!="")=TRUE,1,
   IF(AND(Matriz!#REF!=Contadores!C$1,TODAY()-Matriz!#REF!&gt;0,Matriz!#REF!="")=TRUE,2,
      IF(AND(Matriz!#REF!=Contadores!C$1,Matriz!#REF!&lt;&gt;"")=TRUE,3,0)
   )
)</f>
        <v>#REF!</v>
      </c>
      <c r="D13" t="e">
        <f ca="1">+IF(AND(Matriz!#REF!=Contadores!D$1,TODAY()-Matriz!#REF!&lt;=0,Matriz!#REF!="")=TRUE,1,
   IF(AND(Matriz!#REF!=Contadores!D$1,TODAY()-Matriz!#REF!&gt;0,Matriz!#REF!="")=TRUE,2,
      IF(AND(Matriz!#REF!=Contadores!D$1,Matriz!#REF!&lt;&gt;"")=TRUE,3,0)
   )
)</f>
        <v>#REF!</v>
      </c>
      <c r="E13" t="e">
        <f ca="1">+IF(AND(Matriz!#REF!=Contadores!E$1,TODAY()-Matriz!#REF!&lt;=0,Matriz!#REF!="")=TRUE,1,
   IF(AND(Matriz!#REF!=Contadores!E$1,TODAY()-Matriz!#REF!&gt;0,Matriz!#REF!="")=TRUE,2,
      IF(AND(Matriz!#REF!=Contadores!E$1,Matriz!#REF!&lt;&gt;"")=TRUE,3,0)
   )
)</f>
        <v>#REF!</v>
      </c>
      <c r="F13" t="e">
        <f ca="1">+IF(AND(Matriz!#REF!=Contadores!F$1,TODAY()-Matriz!#REF!&lt;=0,Matriz!#REF!="")=TRUE,1,
   IF(AND(Matriz!#REF!=Contadores!F$1,TODAY()-Matriz!#REF!&gt;0,Matriz!#REF!="")=TRUE,2,
      IF(AND(Matriz!#REF!=Contadores!F$1,Matriz!#REF!&lt;&gt;"")=TRUE,3,0)
   )
)</f>
        <v>#REF!</v>
      </c>
      <c r="G13" t="e">
        <f ca="1">+IF(AND(Matriz!#REF!=Contadores!G$1,TODAY()-Matriz!#REF!&lt;=0,Matriz!#REF!="")=TRUE,1,
   IF(AND(Matriz!#REF!=Contadores!G$1,TODAY()-Matriz!#REF!&gt;0,Matriz!#REF!="")=TRUE,2,
      IF(AND(Matriz!#REF!=Contadores!G$1,Matriz!#REF!&lt;&gt;"")=TRUE,3,0)
   )
)</f>
        <v>#REF!</v>
      </c>
      <c r="H13" t="e">
        <f ca="1">+IF(AND(Matriz!#REF!=Contadores!H$1,TODAY()-Matriz!#REF!&lt;=0,Matriz!#REF!="")=TRUE,1,
   IF(AND(Matriz!#REF!=Contadores!H$1,TODAY()-Matriz!#REF!&gt;0,Matriz!#REF!="")=TRUE,2,
      IF(AND(Matriz!#REF!=Contadores!H$1,Matriz!#REF!&lt;&gt;"")=TRUE,3,0)
   )
)</f>
        <v>#REF!</v>
      </c>
      <c r="I13" t="e">
        <f ca="1">+IF(AND(Matriz!#REF!=Contadores!I$1,TODAY()-Matriz!#REF!&lt;=0,Matriz!#REF!="")=TRUE,1,
   IF(AND(Matriz!#REF!=Contadores!I$1,TODAY()-Matriz!#REF!&gt;0,Matriz!#REF!="")=TRUE,2,
      IF(AND(Matriz!#REF!=Contadores!I$1,Matriz!#REF!&lt;&gt;"")=TRUE,3,0)
   )
)</f>
        <v>#REF!</v>
      </c>
      <c r="J13" t="e">
        <f ca="1">+IF(AND(Matriz!#REF!=Contadores!J$1,TODAY()-Matriz!#REF!&lt;=0,Matriz!#REF!="")=TRUE,1,
   IF(AND(Matriz!#REF!=Contadores!J$1,TODAY()-Matriz!#REF!&gt;0,Matriz!#REF!="")=TRUE,2,
      IF(AND(Matriz!#REF!=Contadores!J$1,Matriz!#REF!&lt;&gt;"")=TRUE,3,0)
   )
)</f>
        <v>#REF!</v>
      </c>
      <c r="K13" t="e">
        <f ca="1">+IF(AND(Matriz!#REF!=Contadores!K$1,TODAY()-Matriz!#REF!&lt;=0,Matriz!#REF!="")=TRUE,1,
   IF(AND(Matriz!#REF!=Contadores!K$1,TODAY()-Matriz!#REF!&gt;0,Matriz!#REF!="")=TRUE,2,
      IF(AND(Matriz!#REF!=Contadores!K$1,Matriz!#REF!&lt;&gt;"")=TRUE,3,0)
   )
)</f>
        <v>#REF!</v>
      </c>
      <c r="N13" s="4"/>
      <c r="O13" s="32">
        <f ca="1">+SUM(O3:O12)</f>
        <v>76</v>
      </c>
      <c r="P13" s="32">
        <f ca="1">+SUM(P3:P12)</f>
        <v>3</v>
      </c>
      <c r="Q13" s="32">
        <f ca="1">+SUM(Q3:Q12)</f>
        <v>0</v>
      </c>
      <c r="R13" s="34">
        <f ca="1">+AVERAGE(R3:R12)</f>
        <v>0.95714285714285707</v>
      </c>
      <c r="S13" s="34">
        <f ca="1">+AVERAGE(S3:S12)</f>
        <v>4.2857142857142858E-2</v>
      </c>
      <c r="T13" s="34">
        <f ca="1">+AVERAGE(T3:T12)</f>
        <v>0</v>
      </c>
      <c r="U13" s="33">
        <f ca="1">+SUM(U3:U12)/COUNT(Q3:Q12)</f>
        <v>0.95714285714285707</v>
      </c>
      <c r="V13" s="33" t="e">
        <f ca="1">+SUM(V3:V12)/COUNT(Q3:Q12)</f>
        <v>#N/A</v>
      </c>
      <c r="W13" s="33" t="e">
        <f ca="1">+SUM(W3:W12)/COUNT(Q3:Q12)</f>
        <v>#N/A</v>
      </c>
    </row>
    <row r="14" spans="1:24" x14ac:dyDescent="0.25">
      <c r="A14">
        <v>13</v>
      </c>
      <c r="B14">
        <f ca="1">+IF(AND(Matriz!C66=Contadores!B$1,TODAY()-Matriz!T66&lt;=0,Matriz!U66="")=TRUE,1,
   IF(AND(Matriz!C66=Contadores!B$1,TODAY()-Matriz!T66&gt;0,Matriz!U66="")=TRUE,2,
      IF(AND(Matriz!C66=Contadores!B$1,Matriz!U66&lt;&gt;"")=TRUE,3,0)
   )
)</f>
        <v>0</v>
      </c>
      <c r="C14">
        <f ca="1">+IF(AND(Matriz!C66=Contadores!C$1,TODAY()-Matriz!T66&lt;=0,Matriz!U66="")=TRUE,1,
   IF(AND(Matriz!C66=Contadores!C$1,TODAY()-Matriz!T66&gt;0,Matriz!U66="")=TRUE,2,
      IF(AND(Matriz!C66=Contadores!C$1,Matriz!U66&lt;&gt;"")=TRUE,3,0)
   )
)</f>
        <v>0</v>
      </c>
      <c r="D14">
        <f ca="1">+IF(AND(Matriz!C66=Contadores!D$1,TODAY()-Matriz!T66&lt;=0,Matriz!U66="")=TRUE,1,
   IF(AND(Matriz!C66=Contadores!D$1,TODAY()-Matriz!T66&gt;0,Matriz!U66="")=TRUE,2,
      IF(AND(Matriz!C66=Contadores!D$1,Matriz!U66&lt;&gt;"")=TRUE,3,0)
   )
)</f>
        <v>0</v>
      </c>
      <c r="E14">
        <f ca="1">+IF(AND(Matriz!C66=Contadores!E$1,TODAY()-Matriz!T66&lt;=0,Matriz!U66="")=TRUE,1,
   IF(AND(Matriz!C66=Contadores!E$1,TODAY()-Matriz!T66&gt;0,Matriz!U66="")=TRUE,2,
      IF(AND(Matriz!C66=Contadores!E$1,Matriz!U66&lt;&gt;"")=TRUE,3,0)
   )
)</f>
        <v>1</v>
      </c>
      <c r="F14">
        <f ca="1">+IF(AND(Matriz!C66=Contadores!F$1,TODAY()-Matriz!T66&lt;=0,Matriz!U66="")=TRUE,1,
   IF(AND(Matriz!C66=Contadores!F$1,TODAY()-Matriz!T66&gt;0,Matriz!U66="")=TRUE,2,
      IF(AND(Matriz!C66=Contadores!F$1,Matriz!U66&lt;&gt;"")=TRUE,3,0)
   )
)</f>
        <v>0</v>
      </c>
      <c r="G14">
        <f ca="1">+IF(AND(Matriz!C66=Contadores!G$1,TODAY()-Matriz!T66&lt;=0,Matriz!U66="")=TRUE,1,
   IF(AND(Matriz!C66=Contadores!G$1,TODAY()-Matriz!T66&gt;0,Matriz!U66="")=TRUE,2,
      IF(AND(Matriz!C66=Contadores!G$1,Matriz!U66&lt;&gt;"")=TRUE,3,0)
   )
)</f>
        <v>0</v>
      </c>
      <c r="H14">
        <f ca="1">+IF(AND(Matriz!C66=Contadores!H$1,TODAY()-Matriz!T66&lt;=0,Matriz!U66="")=TRUE,1,
   IF(AND(Matriz!C66=Contadores!H$1,TODAY()-Matriz!T66&gt;0,Matriz!U66="")=TRUE,2,
      IF(AND(Matriz!C66=Contadores!H$1,Matriz!U66&lt;&gt;"")=TRUE,3,0)
   )
)</f>
        <v>0</v>
      </c>
      <c r="I14">
        <f ca="1">+IF(AND(Matriz!C66=Contadores!I$1,TODAY()-Matriz!T66&lt;=0,Matriz!U66="")=TRUE,1,
   IF(AND(Matriz!C66=Contadores!I$1,TODAY()-Matriz!T66&gt;0,Matriz!U66="")=TRUE,2,
      IF(AND(Matriz!C66=Contadores!I$1,Matriz!U66&lt;&gt;"")=TRUE,3,0)
   )
)</f>
        <v>0</v>
      </c>
      <c r="J14">
        <f ca="1">+IF(AND(Matriz!C66=Contadores!J$1,TODAY()-Matriz!T66&lt;=0,Matriz!U66="")=TRUE,1,
   IF(AND(Matriz!C66=Contadores!J$1,TODAY()-Matriz!T66&gt;0,Matriz!U66="")=TRUE,2,
      IF(AND(Matriz!C66=Contadores!J$1,Matriz!U66&lt;&gt;"")=TRUE,3,0)
   )
)</f>
        <v>0</v>
      </c>
      <c r="K14">
        <f ca="1">+IF(AND(Matriz!C66=Contadores!K$1,TODAY()-Matriz!T66&lt;=0,Matriz!U66="")=TRUE,1,
   IF(AND(Matriz!C66=Contadores!K$1,TODAY()-Matriz!T66&gt;0,Matriz!U66="")=TRUE,2,
      IF(AND(Matriz!C66=Contadores!K$1,Matriz!U66&lt;&gt;"")=TRUE,3,0)
   )
)</f>
        <v>0</v>
      </c>
      <c r="N14" s="4"/>
      <c r="Q14" s="1"/>
      <c r="R14" s="1"/>
      <c r="S14" s="1"/>
      <c r="T14" s="1"/>
    </row>
    <row r="15" spans="1:24" x14ac:dyDescent="0.25">
      <c r="A15">
        <v>14</v>
      </c>
      <c r="B15">
        <f ca="1">+IF(AND(Matriz!C67=Contadores!B$1,TODAY()-Matriz!T67&lt;=0,Matriz!U67="")=TRUE,1,
   IF(AND(Matriz!C67=Contadores!B$1,TODAY()-Matriz!T67&gt;0,Matriz!U67="")=TRUE,2,
      IF(AND(Matriz!C67=Contadores!B$1,Matriz!U67&lt;&gt;"")=TRUE,3,0)
   )
)</f>
        <v>0</v>
      </c>
      <c r="C15">
        <f ca="1">+IF(AND(Matriz!C67=Contadores!C$1,TODAY()-Matriz!T67&lt;=0,Matriz!U67="")=TRUE,1,
   IF(AND(Matriz!C67=Contadores!C$1,TODAY()-Matriz!T67&gt;0,Matriz!U67="")=TRUE,2,
      IF(AND(Matriz!C67=Contadores!C$1,Matriz!U67&lt;&gt;"")=TRUE,3,0)
   )
)</f>
        <v>0</v>
      </c>
      <c r="D15">
        <f ca="1">+IF(AND(Matriz!C67=Contadores!D$1,TODAY()-Matriz!T67&lt;=0,Matriz!U67="")=TRUE,1,
   IF(AND(Matriz!C67=Contadores!D$1,TODAY()-Matriz!T67&gt;0,Matriz!U67="")=TRUE,2,
      IF(AND(Matriz!C67=Contadores!D$1,Matriz!U67&lt;&gt;"")=TRUE,3,0)
   )
)</f>
        <v>0</v>
      </c>
      <c r="E15">
        <f ca="1">+IF(AND(Matriz!C67=Contadores!E$1,TODAY()-Matriz!T67&lt;=0,Matriz!U67="")=TRUE,1,
   IF(AND(Matriz!C67=Contadores!E$1,TODAY()-Matriz!T67&gt;0,Matriz!U67="")=TRUE,2,
      IF(AND(Matriz!C67=Contadores!E$1,Matriz!U67&lt;&gt;"")=TRUE,3,0)
   )
)</f>
        <v>1</v>
      </c>
      <c r="F15">
        <f ca="1">+IF(AND(Matriz!C67=Contadores!F$1,TODAY()-Matriz!T67&lt;=0,Matriz!U67="")=TRUE,1,
   IF(AND(Matriz!C67=Contadores!F$1,TODAY()-Matriz!T67&gt;0,Matriz!U67="")=TRUE,2,
      IF(AND(Matriz!C67=Contadores!F$1,Matriz!U67&lt;&gt;"")=TRUE,3,0)
   )
)</f>
        <v>0</v>
      </c>
      <c r="G15">
        <f ca="1">+IF(AND(Matriz!C67=Contadores!G$1,TODAY()-Matriz!T67&lt;=0,Matriz!U67="")=TRUE,1,
   IF(AND(Matriz!C67=Contadores!G$1,TODAY()-Matriz!T67&gt;0,Matriz!U67="")=TRUE,2,
      IF(AND(Matriz!C67=Contadores!G$1,Matriz!U67&lt;&gt;"")=TRUE,3,0)
   )
)</f>
        <v>0</v>
      </c>
      <c r="H15">
        <f ca="1">+IF(AND(Matriz!C67=Contadores!H$1,TODAY()-Matriz!T67&lt;=0,Matriz!U67="")=TRUE,1,
   IF(AND(Matriz!C67=Contadores!H$1,TODAY()-Matriz!T67&gt;0,Matriz!U67="")=TRUE,2,
      IF(AND(Matriz!C67=Contadores!H$1,Matriz!U67&lt;&gt;"")=TRUE,3,0)
   )
)</f>
        <v>0</v>
      </c>
      <c r="I15">
        <f ca="1">+IF(AND(Matriz!C67=Contadores!I$1,TODAY()-Matriz!T67&lt;=0,Matriz!U67="")=TRUE,1,
   IF(AND(Matriz!C67=Contadores!I$1,TODAY()-Matriz!T67&gt;0,Matriz!U67="")=TRUE,2,
      IF(AND(Matriz!C67=Contadores!I$1,Matriz!U67&lt;&gt;"")=TRUE,3,0)
   )
)</f>
        <v>0</v>
      </c>
      <c r="J15">
        <f ca="1">+IF(AND(Matriz!C67=Contadores!J$1,TODAY()-Matriz!T67&lt;=0,Matriz!U67="")=TRUE,1,
   IF(AND(Matriz!C67=Contadores!J$1,TODAY()-Matriz!T67&gt;0,Matriz!U67="")=TRUE,2,
      IF(AND(Matriz!C67=Contadores!J$1,Matriz!U67&lt;&gt;"")=TRUE,3,0)
   )
)</f>
        <v>0</v>
      </c>
      <c r="K15">
        <f ca="1">+IF(AND(Matriz!C67=Contadores!K$1,TODAY()-Matriz!T67&lt;=0,Matriz!U67="")=TRUE,1,
   IF(AND(Matriz!C67=Contadores!K$1,TODAY()-Matriz!T67&gt;0,Matriz!U67="")=TRUE,2,
      IF(AND(Matriz!C67=Contadores!K$1,Matriz!U67&lt;&gt;"")=TRUE,3,0)
   )
)</f>
        <v>0</v>
      </c>
      <c r="N15" s="4"/>
      <c r="O15" s="1"/>
    </row>
    <row r="16" spans="1:24" x14ac:dyDescent="0.25">
      <c r="A16">
        <v>15</v>
      </c>
      <c r="B16">
        <f ca="1">+IF(AND(Matriz!C68=Contadores!B$1,TODAY()-Matriz!T68&lt;=0,Matriz!U68="")=TRUE,1,
   IF(AND(Matriz!C68=Contadores!B$1,TODAY()-Matriz!T68&gt;0,Matriz!U68="")=TRUE,2,
      IF(AND(Matriz!C68=Contadores!B$1,Matriz!U68&lt;&gt;"")=TRUE,3,0)
   )
)</f>
        <v>0</v>
      </c>
      <c r="C16">
        <f ca="1">+IF(AND(Matriz!C68=Contadores!C$1,TODAY()-Matriz!T68&lt;=0,Matriz!U68="")=TRUE,1,
   IF(AND(Matriz!C68=Contadores!C$1,TODAY()-Matriz!T68&gt;0,Matriz!U68="")=TRUE,2,
      IF(AND(Matriz!C68=Contadores!C$1,Matriz!U68&lt;&gt;"")=TRUE,3,0)
   )
)</f>
        <v>0</v>
      </c>
      <c r="D16">
        <f ca="1">+IF(AND(Matriz!C68=Contadores!D$1,TODAY()-Matriz!T68&lt;=0,Matriz!U68="")=TRUE,1,
   IF(AND(Matriz!C68=Contadores!D$1,TODAY()-Matriz!T68&gt;0,Matriz!U68="")=TRUE,2,
      IF(AND(Matriz!C68=Contadores!D$1,Matriz!U68&lt;&gt;"")=TRUE,3,0)
   )
)</f>
        <v>0</v>
      </c>
      <c r="E16">
        <f ca="1">+IF(AND(Matriz!C68=Contadores!E$1,TODAY()-Matriz!T68&lt;=0,Matriz!U68="")=TRUE,1,
   IF(AND(Matriz!C68=Contadores!E$1,TODAY()-Matriz!T68&gt;0,Matriz!U68="")=TRUE,2,
      IF(AND(Matriz!C68=Contadores!E$1,Matriz!U68&lt;&gt;"")=TRUE,3,0)
   )
)</f>
        <v>1</v>
      </c>
      <c r="F16">
        <f ca="1">+IF(AND(Matriz!C68=Contadores!F$1,TODAY()-Matriz!T68&lt;=0,Matriz!U68="")=TRUE,1,
   IF(AND(Matriz!C68=Contadores!F$1,TODAY()-Matriz!T68&gt;0,Matriz!U68="")=TRUE,2,
      IF(AND(Matriz!C68=Contadores!F$1,Matriz!U68&lt;&gt;"")=TRUE,3,0)
   )
)</f>
        <v>0</v>
      </c>
      <c r="G16">
        <f ca="1">+IF(AND(Matriz!C68=Contadores!G$1,TODAY()-Matriz!T68&lt;=0,Matriz!U68="")=TRUE,1,
   IF(AND(Matriz!C68=Contadores!G$1,TODAY()-Matriz!T68&gt;0,Matriz!U68="")=TRUE,2,
      IF(AND(Matriz!C68=Contadores!G$1,Matriz!U68&lt;&gt;"")=TRUE,3,0)
   )
)</f>
        <v>0</v>
      </c>
      <c r="H16">
        <f ca="1">+IF(AND(Matriz!C68=Contadores!H$1,TODAY()-Matriz!T68&lt;=0,Matriz!U68="")=TRUE,1,
   IF(AND(Matriz!C68=Contadores!H$1,TODAY()-Matriz!T68&gt;0,Matriz!U68="")=TRUE,2,
      IF(AND(Matriz!C68=Contadores!H$1,Matriz!U68&lt;&gt;"")=TRUE,3,0)
   )
)</f>
        <v>0</v>
      </c>
      <c r="I16">
        <f ca="1">+IF(AND(Matriz!C68=Contadores!I$1,TODAY()-Matriz!T68&lt;=0,Matriz!U68="")=TRUE,1,
   IF(AND(Matriz!C68=Contadores!I$1,TODAY()-Matriz!T68&gt;0,Matriz!U68="")=TRUE,2,
      IF(AND(Matriz!C68=Contadores!I$1,Matriz!U68&lt;&gt;"")=TRUE,3,0)
   )
)</f>
        <v>0</v>
      </c>
      <c r="J16">
        <f ca="1">+IF(AND(Matriz!C68=Contadores!J$1,TODAY()-Matriz!T68&lt;=0,Matriz!U68="")=TRUE,1,
   IF(AND(Matriz!C68=Contadores!J$1,TODAY()-Matriz!T68&gt;0,Matriz!U68="")=TRUE,2,
      IF(AND(Matriz!C68=Contadores!J$1,Matriz!U68&lt;&gt;"")=TRUE,3,0)
   )
)</f>
        <v>0</v>
      </c>
      <c r="K16">
        <f ca="1">+IF(AND(Matriz!C68=Contadores!K$1,TODAY()-Matriz!T68&lt;=0,Matriz!U68="")=TRUE,1,
   IF(AND(Matriz!C68=Contadores!K$1,TODAY()-Matriz!T68&gt;0,Matriz!U68="")=TRUE,2,
      IF(AND(Matriz!C68=Contadores!K$1,Matriz!U68&lt;&gt;"")=TRUE,3,0)
   )
)</f>
        <v>0</v>
      </c>
      <c r="N16" s="4"/>
    </row>
    <row r="17" spans="1:14" x14ac:dyDescent="0.25">
      <c r="A17">
        <v>16</v>
      </c>
      <c r="B17">
        <f ca="1">+IF(AND(Matriz!C69=Contadores!B$1,TODAY()-Matriz!T69&lt;=0,Matriz!U69="")=TRUE,1,
   IF(AND(Matriz!C69=Contadores!B$1,TODAY()-Matriz!T69&gt;0,Matriz!U69="")=TRUE,2,
      IF(AND(Matriz!C69=Contadores!B$1,Matriz!U69&lt;&gt;"")=TRUE,3,0)
   )
)</f>
        <v>0</v>
      </c>
      <c r="C17">
        <f ca="1">+IF(AND(Matriz!C69=Contadores!C$1,TODAY()-Matriz!T69&lt;=0,Matriz!U69="")=TRUE,1,
   IF(AND(Matriz!C69=Contadores!C$1,TODAY()-Matriz!T69&gt;0,Matriz!U69="")=TRUE,2,
      IF(AND(Matriz!C69=Contadores!C$1,Matriz!U69&lt;&gt;"")=TRUE,3,0)
   )
)</f>
        <v>0</v>
      </c>
      <c r="D17">
        <f ca="1">+IF(AND(Matriz!C69=Contadores!D$1,TODAY()-Matriz!T69&lt;=0,Matriz!U69="")=TRUE,1,
   IF(AND(Matriz!C69=Contadores!D$1,TODAY()-Matriz!T69&gt;0,Matriz!U69="")=TRUE,2,
      IF(AND(Matriz!C69=Contadores!D$1,Matriz!U69&lt;&gt;"")=TRUE,3,0)
   )
)</f>
        <v>0</v>
      </c>
      <c r="E17">
        <f ca="1">+IF(AND(Matriz!C69=Contadores!E$1,TODAY()-Matriz!T69&lt;=0,Matriz!U69="")=TRUE,1,
   IF(AND(Matriz!C69=Contadores!E$1,TODAY()-Matriz!T69&gt;0,Matriz!U69="")=TRUE,2,
      IF(AND(Matriz!C69=Contadores!E$1,Matriz!U69&lt;&gt;"")=TRUE,3,0)
   )
)</f>
        <v>1</v>
      </c>
      <c r="F17">
        <f ca="1">+IF(AND(Matriz!C69=Contadores!F$1,TODAY()-Matriz!T69&lt;=0,Matriz!U69="")=TRUE,1,
   IF(AND(Matriz!C69=Contadores!F$1,TODAY()-Matriz!T69&gt;0,Matriz!U69="")=TRUE,2,
      IF(AND(Matriz!C69=Contadores!F$1,Matriz!U69&lt;&gt;"")=TRUE,3,0)
   )
)</f>
        <v>0</v>
      </c>
      <c r="G17">
        <f ca="1">+IF(AND(Matriz!C69=Contadores!G$1,TODAY()-Matriz!T69&lt;=0,Matriz!U69="")=TRUE,1,
   IF(AND(Matriz!C69=Contadores!G$1,TODAY()-Matriz!T69&gt;0,Matriz!U69="")=TRUE,2,
      IF(AND(Matriz!C69=Contadores!G$1,Matriz!U69&lt;&gt;"")=TRUE,3,0)
   )
)</f>
        <v>0</v>
      </c>
      <c r="H17">
        <f ca="1">+IF(AND(Matriz!C69=Contadores!H$1,TODAY()-Matriz!T69&lt;=0,Matriz!U69="")=TRUE,1,
   IF(AND(Matriz!C69=Contadores!H$1,TODAY()-Matriz!T69&gt;0,Matriz!U69="")=TRUE,2,
      IF(AND(Matriz!C69=Contadores!H$1,Matriz!U69&lt;&gt;"")=TRUE,3,0)
   )
)</f>
        <v>0</v>
      </c>
      <c r="I17">
        <f ca="1">+IF(AND(Matriz!C69=Contadores!I$1,TODAY()-Matriz!T69&lt;=0,Matriz!U69="")=TRUE,1,
   IF(AND(Matriz!C69=Contadores!I$1,TODAY()-Matriz!T69&gt;0,Matriz!U69="")=TRUE,2,
      IF(AND(Matriz!C69=Contadores!I$1,Matriz!U69&lt;&gt;"")=TRUE,3,0)
   )
)</f>
        <v>0</v>
      </c>
      <c r="J17">
        <f ca="1">+IF(AND(Matriz!C69=Contadores!J$1,TODAY()-Matriz!T69&lt;=0,Matriz!U69="")=TRUE,1,
   IF(AND(Matriz!C69=Contadores!J$1,TODAY()-Matriz!T69&gt;0,Matriz!U69="")=TRUE,2,
      IF(AND(Matriz!C69=Contadores!J$1,Matriz!U69&lt;&gt;"")=TRUE,3,0)
   )
)</f>
        <v>0</v>
      </c>
      <c r="K17">
        <f ca="1">+IF(AND(Matriz!C69=Contadores!K$1,TODAY()-Matriz!T69&lt;=0,Matriz!U69="")=TRUE,1,
   IF(AND(Matriz!C69=Contadores!K$1,TODAY()-Matriz!T69&gt;0,Matriz!U69="")=TRUE,2,
      IF(AND(Matriz!C69=Contadores!K$1,Matriz!U69&lt;&gt;"")=TRUE,3,0)
   )
)</f>
        <v>0</v>
      </c>
      <c r="N17" s="4"/>
    </row>
    <row r="18" spans="1:14" x14ac:dyDescent="0.25">
      <c r="A18">
        <v>17</v>
      </c>
      <c r="B18">
        <f ca="1">+IF(AND(Matriz!C70=Contadores!B$1,TODAY()-Matriz!T70&lt;=0,Matriz!U70="")=TRUE,1,
   IF(AND(Matriz!C70=Contadores!B$1,TODAY()-Matriz!T70&gt;0,Matriz!U70="")=TRUE,2,
      IF(AND(Matriz!C70=Contadores!B$1,Matriz!U70&lt;&gt;"")=TRUE,3,0)
   )
)</f>
        <v>0</v>
      </c>
      <c r="C18">
        <f ca="1">+IF(AND(Matriz!C70=Contadores!C$1,TODAY()-Matriz!T70&lt;=0,Matriz!U70="")=TRUE,1,
   IF(AND(Matriz!C70=Contadores!C$1,TODAY()-Matriz!T70&gt;0,Matriz!U70="")=TRUE,2,
      IF(AND(Matriz!C70=Contadores!C$1,Matriz!U70&lt;&gt;"")=TRUE,3,0)
   )
)</f>
        <v>0</v>
      </c>
      <c r="D18">
        <f ca="1">+IF(AND(Matriz!C70=Contadores!D$1,TODAY()-Matriz!T70&lt;=0,Matriz!U70="")=TRUE,1,
   IF(AND(Matriz!C70=Contadores!D$1,TODAY()-Matriz!T70&gt;0,Matriz!U70="")=TRUE,2,
      IF(AND(Matriz!C70=Contadores!D$1,Matriz!U70&lt;&gt;"")=TRUE,3,0)
   )
)</f>
        <v>0</v>
      </c>
      <c r="E18">
        <f ca="1">+IF(AND(Matriz!C70=Contadores!E$1,TODAY()-Matriz!T70&lt;=0,Matriz!U70="")=TRUE,1,
   IF(AND(Matriz!C70=Contadores!E$1,TODAY()-Matriz!T70&gt;0,Matriz!U70="")=TRUE,2,
      IF(AND(Matriz!C70=Contadores!E$1,Matriz!U70&lt;&gt;"")=TRUE,3,0)
   )
)</f>
        <v>1</v>
      </c>
      <c r="F18">
        <f ca="1">+IF(AND(Matriz!C70=Contadores!F$1,TODAY()-Matriz!T70&lt;=0,Matriz!U70="")=TRUE,1,
   IF(AND(Matriz!C70=Contadores!F$1,TODAY()-Matriz!T70&gt;0,Matriz!U70="")=TRUE,2,
      IF(AND(Matriz!C70=Contadores!F$1,Matriz!U70&lt;&gt;"")=TRUE,3,0)
   )
)</f>
        <v>0</v>
      </c>
      <c r="G18">
        <f ca="1">+IF(AND(Matriz!C70=Contadores!G$1,TODAY()-Matriz!T70&lt;=0,Matriz!U70="")=TRUE,1,
   IF(AND(Matriz!C70=Contadores!G$1,TODAY()-Matriz!T70&gt;0,Matriz!U70="")=TRUE,2,
      IF(AND(Matriz!C70=Contadores!G$1,Matriz!U70&lt;&gt;"")=TRUE,3,0)
   )
)</f>
        <v>0</v>
      </c>
      <c r="H18">
        <f ca="1">+IF(AND(Matriz!C70=Contadores!H$1,TODAY()-Matriz!T70&lt;=0,Matriz!U70="")=TRUE,1,
   IF(AND(Matriz!C70=Contadores!H$1,TODAY()-Matriz!T70&gt;0,Matriz!U70="")=TRUE,2,
      IF(AND(Matriz!C70=Contadores!H$1,Matriz!U70&lt;&gt;"")=TRUE,3,0)
   )
)</f>
        <v>0</v>
      </c>
      <c r="I18">
        <f ca="1">+IF(AND(Matriz!C70=Contadores!I$1,TODAY()-Matriz!T70&lt;=0,Matriz!U70="")=TRUE,1,
   IF(AND(Matriz!C70=Contadores!I$1,TODAY()-Matriz!T70&gt;0,Matriz!U70="")=TRUE,2,
      IF(AND(Matriz!C70=Contadores!I$1,Matriz!U70&lt;&gt;"")=TRUE,3,0)
   )
)</f>
        <v>0</v>
      </c>
      <c r="J18">
        <f ca="1">+IF(AND(Matriz!C70=Contadores!J$1,TODAY()-Matriz!T70&lt;=0,Matriz!U70="")=TRUE,1,
   IF(AND(Matriz!C70=Contadores!J$1,TODAY()-Matriz!T70&gt;0,Matriz!U70="")=TRUE,2,
      IF(AND(Matriz!C70=Contadores!J$1,Matriz!U70&lt;&gt;"")=TRUE,3,0)
   )
)</f>
        <v>0</v>
      </c>
      <c r="K18">
        <f ca="1">+IF(AND(Matriz!C70=Contadores!K$1,TODAY()-Matriz!T70&lt;=0,Matriz!U70="")=TRUE,1,
   IF(AND(Matriz!C70=Contadores!K$1,TODAY()-Matriz!T70&gt;0,Matriz!U70="")=TRUE,2,
      IF(AND(Matriz!C70=Contadores!K$1,Matriz!U70&lt;&gt;"")=TRUE,3,0)
   )
)</f>
        <v>0</v>
      </c>
      <c r="N18" s="4"/>
    </row>
    <row r="19" spans="1:14" x14ac:dyDescent="0.25">
      <c r="A19">
        <v>18</v>
      </c>
      <c r="B19">
        <f ca="1">+IF(AND(Matriz!C71=Contadores!B$1,TODAY()-Matriz!T71&lt;=0,Matriz!U71="")=TRUE,1,
   IF(AND(Matriz!C71=Contadores!B$1,TODAY()-Matriz!T71&gt;0,Matriz!U71="")=TRUE,2,
      IF(AND(Matriz!C71=Contadores!B$1,Matriz!U71&lt;&gt;"")=TRUE,3,0)
   )
)</f>
        <v>0</v>
      </c>
      <c r="C19">
        <f ca="1">+IF(AND(Matriz!C71=Contadores!C$1,TODAY()-Matriz!T71&lt;=0,Matriz!U71="")=TRUE,1,
   IF(AND(Matriz!C71=Contadores!C$1,TODAY()-Matriz!T71&gt;0,Matriz!U71="")=TRUE,2,
      IF(AND(Matriz!C71=Contadores!C$1,Matriz!U71&lt;&gt;"")=TRUE,3,0)
   )
)</f>
        <v>0</v>
      </c>
      <c r="D19">
        <f ca="1">+IF(AND(Matriz!C71=Contadores!D$1,TODAY()-Matriz!T71&lt;=0,Matriz!U71="")=TRUE,1,
   IF(AND(Matriz!C71=Contadores!D$1,TODAY()-Matriz!T71&gt;0,Matriz!U71="")=TRUE,2,
      IF(AND(Matriz!C71=Contadores!D$1,Matriz!U71&lt;&gt;"")=TRUE,3,0)
   )
)</f>
        <v>0</v>
      </c>
      <c r="E19">
        <f ca="1">+IF(AND(Matriz!C71=Contadores!E$1,TODAY()-Matriz!T71&lt;=0,Matriz!U71="")=TRUE,1,
   IF(AND(Matriz!C71=Contadores!E$1,TODAY()-Matriz!T71&gt;0,Matriz!U71="")=TRUE,2,
      IF(AND(Matriz!C71=Contadores!E$1,Matriz!U71&lt;&gt;"")=TRUE,3,0)
   )
)</f>
        <v>1</v>
      </c>
      <c r="F19">
        <f ca="1">+IF(AND(Matriz!C71=Contadores!F$1,TODAY()-Matriz!T71&lt;=0,Matriz!U71="")=TRUE,1,
   IF(AND(Matriz!C71=Contadores!F$1,TODAY()-Matriz!T71&gt;0,Matriz!U71="")=TRUE,2,
      IF(AND(Matriz!C71=Contadores!F$1,Matriz!U71&lt;&gt;"")=TRUE,3,0)
   )
)</f>
        <v>0</v>
      </c>
      <c r="G19">
        <f ca="1">+IF(AND(Matriz!C71=Contadores!G$1,TODAY()-Matriz!T71&lt;=0,Matriz!U71="")=TRUE,1,
   IF(AND(Matriz!C71=Contadores!G$1,TODAY()-Matriz!T71&gt;0,Matriz!U71="")=TRUE,2,
      IF(AND(Matriz!C71=Contadores!G$1,Matriz!U71&lt;&gt;"")=TRUE,3,0)
   )
)</f>
        <v>0</v>
      </c>
      <c r="H19">
        <f ca="1">+IF(AND(Matriz!C71=Contadores!H$1,TODAY()-Matriz!T71&lt;=0,Matriz!U71="")=TRUE,1,
   IF(AND(Matriz!C71=Contadores!H$1,TODAY()-Matriz!T71&gt;0,Matriz!U71="")=TRUE,2,
      IF(AND(Matriz!C71=Contadores!H$1,Matriz!U71&lt;&gt;"")=TRUE,3,0)
   )
)</f>
        <v>0</v>
      </c>
      <c r="I19">
        <f ca="1">+IF(AND(Matriz!C71=Contadores!I$1,TODAY()-Matriz!T71&lt;=0,Matriz!U71="")=TRUE,1,
   IF(AND(Matriz!C71=Contadores!I$1,TODAY()-Matriz!T71&gt;0,Matriz!U71="")=TRUE,2,
      IF(AND(Matriz!C71=Contadores!I$1,Matriz!U71&lt;&gt;"")=TRUE,3,0)
   )
)</f>
        <v>0</v>
      </c>
      <c r="J19">
        <f ca="1">+IF(AND(Matriz!C71=Contadores!J$1,TODAY()-Matriz!T71&lt;=0,Matriz!U71="")=TRUE,1,
   IF(AND(Matriz!C71=Contadores!J$1,TODAY()-Matriz!T71&gt;0,Matriz!U71="")=TRUE,2,
      IF(AND(Matriz!C71=Contadores!J$1,Matriz!U71&lt;&gt;"")=TRUE,3,0)
   )
)</f>
        <v>0</v>
      </c>
      <c r="K19">
        <f ca="1">+IF(AND(Matriz!C71=Contadores!K$1,TODAY()-Matriz!T71&lt;=0,Matriz!U71="")=TRUE,1,
   IF(AND(Matriz!C71=Contadores!K$1,TODAY()-Matriz!T71&gt;0,Matriz!U71="")=TRUE,2,
      IF(AND(Matriz!C71=Contadores!K$1,Matriz!U71&lt;&gt;"")=TRUE,3,0)
   )
)</f>
        <v>0</v>
      </c>
      <c r="N19" s="4"/>
    </row>
    <row r="20" spans="1:14" x14ac:dyDescent="0.25">
      <c r="A20">
        <v>19</v>
      </c>
      <c r="B20">
        <f ca="1">+IF(AND(Matriz!C72=Contadores!B$1,TODAY()-Matriz!T72&lt;=0,Matriz!U72="")=TRUE,1,
   IF(AND(Matriz!C72=Contadores!B$1,TODAY()-Matriz!T72&gt;0,Matriz!U72="")=TRUE,2,
      IF(AND(Matriz!C72=Contadores!B$1,Matriz!U72&lt;&gt;"")=TRUE,3,0)
   )
)</f>
        <v>0</v>
      </c>
      <c r="C20">
        <f ca="1">+IF(AND(Matriz!C72=Contadores!C$1,TODAY()-Matriz!T72&lt;=0,Matriz!U72="")=TRUE,1,
   IF(AND(Matriz!C72=Contadores!C$1,TODAY()-Matriz!T72&gt;0,Matriz!U72="")=TRUE,2,
      IF(AND(Matriz!C72=Contadores!C$1,Matriz!U72&lt;&gt;"")=TRUE,3,0)
   )
)</f>
        <v>0</v>
      </c>
      <c r="D20">
        <f ca="1">+IF(AND(Matriz!C72=Contadores!D$1,TODAY()-Matriz!T72&lt;=0,Matriz!U72="")=TRUE,1,
   IF(AND(Matriz!C72=Contadores!D$1,TODAY()-Matriz!T72&gt;0,Matriz!U72="")=TRUE,2,
      IF(AND(Matriz!C72=Contadores!D$1,Matriz!U72&lt;&gt;"")=TRUE,3,0)
   )
)</f>
        <v>0</v>
      </c>
      <c r="E20">
        <f ca="1">+IF(AND(Matriz!C72=Contadores!E$1,TODAY()-Matriz!T72&lt;=0,Matriz!U72="")=TRUE,1,
   IF(AND(Matriz!C72=Contadores!E$1,TODAY()-Matriz!T72&gt;0,Matriz!U72="")=TRUE,2,
      IF(AND(Matriz!C72=Contadores!E$1,Matriz!U72&lt;&gt;"")=TRUE,3,0)
   )
)</f>
        <v>1</v>
      </c>
      <c r="F20">
        <f ca="1">+IF(AND(Matriz!C72=Contadores!F$1,TODAY()-Matriz!T72&lt;=0,Matriz!U72="")=TRUE,1,
   IF(AND(Matriz!C72=Contadores!F$1,TODAY()-Matriz!T72&gt;0,Matriz!U72="")=TRUE,2,
      IF(AND(Matriz!C72=Contadores!F$1,Matriz!U72&lt;&gt;"")=TRUE,3,0)
   )
)</f>
        <v>0</v>
      </c>
      <c r="G20">
        <f ca="1">+IF(AND(Matriz!C72=Contadores!G$1,TODAY()-Matriz!T72&lt;=0,Matriz!U72="")=TRUE,1,
   IF(AND(Matriz!C72=Contadores!G$1,TODAY()-Matriz!T72&gt;0,Matriz!U72="")=TRUE,2,
      IF(AND(Matriz!C72=Contadores!G$1,Matriz!U72&lt;&gt;"")=TRUE,3,0)
   )
)</f>
        <v>0</v>
      </c>
      <c r="H20">
        <f ca="1">+IF(AND(Matriz!C72=Contadores!H$1,TODAY()-Matriz!T72&lt;=0,Matriz!U72="")=TRUE,1,
   IF(AND(Matriz!C72=Contadores!H$1,TODAY()-Matriz!T72&gt;0,Matriz!U72="")=TRUE,2,
      IF(AND(Matriz!C72=Contadores!H$1,Matriz!U72&lt;&gt;"")=TRUE,3,0)
   )
)</f>
        <v>0</v>
      </c>
      <c r="I20">
        <f ca="1">+IF(AND(Matriz!C72=Contadores!I$1,TODAY()-Matriz!T72&lt;=0,Matriz!U72="")=TRUE,1,
   IF(AND(Matriz!C72=Contadores!I$1,TODAY()-Matriz!T72&gt;0,Matriz!U72="")=TRUE,2,
      IF(AND(Matriz!C72=Contadores!I$1,Matriz!U72&lt;&gt;"")=TRUE,3,0)
   )
)</f>
        <v>0</v>
      </c>
      <c r="J20">
        <f ca="1">+IF(AND(Matriz!C72=Contadores!J$1,TODAY()-Matriz!T72&lt;=0,Matriz!U72="")=TRUE,1,
   IF(AND(Matriz!C72=Contadores!J$1,TODAY()-Matriz!T72&gt;0,Matriz!U72="")=TRUE,2,
      IF(AND(Matriz!C72=Contadores!J$1,Matriz!U72&lt;&gt;"")=TRUE,3,0)
   )
)</f>
        <v>0</v>
      </c>
      <c r="K20">
        <f ca="1">+IF(AND(Matriz!C72=Contadores!K$1,TODAY()-Matriz!T72&lt;=0,Matriz!U72="")=TRUE,1,
   IF(AND(Matriz!C72=Contadores!K$1,TODAY()-Matriz!T72&gt;0,Matriz!U72="")=TRUE,2,
      IF(AND(Matriz!C72=Contadores!K$1,Matriz!U72&lt;&gt;"")=TRUE,3,0)
   )
)</f>
        <v>0</v>
      </c>
      <c r="N20" s="4"/>
    </row>
    <row r="21" spans="1:14" x14ac:dyDescent="0.25">
      <c r="A21">
        <v>20</v>
      </c>
      <c r="B21">
        <f ca="1">+IF(AND(Matriz!C73=Contadores!B$1,TODAY()-Matriz!T73&lt;=0,Matriz!U73="")=TRUE,1,
   IF(AND(Matriz!C73=Contadores!B$1,TODAY()-Matriz!T73&gt;0,Matriz!U73="")=TRUE,2,
      IF(AND(Matriz!C73=Contadores!B$1,Matriz!U73&lt;&gt;"")=TRUE,3,0)
   )
)</f>
        <v>0</v>
      </c>
      <c r="C21">
        <f ca="1">+IF(AND(Matriz!C73=Contadores!C$1,TODAY()-Matriz!T73&lt;=0,Matriz!U73="")=TRUE,1,
   IF(AND(Matriz!C73=Contadores!C$1,TODAY()-Matriz!T73&gt;0,Matriz!U73="")=TRUE,2,
      IF(AND(Matriz!C73=Contadores!C$1,Matriz!U73&lt;&gt;"")=TRUE,3,0)
   )
)</f>
        <v>0</v>
      </c>
      <c r="D21">
        <f ca="1">+IF(AND(Matriz!C73=Contadores!D$1,TODAY()-Matriz!T73&lt;=0,Matriz!U73="")=TRUE,1,
   IF(AND(Matriz!C73=Contadores!D$1,TODAY()-Matriz!T73&gt;0,Matriz!U73="")=TRUE,2,
      IF(AND(Matriz!C73=Contadores!D$1,Matriz!U73&lt;&gt;"")=TRUE,3,0)
   )
)</f>
        <v>0</v>
      </c>
      <c r="E21">
        <f ca="1">+IF(AND(Matriz!C73=Contadores!E$1,TODAY()-Matriz!T73&lt;=0,Matriz!U73="")=TRUE,1,
   IF(AND(Matriz!C73=Contadores!E$1,TODAY()-Matriz!T73&gt;0,Matriz!U73="")=TRUE,2,
      IF(AND(Matriz!C73=Contadores!E$1,Matriz!U73&lt;&gt;"")=TRUE,3,0)
   )
)</f>
        <v>1</v>
      </c>
      <c r="F21">
        <f ca="1">+IF(AND(Matriz!C73=Contadores!F$1,TODAY()-Matriz!T73&lt;=0,Matriz!U73="")=TRUE,1,
   IF(AND(Matriz!C73=Contadores!F$1,TODAY()-Matriz!T73&gt;0,Matriz!U73="")=TRUE,2,
      IF(AND(Matriz!C73=Contadores!F$1,Matriz!U73&lt;&gt;"")=TRUE,3,0)
   )
)</f>
        <v>0</v>
      </c>
      <c r="G21">
        <f ca="1">+IF(AND(Matriz!C73=Contadores!G$1,TODAY()-Matriz!T73&lt;=0,Matriz!U73="")=TRUE,1,
   IF(AND(Matriz!C73=Contadores!G$1,TODAY()-Matriz!T73&gt;0,Matriz!U73="")=TRUE,2,
      IF(AND(Matriz!C73=Contadores!G$1,Matriz!U73&lt;&gt;"")=TRUE,3,0)
   )
)</f>
        <v>0</v>
      </c>
      <c r="H21">
        <f ca="1">+IF(AND(Matriz!C73=Contadores!H$1,TODAY()-Matriz!T73&lt;=0,Matriz!U73="")=TRUE,1,
   IF(AND(Matriz!C73=Contadores!H$1,TODAY()-Matriz!T73&gt;0,Matriz!U73="")=TRUE,2,
      IF(AND(Matriz!C73=Contadores!H$1,Matriz!U73&lt;&gt;"")=TRUE,3,0)
   )
)</f>
        <v>0</v>
      </c>
      <c r="I21">
        <f ca="1">+IF(AND(Matriz!C73=Contadores!I$1,TODAY()-Matriz!T73&lt;=0,Matriz!U73="")=TRUE,1,
   IF(AND(Matriz!C73=Contadores!I$1,TODAY()-Matriz!T73&gt;0,Matriz!U73="")=TRUE,2,
      IF(AND(Matriz!C73=Contadores!I$1,Matriz!U73&lt;&gt;"")=TRUE,3,0)
   )
)</f>
        <v>0</v>
      </c>
      <c r="J21">
        <f ca="1">+IF(AND(Matriz!C73=Contadores!J$1,TODAY()-Matriz!T73&lt;=0,Matriz!U73="")=TRUE,1,
   IF(AND(Matriz!C73=Contadores!J$1,TODAY()-Matriz!T73&gt;0,Matriz!U73="")=TRUE,2,
      IF(AND(Matriz!C73=Contadores!J$1,Matriz!U73&lt;&gt;"")=TRUE,3,0)
   )
)</f>
        <v>0</v>
      </c>
      <c r="K21">
        <f ca="1">+IF(AND(Matriz!C73=Contadores!K$1,TODAY()-Matriz!T73&lt;=0,Matriz!U73="")=TRUE,1,
   IF(AND(Matriz!C73=Contadores!K$1,TODAY()-Matriz!T73&gt;0,Matriz!U73="")=TRUE,2,
      IF(AND(Matriz!C73=Contadores!K$1,Matriz!U73&lt;&gt;"")=TRUE,3,0)
   )
)</f>
        <v>0</v>
      </c>
      <c r="N21" s="4"/>
    </row>
    <row r="22" spans="1:14" x14ac:dyDescent="0.25">
      <c r="A22">
        <v>21</v>
      </c>
      <c r="B22">
        <f ca="1">+IF(AND(Matriz!C74=Contadores!B$1,TODAY()-Matriz!T74&lt;=0,Matriz!U74="")=TRUE,1,
   IF(AND(Matriz!C74=Contadores!B$1,TODAY()-Matriz!T74&gt;0,Matriz!U74="")=TRUE,2,
      IF(AND(Matriz!C74=Contadores!B$1,Matriz!U74&lt;&gt;"")=TRUE,3,0)
   )
)</f>
        <v>0</v>
      </c>
      <c r="C22">
        <f ca="1">+IF(AND(Matriz!C74=Contadores!C$1,TODAY()-Matriz!T74&lt;=0,Matriz!U74="")=TRUE,1,
   IF(AND(Matriz!C74=Contadores!C$1,TODAY()-Matriz!T74&gt;0,Matriz!U74="")=TRUE,2,
      IF(AND(Matriz!C74=Contadores!C$1,Matriz!U74&lt;&gt;"")=TRUE,3,0)
   )
)</f>
        <v>0</v>
      </c>
      <c r="D22">
        <f ca="1">+IF(AND(Matriz!C74=Contadores!D$1,TODAY()-Matriz!T74&lt;=0,Matriz!U74="")=TRUE,1,
   IF(AND(Matriz!C74=Contadores!D$1,TODAY()-Matriz!T74&gt;0,Matriz!U74="")=TRUE,2,
      IF(AND(Matriz!C74=Contadores!D$1,Matriz!U74&lt;&gt;"")=TRUE,3,0)
   )
)</f>
        <v>0</v>
      </c>
      <c r="E22">
        <f ca="1">+IF(AND(Matriz!C74=Contadores!E$1,TODAY()-Matriz!T74&lt;=0,Matriz!U74="")=TRUE,1,
   IF(AND(Matriz!C74=Contadores!E$1,TODAY()-Matriz!T74&gt;0,Matriz!U74="")=TRUE,2,
      IF(AND(Matriz!C74=Contadores!E$1,Matriz!U74&lt;&gt;"")=TRUE,3,0)
   )
)</f>
        <v>1</v>
      </c>
      <c r="F22">
        <f ca="1">+IF(AND(Matriz!C74=Contadores!F$1,TODAY()-Matriz!T74&lt;=0,Matriz!U74="")=TRUE,1,
   IF(AND(Matriz!C74=Contadores!F$1,TODAY()-Matriz!T74&gt;0,Matriz!U74="")=TRUE,2,
      IF(AND(Matriz!C74=Contadores!F$1,Matriz!U74&lt;&gt;"")=TRUE,3,0)
   )
)</f>
        <v>0</v>
      </c>
      <c r="G22">
        <f ca="1">+IF(AND(Matriz!C74=Contadores!G$1,TODAY()-Matriz!T74&lt;=0,Matriz!U74="")=TRUE,1,
   IF(AND(Matriz!C74=Contadores!G$1,TODAY()-Matriz!T74&gt;0,Matriz!U74="")=TRUE,2,
      IF(AND(Matriz!C74=Contadores!G$1,Matriz!U74&lt;&gt;"")=TRUE,3,0)
   )
)</f>
        <v>0</v>
      </c>
      <c r="H22">
        <f ca="1">+IF(AND(Matriz!C74=Contadores!H$1,TODAY()-Matriz!T74&lt;=0,Matriz!U74="")=TRUE,1,
   IF(AND(Matriz!C74=Contadores!H$1,TODAY()-Matriz!T74&gt;0,Matriz!U74="")=TRUE,2,
      IF(AND(Matriz!C74=Contadores!H$1,Matriz!U74&lt;&gt;"")=TRUE,3,0)
   )
)</f>
        <v>0</v>
      </c>
      <c r="I22">
        <f ca="1">+IF(AND(Matriz!C74=Contadores!I$1,TODAY()-Matriz!T74&lt;=0,Matriz!U74="")=TRUE,1,
   IF(AND(Matriz!C74=Contadores!I$1,TODAY()-Matriz!T74&gt;0,Matriz!U74="")=TRUE,2,
      IF(AND(Matriz!C74=Contadores!I$1,Matriz!U74&lt;&gt;"")=TRUE,3,0)
   )
)</f>
        <v>0</v>
      </c>
      <c r="J22">
        <f ca="1">+IF(AND(Matriz!C74=Contadores!J$1,TODAY()-Matriz!T74&lt;=0,Matriz!U74="")=TRUE,1,
   IF(AND(Matriz!C74=Contadores!J$1,TODAY()-Matriz!T74&gt;0,Matriz!U74="")=TRUE,2,
      IF(AND(Matriz!C74=Contadores!J$1,Matriz!U74&lt;&gt;"")=TRUE,3,0)
   )
)</f>
        <v>0</v>
      </c>
      <c r="K22">
        <f ca="1">+IF(AND(Matriz!C74=Contadores!K$1,TODAY()-Matriz!T74&lt;=0,Matriz!U74="")=TRUE,1,
   IF(AND(Matriz!C74=Contadores!K$1,TODAY()-Matriz!T74&gt;0,Matriz!U74="")=TRUE,2,
      IF(AND(Matriz!C74=Contadores!K$1,Matriz!U74&lt;&gt;"")=TRUE,3,0)
   )
)</f>
        <v>0</v>
      </c>
    </row>
    <row r="23" spans="1:14" x14ac:dyDescent="0.25">
      <c r="A23">
        <v>22</v>
      </c>
      <c r="B23">
        <f ca="1">+IF(AND(Matriz!C75=Contadores!B$1,TODAY()-Matriz!T75&lt;=0,Matriz!U75="")=TRUE,1,
   IF(AND(Matriz!C75=Contadores!B$1,TODAY()-Matriz!T75&gt;0,Matriz!U75="")=TRUE,2,
      IF(AND(Matriz!C75=Contadores!B$1,Matriz!U75&lt;&gt;"")=TRUE,3,0)
   )
)</f>
        <v>0</v>
      </c>
      <c r="C23">
        <f ca="1">+IF(AND(Matriz!C75=Contadores!C$1,TODAY()-Matriz!T75&lt;=0,Matriz!U75="")=TRUE,1,
   IF(AND(Matriz!C75=Contadores!C$1,TODAY()-Matriz!T75&gt;0,Matriz!U75="")=TRUE,2,
      IF(AND(Matriz!C75=Contadores!C$1,Matriz!U75&lt;&gt;"")=TRUE,3,0)
   )
)</f>
        <v>0</v>
      </c>
      <c r="D23">
        <f ca="1">+IF(AND(Matriz!C75=Contadores!D$1,TODAY()-Matriz!T75&lt;=0,Matriz!U75="")=TRUE,1,
   IF(AND(Matriz!C75=Contadores!D$1,TODAY()-Matriz!T75&gt;0,Matriz!U75="")=TRUE,2,
      IF(AND(Matriz!C75=Contadores!D$1,Matriz!U75&lt;&gt;"")=TRUE,3,0)
   )
)</f>
        <v>0</v>
      </c>
      <c r="E23">
        <f ca="1">+IF(AND(Matriz!C75=Contadores!E$1,TODAY()-Matriz!T75&lt;=0,Matriz!U75="")=TRUE,1,
   IF(AND(Matriz!C75=Contadores!E$1,TODAY()-Matriz!T75&gt;0,Matriz!U75="")=TRUE,2,
      IF(AND(Matriz!C75=Contadores!E$1,Matriz!U75&lt;&gt;"")=TRUE,3,0)
   )
)</f>
        <v>1</v>
      </c>
      <c r="F23">
        <f ca="1">+IF(AND(Matriz!C75=Contadores!F$1,TODAY()-Matriz!T75&lt;=0,Matriz!U75="")=TRUE,1,
   IF(AND(Matriz!C75=Contadores!F$1,TODAY()-Matriz!T75&gt;0,Matriz!U75="")=TRUE,2,
      IF(AND(Matriz!C75=Contadores!F$1,Matriz!U75&lt;&gt;"")=TRUE,3,0)
   )
)</f>
        <v>0</v>
      </c>
      <c r="G23">
        <f ca="1">+IF(AND(Matriz!C75=Contadores!G$1,TODAY()-Matriz!T75&lt;=0,Matriz!U75="")=TRUE,1,
   IF(AND(Matriz!C75=Contadores!G$1,TODAY()-Matriz!T75&gt;0,Matriz!U75="")=TRUE,2,
      IF(AND(Matriz!C75=Contadores!G$1,Matriz!U75&lt;&gt;"")=TRUE,3,0)
   )
)</f>
        <v>0</v>
      </c>
      <c r="H23">
        <f ca="1">+IF(AND(Matriz!C75=Contadores!H$1,TODAY()-Matriz!T75&lt;=0,Matriz!U75="")=TRUE,1,
   IF(AND(Matriz!C75=Contadores!H$1,TODAY()-Matriz!T75&gt;0,Matriz!U75="")=TRUE,2,
      IF(AND(Matriz!C75=Contadores!H$1,Matriz!U75&lt;&gt;"")=TRUE,3,0)
   )
)</f>
        <v>0</v>
      </c>
      <c r="I23">
        <f ca="1">+IF(AND(Matriz!C75=Contadores!I$1,TODAY()-Matriz!T75&lt;=0,Matriz!U75="")=TRUE,1,
   IF(AND(Matriz!C75=Contadores!I$1,TODAY()-Matriz!T75&gt;0,Matriz!U75="")=TRUE,2,
      IF(AND(Matriz!C75=Contadores!I$1,Matriz!U75&lt;&gt;"")=TRUE,3,0)
   )
)</f>
        <v>0</v>
      </c>
      <c r="J23">
        <f ca="1">+IF(AND(Matriz!C75=Contadores!J$1,TODAY()-Matriz!T75&lt;=0,Matriz!U75="")=TRUE,1,
   IF(AND(Matriz!C75=Contadores!J$1,TODAY()-Matriz!T75&gt;0,Matriz!U75="")=TRUE,2,
      IF(AND(Matriz!C75=Contadores!J$1,Matriz!U75&lt;&gt;"")=TRUE,3,0)
   )
)</f>
        <v>0</v>
      </c>
      <c r="K23">
        <f ca="1">+IF(AND(Matriz!C75=Contadores!K$1,TODAY()-Matriz!T75&lt;=0,Matriz!U75="")=TRUE,1,
   IF(AND(Matriz!C75=Contadores!K$1,TODAY()-Matriz!T75&gt;0,Matriz!U75="")=TRUE,2,
      IF(AND(Matriz!C75=Contadores!K$1,Matriz!U75&lt;&gt;"")=TRUE,3,0)
   )
)</f>
        <v>0</v>
      </c>
    </row>
    <row r="24" spans="1:14" x14ac:dyDescent="0.25">
      <c r="A24">
        <v>23</v>
      </c>
      <c r="B24">
        <f ca="1">+IF(AND(Matriz!C76=Contadores!B$1,TODAY()-Matriz!T76&lt;=0,Matriz!U76="")=TRUE,1,
   IF(AND(Matriz!C76=Contadores!B$1,TODAY()-Matriz!T76&gt;0,Matriz!U76="")=TRUE,2,
      IF(AND(Matriz!C76=Contadores!B$1,Matriz!U76&lt;&gt;"")=TRUE,3,0)
   )
)</f>
        <v>0</v>
      </c>
      <c r="C24">
        <f ca="1">+IF(AND(Matriz!C76=Contadores!C$1,TODAY()-Matriz!T76&lt;=0,Matriz!U76="")=TRUE,1,
   IF(AND(Matriz!C76=Contadores!C$1,TODAY()-Matriz!T76&gt;0,Matriz!U76="")=TRUE,2,
      IF(AND(Matriz!C76=Contadores!C$1,Matriz!U76&lt;&gt;"")=TRUE,3,0)
   )
)</f>
        <v>0</v>
      </c>
      <c r="D24">
        <f ca="1">+IF(AND(Matriz!C76=Contadores!D$1,TODAY()-Matriz!T76&lt;=0,Matriz!U76="")=TRUE,1,
   IF(AND(Matriz!C76=Contadores!D$1,TODAY()-Matriz!T76&gt;0,Matriz!U76="")=TRUE,2,
      IF(AND(Matriz!C76=Contadores!D$1,Matriz!U76&lt;&gt;"")=TRUE,3,0)
   )
)</f>
        <v>0</v>
      </c>
      <c r="E24">
        <f ca="1">+IF(AND(Matriz!C76=Contadores!E$1,TODAY()-Matriz!T76&lt;=0,Matriz!U76="")=TRUE,1,
   IF(AND(Matriz!C76=Contadores!E$1,TODAY()-Matriz!T76&gt;0,Matriz!U76="")=TRUE,2,
      IF(AND(Matriz!C76=Contadores!E$1,Matriz!U76&lt;&gt;"")=TRUE,3,0)
   )
)</f>
        <v>1</v>
      </c>
      <c r="F24">
        <f ca="1">+IF(AND(Matriz!C76=Contadores!F$1,TODAY()-Matriz!T76&lt;=0,Matriz!U76="")=TRUE,1,
   IF(AND(Matriz!C76=Contadores!F$1,TODAY()-Matriz!T76&gt;0,Matriz!U76="")=TRUE,2,
      IF(AND(Matriz!C76=Contadores!F$1,Matriz!U76&lt;&gt;"")=TRUE,3,0)
   )
)</f>
        <v>0</v>
      </c>
      <c r="G24">
        <f ca="1">+IF(AND(Matriz!C76=Contadores!G$1,TODAY()-Matriz!T76&lt;=0,Matriz!U76="")=TRUE,1,
   IF(AND(Matriz!C76=Contadores!G$1,TODAY()-Matriz!T76&gt;0,Matriz!U76="")=TRUE,2,
      IF(AND(Matriz!C76=Contadores!G$1,Matriz!U76&lt;&gt;"")=TRUE,3,0)
   )
)</f>
        <v>0</v>
      </c>
      <c r="H24">
        <f ca="1">+IF(AND(Matriz!C76=Contadores!H$1,TODAY()-Matriz!T76&lt;=0,Matriz!U76="")=TRUE,1,
   IF(AND(Matriz!C76=Contadores!H$1,TODAY()-Matriz!T76&gt;0,Matriz!U76="")=TRUE,2,
      IF(AND(Matriz!C76=Contadores!H$1,Matriz!U76&lt;&gt;"")=TRUE,3,0)
   )
)</f>
        <v>0</v>
      </c>
      <c r="I24">
        <f ca="1">+IF(AND(Matriz!C76=Contadores!I$1,TODAY()-Matriz!T76&lt;=0,Matriz!U76="")=TRUE,1,
   IF(AND(Matriz!C76=Contadores!I$1,TODAY()-Matriz!T76&gt;0,Matriz!U76="")=TRUE,2,
      IF(AND(Matriz!C76=Contadores!I$1,Matriz!U76&lt;&gt;"")=TRUE,3,0)
   )
)</f>
        <v>0</v>
      </c>
      <c r="J24">
        <f ca="1">+IF(AND(Matriz!C76=Contadores!J$1,TODAY()-Matriz!T76&lt;=0,Matriz!U76="")=TRUE,1,
   IF(AND(Matriz!C76=Contadores!J$1,TODAY()-Matriz!T76&gt;0,Matriz!U76="")=TRUE,2,
      IF(AND(Matriz!C76=Contadores!J$1,Matriz!U76&lt;&gt;"")=TRUE,3,0)
   )
)</f>
        <v>0</v>
      </c>
      <c r="K24">
        <f ca="1">+IF(AND(Matriz!C76=Contadores!K$1,TODAY()-Matriz!T76&lt;=0,Matriz!U76="")=TRUE,1,
   IF(AND(Matriz!C76=Contadores!K$1,TODAY()-Matriz!T76&gt;0,Matriz!U76="")=TRUE,2,
      IF(AND(Matriz!C76=Contadores!K$1,Matriz!U76&lt;&gt;"")=TRUE,3,0)
   )
)</f>
        <v>0</v>
      </c>
    </row>
    <row r="25" spans="1:14" x14ac:dyDescent="0.25">
      <c r="A25">
        <v>24</v>
      </c>
      <c r="B25">
        <f ca="1">+IF(AND(Matriz!C77=Contadores!B$1,TODAY()-Matriz!T77&lt;=0,Matriz!U77="")=TRUE,1,
   IF(AND(Matriz!C77=Contadores!B$1,TODAY()-Matriz!T77&gt;0,Matriz!U77="")=TRUE,2,
      IF(AND(Matriz!C77=Contadores!B$1,Matriz!U77&lt;&gt;"")=TRUE,3,0)
   )
)</f>
        <v>0</v>
      </c>
      <c r="C25">
        <f ca="1">+IF(AND(Matriz!C77=Contadores!C$1,TODAY()-Matriz!T77&lt;=0,Matriz!U77="")=TRUE,1,
   IF(AND(Matriz!C77=Contadores!C$1,TODAY()-Matriz!T77&gt;0,Matriz!U77="")=TRUE,2,
      IF(AND(Matriz!C77=Contadores!C$1,Matriz!U77&lt;&gt;"")=TRUE,3,0)
   )
)</f>
        <v>0</v>
      </c>
      <c r="D25">
        <f ca="1">+IF(AND(Matriz!C77=Contadores!D$1,TODAY()-Matriz!T77&lt;=0,Matriz!U77="")=TRUE,1,
   IF(AND(Matriz!C77=Contadores!D$1,TODAY()-Matriz!T77&gt;0,Matriz!U77="")=TRUE,2,
      IF(AND(Matriz!C77=Contadores!D$1,Matriz!U77&lt;&gt;"")=TRUE,3,0)
   )
)</f>
        <v>0</v>
      </c>
      <c r="E25">
        <f ca="1">+IF(AND(Matriz!C77=Contadores!E$1,TODAY()-Matriz!T77&lt;=0,Matriz!U77="")=TRUE,1,
   IF(AND(Matriz!C77=Contadores!E$1,TODAY()-Matriz!T77&gt;0,Matriz!U77="")=TRUE,2,
      IF(AND(Matriz!C77=Contadores!E$1,Matriz!U77&lt;&gt;"")=TRUE,3,0)
   )
)</f>
        <v>1</v>
      </c>
      <c r="F25">
        <f ca="1">+IF(AND(Matriz!C77=Contadores!F$1,TODAY()-Matriz!T77&lt;=0,Matriz!U77="")=TRUE,1,
   IF(AND(Matriz!C77=Contadores!F$1,TODAY()-Matriz!T77&gt;0,Matriz!U77="")=TRUE,2,
      IF(AND(Matriz!C77=Contadores!F$1,Matriz!U77&lt;&gt;"")=TRUE,3,0)
   )
)</f>
        <v>0</v>
      </c>
      <c r="G25">
        <f ca="1">+IF(AND(Matriz!C77=Contadores!G$1,TODAY()-Matriz!T77&lt;=0,Matriz!U77="")=TRUE,1,
   IF(AND(Matriz!C77=Contadores!G$1,TODAY()-Matriz!T77&gt;0,Matriz!U77="")=TRUE,2,
      IF(AND(Matriz!C77=Contadores!G$1,Matriz!U77&lt;&gt;"")=TRUE,3,0)
   )
)</f>
        <v>0</v>
      </c>
      <c r="H25">
        <f ca="1">+IF(AND(Matriz!C77=Contadores!H$1,TODAY()-Matriz!T77&lt;=0,Matriz!U77="")=TRUE,1,
   IF(AND(Matriz!C77=Contadores!H$1,TODAY()-Matriz!T77&gt;0,Matriz!U77="")=TRUE,2,
      IF(AND(Matriz!C77=Contadores!H$1,Matriz!U77&lt;&gt;"")=TRUE,3,0)
   )
)</f>
        <v>0</v>
      </c>
      <c r="I25">
        <f ca="1">+IF(AND(Matriz!C77=Contadores!I$1,TODAY()-Matriz!T77&lt;=0,Matriz!U77="")=TRUE,1,
   IF(AND(Matriz!C77=Contadores!I$1,TODAY()-Matriz!T77&gt;0,Matriz!U77="")=TRUE,2,
      IF(AND(Matriz!C77=Contadores!I$1,Matriz!U77&lt;&gt;"")=TRUE,3,0)
   )
)</f>
        <v>0</v>
      </c>
      <c r="J25">
        <f ca="1">+IF(AND(Matriz!C77=Contadores!J$1,TODAY()-Matriz!T77&lt;=0,Matriz!U77="")=TRUE,1,
   IF(AND(Matriz!C77=Contadores!J$1,TODAY()-Matriz!T77&gt;0,Matriz!U77="")=TRUE,2,
      IF(AND(Matriz!C77=Contadores!J$1,Matriz!U77&lt;&gt;"")=TRUE,3,0)
   )
)</f>
        <v>0</v>
      </c>
      <c r="K25">
        <f ca="1">+IF(AND(Matriz!C77=Contadores!K$1,TODAY()-Matriz!T77&lt;=0,Matriz!U77="")=TRUE,1,
   IF(AND(Matriz!C77=Contadores!K$1,TODAY()-Matriz!T77&gt;0,Matriz!U77="")=TRUE,2,
      IF(AND(Matriz!C77=Contadores!K$1,Matriz!U77&lt;&gt;"")=TRUE,3,0)
   )
)</f>
        <v>0</v>
      </c>
    </row>
    <row r="26" spans="1:14" x14ac:dyDescent="0.25">
      <c r="A26">
        <v>25</v>
      </c>
      <c r="B26">
        <f ca="1">+IF(AND(Matriz!C78=Contadores!B$1,TODAY()-Matriz!T78&lt;=0,Matriz!U78="")=TRUE,1,
   IF(AND(Matriz!C78=Contadores!B$1,TODAY()-Matriz!T78&gt;0,Matriz!U78="")=TRUE,2,
      IF(AND(Matriz!C78=Contadores!B$1,Matriz!U78&lt;&gt;"")=TRUE,3,0)
   )
)</f>
        <v>0</v>
      </c>
      <c r="C26">
        <f ca="1">+IF(AND(Matriz!C78=Contadores!C$1,TODAY()-Matriz!T78&lt;=0,Matriz!U78="")=TRUE,1,
   IF(AND(Matriz!C78=Contadores!C$1,TODAY()-Matriz!T78&gt;0,Matriz!U78="")=TRUE,2,
      IF(AND(Matriz!C78=Contadores!C$1,Matriz!U78&lt;&gt;"")=TRUE,3,0)
   )
)</f>
        <v>0</v>
      </c>
      <c r="D26">
        <f ca="1">+IF(AND(Matriz!C78=Contadores!D$1,TODAY()-Matriz!T78&lt;=0,Matriz!U78="")=TRUE,1,
   IF(AND(Matriz!C78=Contadores!D$1,TODAY()-Matriz!T78&gt;0,Matriz!U78="")=TRUE,2,
      IF(AND(Matriz!C78=Contadores!D$1,Matriz!U78&lt;&gt;"")=TRUE,3,0)
   )
)</f>
        <v>0</v>
      </c>
      <c r="E26">
        <f ca="1">+IF(AND(Matriz!C78=Contadores!E$1,TODAY()-Matriz!T78&lt;=0,Matriz!U78="")=TRUE,1,
   IF(AND(Matriz!C78=Contadores!E$1,TODAY()-Matriz!T78&gt;0,Matriz!U78="")=TRUE,2,
      IF(AND(Matriz!C78=Contadores!E$1,Matriz!U78&lt;&gt;"")=TRUE,3,0)
   )
)</f>
        <v>1</v>
      </c>
      <c r="F26">
        <f ca="1">+IF(AND(Matriz!C78=Contadores!F$1,TODAY()-Matriz!T78&lt;=0,Matriz!U78="")=TRUE,1,
   IF(AND(Matriz!C78=Contadores!F$1,TODAY()-Matriz!T78&gt;0,Matriz!U78="")=TRUE,2,
      IF(AND(Matriz!C78=Contadores!F$1,Matriz!U78&lt;&gt;"")=TRUE,3,0)
   )
)</f>
        <v>0</v>
      </c>
      <c r="G26">
        <f ca="1">+IF(AND(Matriz!C78=Contadores!G$1,TODAY()-Matriz!T78&lt;=0,Matriz!U78="")=TRUE,1,
   IF(AND(Matriz!C78=Contadores!G$1,TODAY()-Matriz!T78&gt;0,Matriz!U78="")=TRUE,2,
      IF(AND(Matriz!C78=Contadores!G$1,Matriz!U78&lt;&gt;"")=TRUE,3,0)
   )
)</f>
        <v>0</v>
      </c>
      <c r="H26">
        <f ca="1">+IF(AND(Matriz!C78=Contadores!H$1,TODAY()-Matriz!T78&lt;=0,Matriz!U78="")=TRUE,1,
   IF(AND(Matriz!C78=Contadores!H$1,TODAY()-Matriz!T78&gt;0,Matriz!U78="")=TRUE,2,
      IF(AND(Matriz!C78=Contadores!H$1,Matriz!U78&lt;&gt;"")=TRUE,3,0)
   )
)</f>
        <v>0</v>
      </c>
      <c r="I26">
        <f ca="1">+IF(AND(Matriz!C78=Contadores!I$1,TODAY()-Matriz!T78&lt;=0,Matriz!U78="")=TRUE,1,
   IF(AND(Matriz!C78=Contadores!I$1,TODAY()-Matriz!T78&gt;0,Matriz!U78="")=TRUE,2,
      IF(AND(Matriz!C78=Contadores!I$1,Matriz!U78&lt;&gt;"")=TRUE,3,0)
   )
)</f>
        <v>0</v>
      </c>
      <c r="J26">
        <f ca="1">+IF(AND(Matriz!C78=Contadores!J$1,TODAY()-Matriz!T78&lt;=0,Matriz!U78="")=TRUE,1,
   IF(AND(Matriz!C78=Contadores!J$1,TODAY()-Matriz!T78&gt;0,Matriz!U78="")=TRUE,2,
      IF(AND(Matriz!C78=Contadores!J$1,Matriz!U78&lt;&gt;"")=TRUE,3,0)
   )
)</f>
        <v>0</v>
      </c>
      <c r="K26">
        <f ca="1">+IF(AND(Matriz!C78=Contadores!K$1,TODAY()-Matriz!T78&lt;=0,Matriz!U78="")=TRUE,1,
   IF(AND(Matriz!C78=Contadores!K$1,TODAY()-Matriz!T78&gt;0,Matriz!U78="")=TRUE,2,
      IF(AND(Matriz!C78=Contadores!K$1,Matriz!U78&lt;&gt;"")=TRUE,3,0)
   )
)</f>
        <v>0</v>
      </c>
    </row>
    <row r="27" spans="1:14" x14ac:dyDescent="0.25">
      <c r="A27">
        <v>26</v>
      </c>
      <c r="B27">
        <f ca="1">+IF(AND(Matriz!C79=Contadores!B$1,TODAY()-Matriz!T79&lt;=0,Matriz!U79="")=TRUE,1,
   IF(AND(Matriz!C79=Contadores!B$1,TODAY()-Matriz!T79&gt;0,Matriz!U79="")=TRUE,2,
      IF(AND(Matriz!C79=Contadores!B$1,Matriz!U79&lt;&gt;"")=TRUE,3,0)
   )
)</f>
        <v>0</v>
      </c>
      <c r="C27">
        <f ca="1">+IF(AND(Matriz!C79=Contadores!C$1,TODAY()-Matriz!T79&lt;=0,Matriz!U79="")=TRUE,1,
   IF(AND(Matriz!C79=Contadores!C$1,TODAY()-Matriz!T79&gt;0,Matriz!U79="")=TRUE,2,
      IF(AND(Matriz!C79=Contadores!C$1,Matriz!U79&lt;&gt;"")=TRUE,3,0)
   )
)</f>
        <v>0</v>
      </c>
      <c r="D27">
        <f ca="1">+IF(AND(Matriz!C79=Contadores!D$1,TODAY()-Matriz!T79&lt;=0,Matriz!U79="")=TRUE,1,
   IF(AND(Matriz!C79=Contadores!D$1,TODAY()-Matriz!T79&gt;0,Matriz!U79="")=TRUE,2,
      IF(AND(Matriz!C79=Contadores!D$1,Matriz!U79&lt;&gt;"")=TRUE,3,0)
   )
)</f>
        <v>0</v>
      </c>
      <c r="E27">
        <f ca="1">+IF(AND(Matriz!C79=Contadores!E$1,TODAY()-Matriz!T79&lt;=0,Matriz!U79="")=TRUE,1,
   IF(AND(Matriz!C79=Contadores!E$1,TODAY()-Matriz!T79&gt;0,Matriz!U79="")=TRUE,2,
      IF(AND(Matriz!C79=Contadores!E$1,Matriz!U79&lt;&gt;"")=TRUE,3,0)
   )
)</f>
        <v>1</v>
      </c>
      <c r="F27">
        <f ca="1">+IF(AND(Matriz!C79=Contadores!F$1,TODAY()-Matriz!T79&lt;=0,Matriz!U79="")=TRUE,1,
   IF(AND(Matriz!C79=Contadores!F$1,TODAY()-Matriz!T79&gt;0,Matriz!U79="")=TRUE,2,
      IF(AND(Matriz!C79=Contadores!F$1,Matriz!U79&lt;&gt;"")=TRUE,3,0)
   )
)</f>
        <v>0</v>
      </c>
      <c r="G27">
        <f ca="1">+IF(AND(Matriz!C79=Contadores!G$1,TODAY()-Matriz!T79&lt;=0,Matriz!U79="")=TRUE,1,
   IF(AND(Matriz!C79=Contadores!G$1,TODAY()-Matriz!T79&gt;0,Matriz!U79="")=TRUE,2,
      IF(AND(Matriz!C79=Contadores!G$1,Matriz!U79&lt;&gt;"")=TRUE,3,0)
   )
)</f>
        <v>0</v>
      </c>
      <c r="H27">
        <f ca="1">+IF(AND(Matriz!C79=Contadores!H$1,TODAY()-Matriz!T79&lt;=0,Matriz!U79="")=TRUE,1,
   IF(AND(Matriz!C79=Contadores!H$1,TODAY()-Matriz!T79&gt;0,Matriz!U79="")=TRUE,2,
      IF(AND(Matriz!C79=Contadores!H$1,Matriz!U79&lt;&gt;"")=TRUE,3,0)
   )
)</f>
        <v>0</v>
      </c>
      <c r="I27">
        <f ca="1">+IF(AND(Matriz!C79=Contadores!I$1,TODAY()-Matriz!T79&lt;=0,Matriz!U79="")=TRUE,1,
   IF(AND(Matriz!C79=Contadores!I$1,TODAY()-Matriz!T79&gt;0,Matriz!U79="")=TRUE,2,
      IF(AND(Matriz!C79=Contadores!I$1,Matriz!U79&lt;&gt;"")=TRUE,3,0)
   )
)</f>
        <v>0</v>
      </c>
      <c r="J27">
        <f ca="1">+IF(AND(Matriz!C79=Contadores!J$1,TODAY()-Matriz!T79&lt;=0,Matriz!U79="")=TRUE,1,
   IF(AND(Matriz!C79=Contadores!J$1,TODAY()-Matriz!T79&gt;0,Matriz!U79="")=TRUE,2,
      IF(AND(Matriz!C79=Contadores!J$1,Matriz!U79&lt;&gt;"")=TRUE,3,0)
   )
)</f>
        <v>0</v>
      </c>
      <c r="K27">
        <f ca="1">+IF(AND(Matriz!C79=Contadores!K$1,TODAY()-Matriz!T79&lt;=0,Matriz!U79="")=TRUE,1,
   IF(AND(Matriz!C79=Contadores!K$1,TODAY()-Matriz!T79&gt;0,Matriz!U79="")=TRUE,2,
      IF(AND(Matriz!C79=Contadores!K$1,Matriz!U79&lt;&gt;"")=TRUE,3,0)
   )
)</f>
        <v>0</v>
      </c>
    </row>
    <row r="28" spans="1:14" x14ac:dyDescent="0.25">
      <c r="A28">
        <v>27</v>
      </c>
      <c r="B28">
        <f ca="1">+IF(AND(Matriz!C80=Contadores!B$1,TODAY()-Matriz!T80&lt;=0,Matriz!U80="")=TRUE,1,
   IF(AND(Matriz!C80=Contadores!B$1,TODAY()-Matriz!T80&gt;0,Matriz!U80="")=TRUE,2,
      IF(AND(Matriz!C80=Contadores!B$1,Matriz!U80&lt;&gt;"")=TRUE,3,0)
   )
)</f>
        <v>0</v>
      </c>
      <c r="C28">
        <f ca="1">+IF(AND(Matriz!C80=Contadores!C$1,TODAY()-Matriz!T80&lt;=0,Matriz!U80="")=TRUE,1,
   IF(AND(Matriz!C80=Contadores!C$1,TODAY()-Matriz!T80&gt;0,Matriz!U80="")=TRUE,2,
      IF(AND(Matriz!C80=Contadores!C$1,Matriz!U80&lt;&gt;"")=TRUE,3,0)
   )
)</f>
        <v>0</v>
      </c>
      <c r="D28">
        <f ca="1">+IF(AND(Matriz!C80=Contadores!D$1,TODAY()-Matriz!T80&lt;=0,Matriz!U80="")=TRUE,1,
   IF(AND(Matriz!C80=Contadores!D$1,TODAY()-Matriz!T80&gt;0,Matriz!U80="")=TRUE,2,
      IF(AND(Matriz!C80=Contadores!D$1,Matriz!U80&lt;&gt;"")=TRUE,3,0)
   )
)</f>
        <v>0</v>
      </c>
      <c r="E28">
        <f ca="1">+IF(AND(Matriz!C80=Contadores!E$1,TODAY()-Matriz!T80&lt;=0,Matriz!U80="")=TRUE,1,
   IF(AND(Matriz!C80=Contadores!E$1,TODAY()-Matriz!T80&gt;0,Matriz!U80="")=TRUE,2,
      IF(AND(Matriz!C80=Contadores!E$1,Matriz!U80&lt;&gt;"")=TRUE,3,0)
   )
)</f>
        <v>1</v>
      </c>
      <c r="F28">
        <f ca="1">+IF(AND(Matriz!C80=Contadores!F$1,TODAY()-Matriz!T80&lt;=0,Matriz!U80="")=TRUE,1,
   IF(AND(Matriz!C80=Contadores!F$1,TODAY()-Matriz!T80&gt;0,Matriz!U80="")=TRUE,2,
      IF(AND(Matriz!C80=Contadores!F$1,Matriz!U80&lt;&gt;"")=TRUE,3,0)
   )
)</f>
        <v>0</v>
      </c>
      <c r="G28">
        <f ca="1">+IF(AND(Matriz!C80=Contadores!G$1,TODAY()-Matriz!T80&lt;=0,Matriz!U80="")=TRUE,1,
   IF(AND(Matriz!C80=Contadores!G$1,TODAY()-Matriz!T80&gt;0,Matriz!U80="")=TRUE,2,
      IF(AND(Matriz!C80=Contadores!G$1,Matriz!U80&lt;&gt;"")=TRUE,3,0)
   )
)</f>
        <v>0</v>
      </c>
      <c r="H28">
        <f ca="1">+IF(AND(Matriz!C80=Contadores!H$1,TODAY()-Matriz!T80&lt;=0,Matriz!U80="")=TRUE,1,
   IF(AND(Matriz!C80=Contadores!H$1,TODAY()-Matriz!T80&gt;0,Matriz!U80="")=TRUE,2,
      IF(AND(Matriz!C80=Contadores!H$1,Matriz!U80&lt;&gt;"")=TRUE,3,0)
   )
)</f>
        <v>0</v>
      </c>
      <c r="I28">
        <f ca="1">+IF(AND(Matriz!C80=Contadores!I$1,TODAY()-Matriz!T80&lt;=0,Matriz!U80="")=TRUE,1,
   IF(AND(Matriz!C80=Contadores!I$1,TODAY()-Matriz!T80&gt;0,Matriz!U80="")=TRUE,2,
      IF(AND(Matriz!C80=Contadores!I$1,Matriz!U80&lt;&gt;"")=TRUE,3,0)
   )
)</f>
        <v>0</v>
      </c>
      <c r="J28">
        <f ca="1">+IF(AND(Matriz!C80=Contadores!J$1,TODAY()-Matriz!T80&lt;=0,Matriz!U80="")=TRUE,1,
   IF(AND(Matriz!C80=Contadores!J$1,TODAY()-Matriz!T80&gt;0,Matriz!U80="")=TRUE,2,
      IF(AND(Matriz!C80=Contadores!J$1,Matriz!U80&lt;&gt;"")=TRUE,3,0)
   )
)</f>
        <v>0</v>
      </c>
      <c r="K28">
        <f ca="1">+IF(AND(Matriz!C80=Contadores!K$1,TODAY()-Matriz!T80&lt;=0,Matriz!U80="")=TRUE,1,
   IF(AND(Matriz!C80=Contadores!K$1,TODAY()-Matriz!T80&gt;0,Matriz!U80="")=TRUE,2,
      IF(AND(Matriz!C80=Contadores!K$1,Matriz!U80&lt;&gt;"")=TRUE,3,0)
   )
)</f>
        <v>0</v>
      </c>
    </row>
    <row r="29" spans="1:14" x14ac:dyDescent="0.25">
      <c r="A29">
        <v>28</v>
      </c>
      <c r="B29">
        <f ca="1">+IF(AND(Matriz!C81=Contadores!B$1,TODAY()-Matriz!T81&lt;=0,Matriz!U81="")=TRUE,1,
   IF(AND(Matriz!C81=Contadores!B$1,TODAY()-Matriz!T81&gt;0,Matriz!U81="")=TRUE,2,
      IF(AND(Matriz!C81=Contadores!B$1,Matriz!U81&lt;&gt;"")=TRUE,3,0)
   )
)</f>
        <v>0</v>
      </c>
      <c r="C29">
        <f ca="1">+IF(AND(Matriz!C81=Contadores!C$1,TODAY()-Matriz!T81&lt;=0,Matriz!U81="")=TRUE,1,
   IF(AND(Matriz!C81=Contadores!C$1,TODAY()-Matriz!T81&gt;0,Matriz!U81="")=TRUE,2,
      IF(AND(Matriz!C81=Contadores!C$1,Matriz!U81&lt;&gt;"")=TRUE,3,0)
   )
)</f>
        <v>0</v>
      </c>
      <c r="D29">
        <f ca="1">+IF(AND(Matriz!C81=Contadores!D$1,TODAY()-Matriz!T81&lt;=0,Matriz!U81="")=TRUE,1,
   IF(AND(Matriz!C81=Contadores!D$1,TODAY()-Matriz!T81&gt;0,Matriz!U81="")=TRUE,2,
      IF(AND(Matriz!C81=Contadores!D$1,Matriz!U81&lt;&gt;"")=TRUE,3,0)
   )
)</f>
        <v>0</v>
      </c>
      <c r="E29">
        <f ca="1">+IF(AND(Matriz!C81=Contadores!E$1,TODAY()-Matriz!T81&lt;=0,Matriz!U81="")=TRUE,1,
   IF(AND(Matriz!C81=Contadores!E$1,TODAY()-Matriz!T81&gt;0,Matriz!U81="")=TRUE,2,
      IF(AND(Matriz!C81=Contadores!E$1,Matriz!U81&lt;&gt;"")=TRUE,3,0)
   )
)</f>
        <v>1</v>
      </c>
      <c r="F29">
        <f ca="1">+IF(AND(Matriz!C81=Contadores!F$1,TODAY()-Matriz!T81&lt;=0,Matriz!U81="")=TRUE,1,
   IF(AND(Matriz!C81=Contadores!F$1,TODAY()-Matriz!T81&gt;0,Matriz!U81="")=TRUE,2,
      IF(AND(Matriz!C81=Contadores!F$1,Matriz!U81&lt;&gt;"")=TRUE,3,0)
   )
)</f>
        <v>0</v>
      </c>
      <c r="G29">
        <f ca="1">+IF(AND(Matriz!C81=Contadores!G$1,TODAY()-Matriz!T81&lt;=0,Matriz!U81="")=TRUE,1,
   IF(AND(Matriz!C81=Contadores!G$1,TODAY()-Matriz!T81&gt;0,Matriz!U81="")=TRUE,2,
      IF(AND(Matriz!C81=Contadores!G$1,Matriz!U81&lt;&gt;"")=TRUE,3,0)
   )
)</f>
        <v>0</v>
      </c>
      <c r="H29">
        <f ca="1">+IF(AND(Matriz!C81=Contadores!H$1,TODAY()-Matriz!T81&lt;=0,Matriz!U81="")=TRUE,1,
   IF(AND(Matriz!C81=Contadores!H$1,TODAY()-Matriz!T81&gt;0,Matriz!U81="")=TRUE,2,
      IF(AND(Matriz!C81=Contadores!H$1,Matriz!U81&lt;&gt;"")=TRUE,3,0)
   )
)</f>
        <v>0</v>
      </c>
      <c r="I29">
        <f ca="1">+IF(AND(Matriz!C81=Contadores!I$1,TODAY()-Matriz!T81&lt;=0,Matriz!U81="")=TRUE,1,
   IF(AND(Matriz!C81=Contadores!I$1,TODAY()-Matriz!T81&gt;0,Matriz!U81="")=TRUE,2,
      IF(AND(Matriz!C81=Contadores!I$1,Matriz!U81&lt;&gt;"")=TRUE,3,0)
   )
)</f>
        <v>0</v>
      </c>
      <c r="J29">
        <f ca="1">+IF(AND(Matriz!C81=Contadores!J$1,TODAY()-Matriz!T81&lt;=0,Matriz!U81="")=TRUE,1,
   IF(AND(Matriz!C81=Contadores!J$1,TODAY()-Matriz!T81&gt;0,Matriz!U81="")=TRUE,2,
      IF(AND(Matriz!C81=Contadores!J$1,Matriz!U81&lt;&gt;"")=TRUE,3,0)
   )
)</f>
        <v>0</v>
      </c>
      <c r="K29">
        <f ca="1">+IF(AND(Matriz!C81=Contadores!K$1,TODAY()-Matriz!T81&lt;=0,Matriz!U81="")=TRUE,1,
   IF(AND(Matriz!C81=Contadores!K$1,TODAY()-Matriz!T81&gt;0,Matriz!U81="")=TRUE,2,
      IF(AND(Matriz!C81=Contadores!K$1,Matriz!U81&lt;&gt;"")=TRUE,3,0)
   )
)</f>
        <v>0</v>
      </c>
    </row>
    <row r="30" spans="1:14" x14ac:dyDescent="0.25">
      <c r="A30">
        <v>29</v>
      </c>
      <c r="B30">
        <f ca="1">+IF(AND(Matriz!C82=Contadores!B$1,TODAY()-Matriz!T82&lt;=0,Matriz!U82="")=TRUE,1,
   IF(AND(Matriz!C82=Contadores!B$1,TODAY()-Matriz!T82&gt;0,Matriz!U82="")=TRUE,2,
      IF(AND(Matriz!C82=Contadores!B$1,Matriz!U82&lt;&gt;"")=TRUE,3,0)
   )
)</f>
        <v>0</v>
      </c>
      <c r="C30">
        <f ca="1">+IF(AND(Matriz!C82=Contadores!C$1,TODAY()-Matriz!T82&lt;=0,Matriz!U82="")=TRUE,1,
   IF(AND(Matriz!C82=Contadores!C$1,TODAY()-Matriz!T82&gt;0,Matriz!U82="")=TRUE,2,
      IF(AND(Matriz!C82=Contadores!C$1,Matriz!U82&lt;&gt;"")=TRUE,3,0)
   )
)</f>
        <v>0</v>
      </c>
      <c r="D30">
        <f ca="1">+IF(AND(Matriz!C82=Contadores!D$1,TODAY()-Matriz!T82&lt;=0,Matriz!U82="")=TRUE,1,
   IF(AND(Matriz!C82=Contadores!D$1,TODAY()-Matriz!T82&gt;0,Matriz!U82="")=TRUE,2,
      IF(AND(Matriz!C82=Contadores!D$1,Matriz!U82&lt;&gt;"")=TRUE,3,0)
   )
)</f>
        <v>0</v>
      </c>
      <c r="E30">
        <f ca="1">+IF(AND(Matriz!C82=Contadores!E$1,TODAY()-Matriz!T82&lt;=0,Matriz!U82="")=TRUE,1,
   IF(AND(Matriz!C82=Contadores!E$1,TODAY()-Matriz!T82&gt;0,Matriz!U82="")=TRUE,2,
      IF(AND(Matriz!C82=Contadores!E$1,Matriz!U82&lt;&gt;"")=TRUE,3,0)
   )
)</f>
        <v>1</v>
      </c>
      <c r="F30">
        <f ca="1">+IF(AND(Matriz!C82=Contadores!F$1,TODAY()-Matriz!T82&lt;=0,Matriz!U82="")=TRUE,1,
   IF(AND(Matriz!C82=Contadores!F$1,TODAY()-Matriz!T82&gt;0,Matriz!U82="")=TRUE,2,
      IF(AND(Matriz!C82=Contadores!F$1,Matriz!U82&lt;&gt;"")=TRUE,3,0)
   )
)</f>
        <v>0</v>
      </c>
      <c r="G30">
        <f ca="1">+IF(AND(Matriz!C82=Contadores!G$1,TODAY()-Matriz!T82&lt;=0,Matriz!U82="")=TRUE,1,
   IF(AND(Matriz!C82=Contadores!G$1,TODAY()-Matriz!T82&gt;0,Matriz!U82="")=TRUE,2,
      IF(AND(Matriz!C82=Contadores!G$1,Matriz!U82&lt;&gt;"")=TRUE,3,0)
   )
)</f>
        <v>0</v>
      </c>
      <c r="H30">
        <f ca="1">+IF(AND(Matriz!C82=Contadores!H$1,TODAY()-Matriz!T82&lt;=0,Matriz!U82="")=TRUE,1,
   IF(AND(Matriz!C82=Contadores!H$1,TODAY()-Matriz!T82&gt;0,Matriz!U82="")=TRUE,2,
      IF(AND(Matriz!C82=Contadores!H$1,Matriz!U82&lt;&gt;"")=TRUE,3,0)
   )
)</f>
        <v>0</v>
      </c>
      <c r="I30">
        <f ca="1">+IF(AND(Matriz!C82=Contadores!I$1,TODAY()-Matriz!T82&lt;=0,Matriz!U82="")=TRUE,1,
   IF(AND(Matriz!C82=Contadores!I$1,TODAY()-Matriz!T82&gt;0,Matriz!U82="")=TRUE,2,
      IF(AND(Matriz!C82=Contadores!I$1,Matriz!U82&lt;&gt;"")=TRUE,3,0)
   )
)</f>
        <v>0</v>
      </c>
      <c r="J30">
        <f ca="1">+IF(AND(Matriz!C82=Contadores!J$1,TODAY()-Matriz!T82&lt;=0,Matriz!U82="")=TRUE,1,
   IF(AND(Matriz!C82=Contadores!J$1,TODAY()-Matriz!T82&gt;0,Matriz!U82="")=TRUE,2,
      IF(AND(Matriz!C82=Contadores!J$1,Matriz!U82&lt;&gt;"")=TRUE,3,0)
   )
)</f>
        <v>0</v>
      </c>
      <c r="K30">
        <f ca="1">+IF(AND(Matriz!C82=Contadores!K$1,TODAY()-Matriz!T82&lt;=0,Matriz!U82="")=TRUE,1,
   IF(AND(Matriz!C82=Contadores!K$1,TODAY()-Matriz!T82&gt;0,Matriz!U82="")=TRUE,2,
      IF(AND(Matriz!C82=Contadores!K$1,Matriz!U82&lt;&gt;"")=TRUE,3,0)
   )
)</f>
        <v>0</v>
      </c>
    </row>
    <row r="31" spans="1:14" x14ac:dyDescent="0.25">
      <c r="A31">
        <v>30</v>
      </c>
      <c r="B31">
        <f ca="1">+IF(AND(Matriz!C83=Contadores!B$1,TODAY()-Matriz!T83&lt;=0,Matriz!U83="")=TRUE,1,
   IF(AND(Matriz!C83=Contadores!B$1,TODAY()-Matriz!T83&gt;0,Matriz!U83="")=TRUE,2,
      IF(AND(Matriz!C83=Contadores!B$1,Matriz!U83&lt;&gt;"")=TRUE,3,0)
   )
)</f>
        <v>0</v>
      </c>
      <c r="C31">
        <f ca="1">+IF(AND(Matriz!C83=Contadores!C$1,TODAY()-Matriz!T83&lt;=0,Matriz!U83="")=TRUE,1,
   IF(AND(Matriz!C83=Contadores!C$1,TODAY()-Matriz!T83&gt;0,Matriz!U83="")=TRUE,2,
      IF(AND(Matriz!C83=Contadores!C$1,Matriz!U83&lt;&gt;"")=TRUE,3,0)
   )
)</f>
        <v>0</v>
      </c>
      <c r="D31">
        <f ca="1">+IF(AND(Matriz!C83=Contadores!D$1,TODAY()-Matriz!T83&lt;=0,Matriz!U83="")=TRUE,1,
   IF(AND(Matriz!C83=Contadores!D$1,TODAY()-Matriz!T83&gt;0,Matriz!U83="")=TRUE,2,
      IF(AND(Matriz!C83=Contadores!D$1,Matriz!U83&lt;&gt;"")=TRUE,3,0)
   )
)</f>
        <v>0</v>
      </c>
      <c r="E31">
        <f ca="1">+IF(AND(Matriz!C83=Contadores!E$1,TODAY()-Matriz!T83&lt;=0,Matriz!U83="")=TRUE,1,
   IF(AND(Matriz!C83=Contadores!E$1,TODAY()-Matriz!T83&gt;0,Matriz!U83="")=TRUE,2,
      IF(AND(Matriz!C83=Contadores!E$1,Matriz!U83&lt;&gt;"")=TRUE,3,0)
   )
)</f>
        <v>1</v>
      </c>
      <c r="F31">
        <f ca="1">+IF(AND(Matriz!C83=Contadores!F$1,TODAY()-Matriz!T83&lt;=0,Matriz!U83="")=TRUE,1,
   IF(AND(Matriz!C83=Contadores!F$1,TODAY()-Matriz!T83&gt;0,Matriz!U83="")=TRUE,2,
      IF(AND(Matriz!C83=Contadores!F$1,Matriz!U83&lt;&gt;"")=TRUE,3,0)
   )
)</f>
        <v>0</v>
      </c>
      <c r="G31">
        <f ca="1">+IF(AND(Matriz!C83=Contadores!G$1,TODAY()-Matriz!T83&lt;=0,Matriz!U83="")=TRUE,1,
   IF(AND(Matriz!C83=Contadores!G$1,TODAY()-Matriz!T83&gt;0,Matriz!U83="")=TRUE,2,
      IF(AND(Matriz!C83=Contadores!G$1,Matriz!U83&lt;&gt;"")=TRUE,3,0)
   )
)</f>
        <v>0</v>
      </c>
      <c r="H31">
        <f ca="1">+IF(AND(Matriz!C83=Contadores!H$1,TODAY()-Matriz!T83&lt;=0,Matriz!U83="")=TRUE,1,
   IF(AND(Matriz!C83=Contadores!H$1,TODAY()-Matriz!T83&gt;0,Matriz!U83="")=TRUE,2,
      IF(AND(Matriz!C83=Contadores!H$1,Matriz!U83&lt;&gt;"")=TRUE,3,0)
   )
)</f>
        <v>0</v>
      </c>
      <c r="I31">
        <f ca="1">+IF(AND(Matriz!C83=Contadores!I$1,TODAY()-Matriz!T83&lt;=0,Matriz!U83="")=TRUE,1,
   IF(AND(Matriz!C83=Contadores!I$1,TODAY()-Matriz!T83&gt;0,Matriz!U83="")=TRUE,2,
      IF(AND(Matriz!C83=Contadores!I$1,Matriz!U83&lt;&gt;"")=TRUE,3,0)
   )
)</f>
        <v>0</v>
      </c>
      <c r="J31">
        <f ca="1">+IF(AND(Matriz!C83=Contadores!J$1,TODAY()-Matriz!T83&lt;=0,Matriz!U83="")=TRUE,1,
   IF(AND(Matriz!C83=Contadores!J$1,TODAY()-Matriz!T83&gt;0,Matriz!U83="")=TRUE,2,
      IF(AND(Matriz!C83=Contadores!J$1,Matriz!U83&lt;&gt;"")=TRUE,3,0)
   )
)</f>
        <v>0</v>
      </c>
      <c r="K31">
        <f ca="1">+IF(AND(Matriz!C83=Contadores!K$1,TODAY()-Matriz!T83&lt;=0,Matriz!U83="")=TRUE,1,
   IF(AND(Matriz!C83=Contadores!K$1,TODAY()-Matriz!T83&gt;0,Matriz!U83="")=TRUE,2,
      IF(AND(Matriz!C83=Contadores!K$1,Matriz!U83&lt;&gt;"")=TRUE,3,0)
   )
)</f>
        <v>0</v>
      </c>
    </row>
    <row r="32" spans="1:14" x14ac:dyDescent="0.25">
      <c r="A32">
        <v>31</v>
      </c>
      <c r="B32">
        <f ca="1">+IF(AND(Matriz!C84=Contadores!B$1,TODAY()-Matriz!T348&lt;=0,Matriz!U84="")=TRUE,1,
   IF(AND(Matriz!C84=Contadores!B$1,TODAY()-Matriz!T348&gt;0,Matriz!U84="")=TRUE,2,
      IF(AND(Matriz!C84=Contadores!B$1,Matriz!U84&lt;&gt;"")=TRUE,3,0)
   )
)</f>
        <v>0</v>
      </c>
      <c r="C32">
        <f ca="1">+IF(AND(Matriz!C84=Contadores!C$1,TODAY()-Matriz!T348&lt;=0,Matriz!U84="")=TRUE,1,
   IF(AND(Matriz!C84=Contadores!C$1,TODAY()-Matriz!T348&gt;0,Matriz!U84="")=TRUE,2,
      IF(AND(Matriz!C84=Contadores!C$1,Matriz!U84&lt;&gt;"")=TRUE,3,0)
   )
)</f>
        <v>0</v>
      </c>
      <c r="D32">
        <f ca="1">+IF(AND(Matriz!C84=Contadores!D$1,TODAY()-Matriz!T348&lt;=0,Matriz!U84="")=TRUE,1,
   IF(AND(Matriz!C84=Contadores!D$1,TODAY()-Matriz!T348&gt;0,Matriz!U84="")=TRUE,2,
      IF(AND(Matriz!C84=Contadores!D$1,Matriz!U84&lt;&gt;"")=TRUE,3,0)
   )
)</f>
        <v>0</v>
      </c>
      <c r="E32">
        <f ca="1">+IF(AND(Matriz!C84=Contadores!E$1,TODAY()-Matriz!T348&lt;=0,Matriz!U84="")=TRUE,1,
   IF(AND(Matriz!C84=Contadores!E$1,TODAY()-Matriz!T348&gt;0,Matriz!U84="")=TRUE,2,
      IF(AND(Matriz!C84=Contadores!E$1,Matriz!U84&lt;&gt;"")=TRUE,3,0)
   )
)</f>
        <v>1</v>
      </c>
      <c r="F32">
        <f ca="1">+IF(AND(Matriz!C84=Contadores!F$1,TODAY()-Matriz!T348&lt;=0,Matriz!U84="")=TRUE,1,
   IF(AND(Matriz!C84=Contadores!F$1,TODAY()-Matriz!T348&gt;0,Matriz!U84="")=TRUE,2,
      IF(AND(Matriz!C84=Contadores!F$1,Matriz!U84&lt;&gt;"")=TRUE,3,0)
   )
)</f>
        <v>0</v>
      </c>
      <c r="G32">
        <f ca="1">+IF(AND(Matriz!C84=Contadores!G$1,TODAY()-Matriz!T348&lt;=0,Matriz!U84="")=TRUE,1,
   IF(AND(Matriz!C84=Contadores!G$1,TODAY()-Matriz!T348&gt;0,Matriz!U84="")=TRUE,2,
      IF(AND(Matriz!C84=Contadores!G$1,Matriz!U84&lt;&gt;"")=TRUE,3,0)
   )
)</f>
        <v>0</v>
      </c>
      <c r="H32">
        <f ca="1">+IF(AND(Matriz!C84=Contadores!H$1,TODAY()-Matriz!T348&lt;=0,Matriz!U84="")=TRUE,1,
   IF(AND(Matriz!C84=Contadores!H$1,TODAY()-Matriz!T348&gt;0,Matriz!U84="")=TRUE,2,
      IF(AND(Matriz!C84=Contadores!H$1,Matriz!U84&lt;&gt;"")=TRUE,3,0)
   )
)</f>
        <v>0</v>
      </c>
      <c r="I32">
        <f ca="1">+IF(AND(Matriz!C84=Contadores!I$1,TODAY()-Matriz!T348&lt;=0,Matriz!U84="")=TRUE,1,
   IF(AND(Matriz!C84=Contadores!I$1,TODAY()-Matriz!T348&gt;0,Matriz!U84="")=TRUE,2,
      IF(AND(Matriz!C84=Contadores!I$1,Matriz!U84&lt;&gt;"")=TRUE,3,0)
   )
)</f>
        <v>0</v>
      </c>
      <c r="J32">
        <f ca="1">+IF(AND(Matriz!C84=Contadores!J$1,TODAY()-Matriz!T348&lt;=0,Matriz!U84="")=TRUE,1,
   IF(AND(Matriz!C84=Contadores!J$1,TODAY()-Matriz!T348&gt;0,Matriz!U84="")=TRUE,2,
      IF(AND(Matriz!C84=Contadores!J$1,Matriz!U84&lt;&gt;"")=TRUE,3,0)
   )
)</f>
        <v>0</v>
      </c>
      <c r="K32">
        <f ca="1">+IF(AND(Matriz!C84=Contadores!K$1,TODAY()-Matriz!T348&lt;=0,Matriz!U84="")=TRUE,1,
   IF(AND(Matriz!C84=Contadores!K$1,TODAY()-Matriz!T348&gt;0,Matriz!U84="")=TRUE,2,
      IF(AND(Matriz!C84=Contadores!K$1,Matriz!U84&lt;&gt;"")=TRUE,3,0)
   )
)</f>
        <v>0</v>
      </c>
    </row>
    <row r="33" spans="1:11" x14ac:dyDescent="0.25">
      <c r="A33">
        <v>32</v>
      </c>
      <c r="B33">
        <f ca="1">+IF(AND(Matriz!C85=Contadores!B$1,TODAY()-Matriz!T85&lt;=0,Matriz!U85="")=TRUE,1,
   IF(AND(Matriz!C85=Contadores!B$1,TODAY()-Matriz!T85&gt;0,Matriz!U85="")=TRUE,2,
      IF(AND(Matriz!C85=Contadores!B$1,Matriz!U85&lt;&gt;"")=TRUE,3,0)
   )
)</f>
        <v>0</v>
      </c>
      <c r="C33">
        <f ca="1">+IF(AND(Matriz!C85=Contadores!C$1,TODAY()-Matriz!T85&lt;=0,Matriz!U85="")=TRUE,1,
   IF(AND(Matriz!C85=Contadores!C$1,TODAY()-Matriz!T85&gt;0,Matriz!U85="")=TRUE,2,
      IF(AND(Matriz!C85=Contadores!C$1,Matriz!U85&lt;&gt;"")=TRUE,3,0)
   )
)</f>
        <v>0</v>
      </c>
      <c r="D33">
        <f ca="1">+IF(AND(Matriz!C85=Contadores!D$1,TODAY()-Matriz!T85&lt;=0,Matriz!U85="")=TRUE,1,
   IF(AND(Matriz!C85=Contadores!D$1,TODAY()-Matriz!T85&gt;0,Matriz!U85="")=TRUE,2,
      IF(AND(Matriz!C85=Contadores!D$1,Matriz!U85&lt;&gt;"")=TRUE,3,0)
   )
)</f>
        <v>0</v>
      </c>
      <c r="E33">
        <f ca="1">+IF(AND(Matriz!C85=Contadores!E$1,TODAY()-Matriz!T85&lt;=0,Matriz!U85="")=TRUE,1,
   IF(AND(Matriz!C85=Contadores!E$1,TODAY()-Matriz!T85&gt;0,Matriz!U85="")=TRUE,2,
      IF(AND(Matriz!C85=Contadores!E$1,Matriz!U85&lt;&gt;"")=TRUE,3,0)
   )
)</f>
        <v>1</v>
      </c>
      <c r="F33">
        <f ca="1">+IF(AND(Matriz!C85=Contadores!F$1,TODAY()-Matriz!T85&lt;=0,Matriz!U85="")=TRUE,1,
   IF(AND(Matriz!C85=Contadores!F$1,TODAY()-Matriz!T85&gt;0,Matriz!U85="")=TRUE,2,
      IF(AND(Matriz!C85=Contadores!F$1,Matriz!U85&lt;&gt;"")=TRUE,3,0)
   )
)</f>
        <v>0</v>
      </c>
      <c r="G33">
        <f ca="1">+IF(AND(Matriz!C85=Contadores!G$1,TODAY()-Matriz!T85&lt;=0,Matriz!U85="")=TRUE,1,
   IF(AND(Matriz!C85=Contadores!G$1,TODAY()-Matriz!T85&gt;0,Matriz!U85="")=TRUE,2,
      IF(AND(Matriz!C85=Contadores!G$1,Matriz!U85&lt;&gt;"")=TRUE,3,0)
   )
)</f>
        <v>0</v>
      </c>
      <c r="H33">
        <f ca="1">+IF(AND(Matriz!C85=Contadores!H$1,TODAY()-Matriz!T85&lt;=0,Matriz!U85="")=TRUE,1,
   IF(AND(Matriz!C85=Contadores!H$1,TODAY()-Matriz!T85&gt;0,Matriz!U85="")=TRUE,2,
      IF(AND(Matriz!C85=Contadores!H$1,Matriz!U85&lt;&gt;"")=TRUE,3,0)
   )
)</f>
        <v>0</v>
      </c>
      <c r="I33">
        <f ca="1">+IF(AND(Matriz!C85=Contadores!I$1,TODAY()-Matriz!T85&lt;=0,Matriz!U85="")=TRUE,1,
   IF(AND(Matriz!C85=Contadores!I$1,TODAY()-Matriz!T85&gt;0,Matriz!U85="")=TRUE,2,
      IF(AND(Matriz!C85=Contadores!I$1,Matriz!U85&lt;&gt;"")=TRUE,3,0)
   )
)</f>
        <v>0</v>
      </c>
      <c r="J33">
        <f ca="1">+IF(AND(Matriz!C85=Contadores!J$1,TODAY()-Matriz!T85&lt;=0,Matriz!U85="")=TRUE,1,
   IF(AND(Matriz!C85=Contadores!J$1,TODAY()-Matriz!T85&gt;0,Matriz!U85="")=TRUE,2,
      IF(AND(Matriz!C85=Contadores!J$1,Matriz!U85&lt;&gt;"")=TRUE,3,0)
   )
)</f>
        <v>0</v>
      </c>
      <c r="K33">
        <f ca="1">+IF(AND(Matriz!C85=Contadores!K$1,TODAY()-Matriz!T85&lt;=0,Matriz!U85="")=TRUE,1,
   IF(AND(Matriz!C85=Contadores!K$1,TODAY()-Matriz!T85&gt;0,Matriz!U85="")=TRUE,2,
      IF(AND(Matriz!C85=Contadores!K$1,Matriz!U85&lt;&gt;"")=TRUE,3,0)
   )
)</f>
        <v>0</v>
      </c>
    </row>
    <row r="34" spans="1:11" x14ac:dyDescent="0.25">
      <c r="A34">
        <v>33</v>
      </c>
      <c r="B34">
        <f ca="1">+IF(AND(Matriz!C86=Contadores!B$1,TODAY()-Matriz!T86&lt;=0,Matriz!U86="")=TRUE,1,
   IF(AND(Matriz!C86=Contadores!B$1,TODAY()-Matriz!T86&gt;0,Matriz!U86="")=TRUE,2,
      IF(AND(Matriz!C86=Contadores!B$1,Matriz!U86&lt;&gt;"")=TRUE,3,0)
   )
)</f>
        <v>0</v>
      </c>
      <c r="C34">
        <f ca="1">+IF(AND(Matriz!C86=Contadores!C$1,TODAY()-Matriz!T86&lt;=0,Matriz!U86="")=TRUE,1,
   IF(AND(Matriz!C86=Contadores!C$1,TODAY()-Matriz!T86&gt;0,Matriz!U86="")=TRUE,2,
      IF(AND(Matriz!C86=Contadores!C$1,Matriz!U86&lt;&gt;"")=TRUE,3,0)
   )
)</f>
        <v>0</v>
      </c>
      <c r="D34">
        <f ca="1">+IF(AND(Matriz!C86=Contadores!D$1,TODAY()-Matriz!T86&lt;=0,Matriz!U86="")=TRUE,1,
   IF(AND(Matriz!C86=Contadores!D$1,TODAY()-Matriz!T86&gt;0,Matriz!U86="")=TRUE,2,
      IF(AND(Matriz!C86=Contadores!D$1,Matriz!U86&lt;&gt;"")=TRUE,3,0)
   )
)</f>
        <v>0</v>
      </c>
      <c r="E34">
        <f ca="1">+IF(AND(Matriz!C86=Contadores!E$1,TODAY()-Matriz!T86&lt;=0,Matriz!U86="")=TRUE,1,
   IF(AND(Matriz!C86=Contadores!E$1,TODAY()-Matriz!T86&gt;0,Matriz!U86="")=TRUE,2,
      IF(AND(Matriz!C86=Contadores!E$1,Matriz!U86&lt;&gt;"")=TRUE,3,0)
   )
)</f>
        <v>1</v>
      </c>
      <c r="F34">
        <f ca="1">+IF(AND(Matriz!C86=Contadores!F$1,TODAY()-Matriz!T86&lt;=0,Matriz!U86="")=TRUE,1,
   IF(AND(Matriz!C86=Contadores!F$1,TODAY()-Matriz!T86&gt;0,Matriz!U86="")=TRUE,2,
      IF(AND(Matriz!C86=Contadores!F$1,Matriz!U86&lt;&gt;"")=TRUE,3,0)
   )
)</f>
        <v>0</v>
      </c>
      <c r="G34">
        <f ca="1">+IF(AND(Matriz!C86=Contadores!G$1,TODAY()-Matriz!T86&lt;=0,Matriz!U86="")=TRUE,1,
   IF(AND(Matriz!C86=Contadores!G$1,TODAY()-Matriz!T86&gt;0,Matriz!U86="")=TRUE,2,
      IF(AND(Matriz!C86=Contadores!G$1,Matriz!U86&lt;&gt;"")=TRUE,3,0)
   )
)</f>
        <v>0</v>
      </c>
      <c r="H34">
        <f ca="1">+IF(AND(Matriz!C86=Contadores!H$1,TODAY()-Matriz!T86&lt;=0,Matriz!U86="")=TRUE,1,
   IF(AND(Matriz!C86=Contadores!H$1,TODAY()-Matriz!T86&gt;0,Matriz!U86="")=TRUE,2,
      IF(AND(Matriz!C86=Contadores!H$1,Matriz!U86&lt;&gt;"")=TRUE,3,0)
   )
)</f>
        <v>0</v>
      </c>
      <c r="I34">
        <f ca="1">+IF(AND(Matriz!C86=Contadores!I$1,TODAY()-Matriz!T86&lt;=0,Matriz!U86="")=TRUE,1,
   IF(AND(Matriz!C86=Contadores!I$1,TODAY()-Matriz!T86&gt;0,Matriz!U86="")=TRUE,2,
      IF(AND(Matriz!C86=Contadores!I$1,Matriz!U86&lt;&gt;"")=TRUE,3,0)
   )
)</f>
        <v>0</v>
      </c>
      <c r="J34">
        <f ca="1">+IF(AND(Matriz!C86=Contadores!J$1,TODAY()-Matriz!T86&lt;=0,Matriz!U86="")=TRUE,1,
   IF(AND(Matriz!C86=Contadores!J$1,TODAY()-Matriz!T86&gt;0,Matriz!U86="")=TRUE,2,
      IF(AND(Matriz!C86=Contadores!J$1,Matriz!U86&lt;&gt;"")=TRUE,3,0)
   )
)</f>
        <v>0</v>
      </c>
      <c r="K34">
        <f ca="1">+IF(AND(Matriz!C86=Contadores!K$1,TODAY()-Matriz!T86&lt;=0,Matriz!U86="")=TRUE,1,
   IF(AND(Matriz!C86=Contadores!K$1,TODAY()-Matriz!T86&gt;0,Matriz!U86="")=TRUE,2,
      IF(AND(Matriz!C86=Contadores!K$1,Matriz!U86&lt;&gt;"")=TRUE,3,0)
   )
)</f>
        <v>0</v>
      </c>
    </row>
    <row r="35" spans="1:11" x14ac:dyDescent="0.25">
      <c r="A35">
        <v>34</v>
      </c>
      <c r="B35">
        <f ca="1">+IF(AND(Matriz!C87=Contadores!B$1,TODAY()-Matriz!T87&lt;=0,Matriz!U87="")=TRUE,1,
   IF(AND(Matriz!C87=Contadores!B$1,TODAY()-Matriz!T87&gt;0,Matriz!U87="")=TRUE,2,
      IF(AND(Matriz!C87=Contadores!B$1,Matriz!U87&lt;&gt;"")=TRUE,3,0)
   )
)</f>
        <v>0</v>
      </c>
      <c r="C35">
        <f ca="1">+IF(AND(Matriz!C87=Contadores!C$1,TODAY()-Matriz!T87&lt;=0,Matriz!U87="")=TRUE,1,
   IF(AND(Matriz!C87=Contadores!C$1,TODAY()-Matriz!T87&gt;0,Matriz!U87="")=TRUE,2,
      IF(AND(Matriz!C87=Contadores!C$1,Matriz!U87&lt;&gt;"")=TRUE,3,0)
   )
)</f>
        <v>0</v>
      </c>
      <c r="D35">
        <f ca="1">+IF(AND(Matriz!C87=Contadores!D$1,TODAY()-Matriz!T87&lt;=0,Matriz!U87="")=TRUE,1,
   IF(AND(Matriz!C87=Contadores!D$1,TODAY()-Matriz!T87&gt;0,Matriz!U87="")=TRUE,2,
      IF(AND(Matriz!C87=Contadores!D$1,Matriz!U87&lt;&gt;"")=TRUE,3,0)
   )
)</f>
        <v>0</v>
      </c>
      <c r="E35">
        <f ca="1">+IF(AND(Matriz!C87=Contadores!E$1,TODAY()-Matriz!T87&lt;=0,Matriz!U87="")=TRUE,1,
   IF(AND(Matriz!C87=Contadores!E$1,TODAY()-Matriz!T87&gt;0,Matriz!U87="")=TRUE,2,
      IF(AND(Matriz!C87=Contadores!E$1,Matriz!U87&lt;&gt;"")=TRUE,3,0)
   )
)</f>
        <v>1</v>
      </c>
      <c r="F35">
        <f ca="1">+IF(AND(Matriz!C87=Contadores!F$1,TODAY()-Matriz!T87&lt;=0,Matriz!U87="")=TRUE,1,
   IF(AND(Matriz!C87=Contadores!F$1,TODAY()-Matriz!T87&gt;0,Matriz!U87="")=TRUE,2,
      IF(AND(Matriz!C87=Contadores!F$1,Matriz!U87&lt;&gt;"")=TRUE,3,0)
   )
)</f>
        <v>0</v>
      </c>
      <c r="G35">
        <f ca="1">+IF(AND(Matriz!C87=Contadores!G$1,TODAY()-Matriz!T87&lt;=0,Matriz!U87="")=TRUE,1,
   IF(AND(Matriz!C87=Contadores!G$1,TODAY()-Matriz!T87&gt;0,Matriz!U87="")=TRUE,2,
      IF(AND(Matriz!C87=Contadores!G$1,Matriz!U87&lt;&gt;"")=TRUE,3,0)
   )
)</f>
        <v>0</v>
      </c>
      <c r="H35">
        <f ca="1">+IF(AND(Matriz!C87=Contadores!H$1,TODAY()-Matriz!T87&lt;=0,Matriz!U87="")=TRUE,1,
   IF(AND(Matriz!C87=Contadores!H$1,TODAY()-Matriz!T87&gt;0,Matriz!U87="")=TRUE,2,
      IF(AND(Matriz!C87=Contadores!H$1,Matriz!U87&lt;&gt;"")=TRUE,3,0)
   )
)</f>
        <v>0</v>
      </c>
      <c r="I35">
        <f ca="1">+IF(AND(Matriz!C87=Contadores!I$1,TODAY()-Matriz!T87&lt;=0,Matriz!U87="")=TRUE,1,
   IF(AND(Matriz!C87=Contadores!I$1,TODAY()-Matriz!T87&gt;0,Matriz!U87="")=TRUE,2,
      IF(AND(Matriz!C87=Contadores!I$1,Matriz!U87&lt;&gt;"")=TRUE,3,0)
   )
)</f>
        <v>0</v>
      </c>
      <c r="J35">
        <f ca="1">+IF(AND(Matriz!C87=Contadores!J$1,TODAY()-Matriz!T87&lt;=0,Matriz!U87="")=TRUE,1,
   IF(AND(Matriz!C87=Contadores!J$1,TODAY()-Matriz!T87&gt;0,Matriz!U87="")=TRUE,2,
      IF(AND(Matriz!C87=Contadores!J$1,Matriz!U87&lt;&gt;"")=TRUE,3,0)
   )
)</f>
        <v>0</v>
      </c>
      <c r="K35">
        <f ca="1">+IF(AND(Matriz!C87=Contadores!K$1,TODAY()-Matriz!T87&lt;=0,Matriz!U87="")=TRUE,1,
   IF(AND(Matriz!C87=Contadores!K$1,TODAY()-Matriz!T87&gt;0,Matriz!U87="")=TRUE,2,
      IF(AND(Matriz!C87=Contadores!K$1,Matriz!U87&lt;&gt;"")=TRUE,3,0)
   )
)</f>
        <v>0</v>
      </c>
    </row>
    <row r="36" spans="1:11" x14ac:dyDescent="0.25">
      <c r="A36">
        <v>35</v>
      </c>
      <c r="B36">
        <f ca="1">+IF(AND(Matriz!C88=Contadores!B$1,TODAY()-Matriz!T88&lt;=0,Matriz!U88="")=TRUE,1,
   IF(AND(Matriz!C88=Contadores!B$1,TODAY()-Matriz!T88&gt;0,Matriz!U88="")=TRUE,2,
      IF(AND(Matriz!C88=Contadores!B$1,Matriz!U88&lt;&gt;"")=TRUE,3,0)
   )
)</f>
        <v>0</v>
      </c>
      <c r="C36">
        <f ca="1">+IF(AND(Matriz!C88=Contadores!C$1,TODAY()-Matriz!T88&lt;=0,Matriz!U88="")=TRUE,1,
   IF(AND(Matriz!C88=Contadores!C$1,TODAY()-Matriz!T88&gt;0,Matriz!U88="")=TRUE,2,
      IF(AND(Matriz!C88=Contadores!C$1,Matriz!U88&lt;&gt;"")=TRUE,3,0)
   )
)</f>
        <v>0</v>
      </c>
      <c r="D36">
        <f ca="1">+IF(AND(Matriz!C88=Contadores!D$1,TODAY()-Matriz!T88&lt;=0,Matriz!U88="")=TRUE,1,
   IF(AND(Matriz!C88=Contadores!D$1,TODAY()-Matriz!T88&gt;0,Matriz!U88="")=TRUE,2,
      IF(AND(Matriz!C88=Contadores!D$1,Matriz!U88&lt;&gt;"")=TRUE,3,0)
   )
)</f>
        <v>0</v>
      </c>
      <c r="E36">
        <f ca="1">+IF(AND(Matriz!C88=Contadores!E$1,TODAY()-Matriz!T88&lt;=0,Matriz!U88="")=TRUE,1,
   IF(AND(Matriz!C88=Contadores!E$1,TODAY()-Matriz!T88&gt;0,Matriz!U88="")=TRUE,2,
      IF(AND(Matriz!C88=Contadores!E$1,Matriz!U88&lt;&gt;"")=TRUE,3,0)
   )
)</f>
        <v>1</v>
      </c>
      <c r="F36">
        <f ca="1">+IF(AND(Matriz!C88=Contadores!F$1,TODAY()-Matriz!T88&lt;=0,Matriz!U88="")=TRUE,1,
   IF(AND(Matriz!C88=Contadores!F$1,TODAY()-Matriz!T88&gt;0,Matriz!U88="")=TRUE,2,
      IF(AND(Matriz!C88=Contadores!F$1,Matriz!U88&lt;&gt;"")=TRUE,3,0)
   )
)</f>
        <v>0</v>
      </c>
      <c r="G36">
        <f ca="1">+IF(AND(Matriz!C88=Contadores!G$1,TODAY()-Matriz!T88&lt;=0,Matriz!U88="")=TRUE,1,
   IF(AND(Matriz!C88=Contadores!G$1,TODAY()-Matriz!T88&gt;0,Matriz!U88="")=TRUE,2,
      IF(AND(Matriz!C88=Contadores!G$1,Matriz!U88&lt;&gt;"")=TRUE,3,0)
   )
)</f>
        <v>0</v>
      </c>
      <c r="H36">
        <f ca="1">+IF(AND(Matriz!C88=Contadores!H$1,TODAY()-Matriz!T88&lt;=0,Matriz!U88="")=TRUE,1,
   IF(AND(Matriz!C88=Contadores!H$1,TODAY()-Matriz!T88&gt;0,Matriz!U88="")=TRUE,2,
      IF(AND(Matriz!C88=Contadores!H$1,Matriz!U88&lt;&gt;"")=TRUE,3,0)
   )
)</f>
        <v>0</v>
      </c>
      <c r="I36">
        <f ca="1">+IF(AND(Matriz!C88=Contadores!I$1,TODAY()-Matriz!T88&lt;=0,Matriz!U88="")=TRUE,1,
   IF(AND(Matriz!C88=Contadores!I$1,TODAY()-Matriz!T88&gt;0,Matriz!U88="")=TRUE,2,
      IF(AND(Matriz!C88=Contadores!I$1,Matriz!U88&lt;&gt;"")=TRUE,3,0)
   )
)</f>
        <v>0</v>
      </c>
      <c r="J36">
        <f ca="1">+IF(AND(Matriz!C88=Contadores!J$1,TODAY()-Matriz!T88&lt;=0,Matriz!U88="")=TRUE,1,
   IF(AND(Matriz!C88=Contadores!J$1,TODAY()-Matriz!T88&gt;0,Matriz!U88="")=TRUE,2,
      IF(AND(Matriz!C88=Contadores!J$1,Matriz!U88&lt;&gt;"")=TRUE,3,0)
   )
)</f>
        <v>0</v>
      </c>
      <c r="K36">
        <f ca="1">+IF(AND(Matriz!C88=Contadores!K$1,TODAY()-Matriz!T88&lt;=0,Matriz!U88="")=TRUE,1,
   IF(AND(Matriz!C88=Contadores!K$1,TODAY()-Matriz!T88&gt;0,Matriz!U88="")=TRUE,2,
      IF(AND(Matriz!C88=Contadores!K$1,Matriz!U88&lt;&gt;"")=TRUE,3,0)
   )
)</f>
        <v>0</v>
      </c>
    </row>
    <row r="37" spans="1:11" x14ac:dyDescent="0.25">
      <c r="A37">
        <v>36</v>
      </c>
      <c r="B37">
        <f ca="1">+IF(AND(Matriz!C89=Contadores!B$1,TODAY()-Matriz!T89&lt;=0,Matriz!U89="")=TRUE,1,
   IF(AND(Matriz!C89=Contadores!B$1,TODAY()-Matriz!T89&gt;0,Matriz!U89="")=TRUE,2,
      IF(AND(Matriz!C89=Contadores!B$1,Matriz!U89&lt;&gt;"")=TRUE,3,0)
   )
)</f>
        <v>0</v>
      </c>
      <c r="C37">
        <f ca="1">+IF(AND(Matriz!C89=Contadores!C$1,TODAY()-Matriz!T89&lt;=0,Matriz!U89="")=TRUE,1,
   IF(AND(Matriz!C89=Contadores!C$1,TODAY()-Matriz!T89&gt;0,Matriz!U89="")=TRUE,2,
      IF(AND(Matriz!C89=Contadores!C$1,Matriz!U89&lt;&gt;"")=TRUE,3,0)
   )
)</f>
        <v>0</v>
      </c>
      <c r="D37">
        <f ca="1">+IF(AND(Matriz!C89=Contadores!D$1,TODAY()-Matriz!T89&lt;=0,Matriz!U89="")=TRUE,1,
   IF(AND(Matriz!C89=Contadores!D$1,TODAY()-Matriz!T89&gt;0,Matriz!U89="")=TRUE,2,
      IF(AND(Matriz!C89=Contadores!D$1,Matriz!U89&lt;&gt;"")=TRUE,3,0)
   )
)</f>
        <v>0</v>
      </c>
      <c r="E37">
        <f ca="1">+IF(AND(Matriz!C89=Contadores!E$1,TODAY()-Matriz!T89&lt;=0,Matriz!U89="")=TRUE,1,
   IF(AND(Matriz!C89=Contadores!E$1,TODAY()-Matriz!T89&gt;0,Matriz!U89="")=TRUE,2,
      IF(AND(Matriz!C89=Contadores!E$1,Matriz!U89&lt;&gt;"")=TRUE,3,0)
   )
)</f>
        <v>1</v>
      </c>
      <c r="F37">
        <f ca="1">+IF(AND(Matriz!C89=Contadores!F$1,TODAY()-Matriz!T89&lt;=0,Matriz!U89="")=TRUE,1,
   IF(AND(Matriz!C89=Contadores!F$1,TODAY()-Matriz!T89&gt;0,Matriz!U89="")=TRUE,2,
      IF(AND(Matriz!C89=Contadores!F$1,Matriz!U89&lt;&gt;"")=TRUE,3,0)
   )
)</f>
        <v>0</v>
      </c>
      <c r="G37">
        <f ca="1">+IF(AND(Matriz!C89=Contadores!G$1,TODAY()-Matriz!T89&lt;=0,Matriz!U89="")=TRUE,1,
   IF(AND(Matriz!C89=Contadores!G$1,TODAY()-Matriz!T89&gt;0,Matriz!U89="")=TRUE,2,
      IF(AND(Matriz!C89=Contadores!G$1,Matriz!U89&lt;&gt;"")=TRUE,3,0)
   )
)</f>
        <v>0</v>
      </c>
      <c r="H37">
        <f ca="1">+IF(AND(Matriz!C89=Contadores!H$1,TODAY()-Matriz!T89&lt;=0,Matriz!U89="")=TRUE,1,
   IF(AND(Matriz!C89=Contadores!H$1,TODAY()-Matriz!T89&gt;0,Matriz!U89="")=TRUE,2,
      IF(AND(Matriz!C89=Contadores!H$1,Matriz!U89&lt;&gt;"")=TRUE,3,0)
   )
)</f>
        <v>0</v>
      </c>
      <c r="I37">
        <f ca="1">+IF(AND(Matriz!C89=Contadores!I$1,TODAY()-Matriz!T89&lt;=0,Matriz!U89="")=TRUE,1,
   IF(AND(Matriz!C89=Contadores!I$1,TODAY()-Matriz!T89&gt;0,Matriz!U89="")=TRUE,2,
      IF(AND(Matriz!C89=Contadores!I$1,Matriz!U89&lt;&gt;"")=TRUE,3,0)
   )
)</f>
        <v>0</v>
      </c>
      <c r="J37">
        <f ca="1">+IF(AND(Matriz!C89=Contadores!J$1,TODAY()-Matriz!T89&lt;=0,Matriz!U89="")=TRUE,1,
   IF(AND(Matriz!C89=Contadores!J$1,TODAY()-Matriz!T89&gt;0,Matriz!U89="")=TRUE,2,
      IF(AND(Matriz!C89=Contadores!J$1,Matriz!U89&lt;&gt;"")=TRUE,3,0)
   )
)</f>
        <v>0</v>
      </c>
      <c r="K37">
        <f ca="1">+IF(AND(Matriz!C89=Contadores!K$1,TODAY()-Matriz!T89&lt;=0,Matriz!U89="")=TRUE,1,
   IF(AND(Matriz!C89=Contadores!K$1,TODAY()-Matriz!T89&gt;0,Matriz!U89="")=TRUE,2,
      IF(AND(Matriz!C89=Contadores!K$1,Matriz!U89&lt;&gt;"")=TRUE,3,0)
   )
)</f>
        <v>0</v>
      </c>
    </row>
    <row r="38" spans="1:11" x14ac:dyDescent="0.25">
      <c r="A38">
        <v>37</v>
      </c>
      <c r="B38">
        <f ca="1">+IF(AND(Matriz!C90=Contadores!B$1,TODAY()-Matriz!T90&lt;=0,Matriz!U90="")=TRUE,1,
   IF(AND(Matriz!C90=Contadores!B$1,TODAY()-Matriz!T90&gt;0,Matriz!U90="")=TRUE,2,
      IF(AND(Matriz!C90=Contadores!B$1,Matriz!U90&lt;&gt;"")=TRUE,3,0)
   )
)</f>
        <v>0</v>
      </c>
      <c r="C38">
        <f ca="1">+IF(AND(Matriz!C90=Contadores!C$1,TODAY()-Matriz!T90&lt;=0,Matriz!U90="")=TRUE,1,
   IF(AND(Matriz!C90=Contadores!C$1,TODAY()-Matriz!T90&gt;0,Matriz!U90="")=TRUE,2,
      IF(AND(Matriz!C90=Contadores!C$1,Matriz!U90&lt;&gt;"")=TRUE,3,0)
   )
)</f>
        <v>0</v>
      </c>
      <c r="D38">
        <f ca="1">+IF(AND(Matriz!C90=Contadores!D$1,TODAY()-Matriz!T90&lt;=0,Matriz!U90="")=TRUE,1,
   IF(AND(Matriz!C90=Contadores!D$1,TODAY()-Matriz!T90&gt;0,Matriz!U90="")=TRUE,2,
      IF(AND(Matriz!C90=Contadores!D$1,Matriz!U90&lt;&gt;"")=TRUE,3,0)
   )
)</f>
        <v>0</v>
      </c>
      <c r="E38">
        <f ca="1">+IF(AND(Matriz!C90=Contadores!E$1,TODAY()-Matriz!T90&lt;=0,Matriz!U90="")=TRUE,1,
   IF(AND(Matriz!C90=Contadores!E$1,TODAY()-Matriz!T90&gt;0,Matriz!U90="")=TRUE,2,
      IF(AND(Matriz!C90=Contadores!E$1,Matriz!U90&lt;&gt;"")=TRUE,3,0)
   )
)</f>
        <v>0</v>
      </c>
      <c r="F38">
        <f ca="1">+IF(AND(Matriz!C90=Contadores!F$1,TODAY()-Matriz!T90&lt;=0,Matriz!U90="")=TRUE,1,
   IF(AND(Matriz!C90=Contadores!F$1,TODAY()-Matriz!T90&gt;0,Matriz!U90="")=TRUE,2,
      IF(AND(Matriz!C90=Contadores!F$1,Matriz!U90&lt;&gt;"")=TRUE,3,0)
   )
)</f>
        <v>1</v>
      </c>
      <c r="G38">
        <f ca="1">+IF(AND(Matriz!C90=Contadores!G$1,TODAY()-Matriz!T90&lt;=0,Matriz!U90="")=TRUE,1,
   IF(AND(Matriz!C90=Contadores!G$1,TODAY()-Matriz!T90&gt;0,Matriz!U90="")=TRUE,2,
      IF(AND(Matriz!C90=Contadores!G$1,Matriz!U90&lt;&gt;"")=TRUE,3,0)
   )
)</f>
        <v>0</v>
      </c>
      <c r="H38">
        <f ca="1">+IF(AND(Matriz!C90=Contadores!H$1,TODAY()-Matriz!T90&lt;=0,Matriz!U90="")=TRUE,1,
   IF(AND(Matriz!C90=Contadores!H$1,TODAY()-Matriz!T90&gt;0,Matriz!U90="")=TRUE,2,
      IF(AND(Matriz!C90=Contadores!H$1,Matriz!U90&lt;&gt;"")=TRUE,3,0)
   )
)</f>
        <v>0</v>
      </c>
      <c r="I38">
        <f ca="1">+IF(AND(Matriz!C90=Contadores!I$1,TODAY()-Matriz!T90&lt;=0,Matriz!U90="")=TRUE,1,
   IF(AND(Matriz!C90=Contadores!I$1,TODAY()-Matriz!T90&gt;0,Matriz!U90="")=TRUE,2,
      IF(AND(Matriz!C90=Contadores!I$1,Matriz!U90&lt;&gt;"")=TRUE,3,0)
   )
)</f>
        <v>0</v>
      </c>
      <c r="J38">
        <f ca="1">+IF(AND(Matriz!C90=Contadores!J$1,TODAY()-Matriz!T90&lt;=0,Matriz!U90="")=TRUE,1,
   IF(AND(Matriz!C90=Contadores!J$1,TODAY()-Matriz!T90&gt;0,Matriz!U90="")=TRUE,2,
      IF(AND(Matriz!C90=Contadores!J$1,Matriz!U90&lt;&gt;"")=TRUE,3,0)
   )
)</f>
        <v>0</v>
      </c>
      <c r="K38">
        <f ca="1">+IF(AND(Matriz!C90=Contadores!K$1,TODAY()-Matriz!T90&lt;=0,Matriz!U90="")=TRUE,1,
   IF(AND(Matriz!C90=Contadores!K$1,TODAY()-Matriz!T90&gt;0,Matriz!U90="")=TRUE,2,
      IF(AND(Matriz!C90=Contadores!K$1,Matriz!U90&lt;&gt;"")=TRUE,3,0)
   )
)</f>
        <v>0</v>
      </c>
    </row>
    <row r="39" spans="1:11" x14ac:dyDescent="0.25">
      <c r="A39">
        <v>38</v>
      </c>
      <c r="B39">
        <f ca="1">+IF(AND(Matriz!C91=Contadores!B$1,TODAY()-Matriz!T91&lt;=0,Matriz!U91="")=TRUE,1,
   IF(AND(Matriz!C91=Contadores!B$1,TODAY()-Matriz!T91&gt;0,Matriz!U91="")=TRUE,2,
      IF(AND(Matriz!C91=Contadores!B$1,Matriz!U91&lt;&gt;"")=TRUE,3,0)
   )
)</f>
        <v>0</v>
      </c>
      <c r="C39">
        <f ca="1">+IF(AND(Matriz!C91=Contadores!C$1,TODAY()-Matriz!T91&lt;=0,Matriz!U91="")=TRUE,1,
   IF(AND(Matriz!C91=Contadores!C$1,TODAY()-Matriz!T91&gt;0,Matriz!U91="")=TRUE,2,
      IF(AND(Matriz!C91=Contadores!C$1,Matriz!U91&lt;&gt;"")=TRUE,3,0)
   )
)</f>
        <v>0</v>
      </c>
      <c r="D39">
        <f ca="1">+IF(AND(Matriz!C91=Contadores!D$1,TODAY()-Matriz!T91&lt;=0,Matriz!U91="")=TRUE,1,
   IF(AND(Matriz!C91=Contadores!D$1,TODAY()-Matriz!T91&gt;0,Matriz!U91="")=TRUE,2,
      IF(AND(Matriz!C91=Contadores!D$1,Matriz!U91&lt;&gt;"")=TRUE,3,0)
   )
)</f>
        <v>0</v>
      </c>
      <c r="E39">
        <f ca="1">+IF(AND(Matriz!C91=Contadores!E$1,TODAY()-Matriz!T91&lt;=0,Matriz!U91="")=TRUE,1,
   IF(AND(Matriz!C91=Contadores!E$1,TODAY()-Matriz!T91&gt;0,Matriz!U91="")=TRUE,2,
      IF(AND(Matriz!C91=Contadores!E$1,Matriz!U91&lt;&gt;"")=TRUE,3,0)
   )
)</f>
        <v>0</v>
      </c>
      <c r="F39">
        <f ca="1">+IF(AND(Matriz!C91=Contadores!F$1,TODAY()-Matriz!T91&lt;=0,Matriz!U91="")=TRUE,1,
   IF(AND(Matriz!C91=Contadores!F$1,TODAY()-Matriz!T91&gt;0,Matriz!U91="")=TRUE,2,
      IF(AND(Matriz!C91=Contadores!F$1,Matriz!U91&lt;&gt;"")=TRUE,3,0)
   )
)</f>
        <v>1</v>
      </c>
      <c r="G39">
        <f ca="1">+IF(AND(Matriz!C91=Contadores!G$1,TODAY()-Matriz!T91&lt;=0,Matriz!U91="")=TRUE,1,
   IF(AND(Matriz!C91=Contadores!G$1,TODAY()-Matriz!T91&gt;0,Matriz!U91="")=TRUE,2,
      IF(AND(Matriz!C91=Contadores!G$1,Matriz!U91&lt;&gt;"")=TRUE,3,0)
   )
)</f>
        <v>0</v>
      </c>
      <c r="H39">
        <f ca="1">+IF(AND(Matriz!C91=Contadores!H$1,TODAY()-Matriz!T91&lt;=0,Matriz!U91="")=TRUE,1,
   IF(AND(Matriz!C91=Contadores!H$1,TODAY()-Matriz!T91&gt;0,Matriz!U91="")=TRUE,2,
      IF(AND(Matriz!C91=Contadores!H$1,Matriz!U91&lt;&gt;"")=TRUE,3,0)
   )
)</f>
        <v>0</v>
      </c>
      <c r="I39">
        <f ca="1">+IF(AND(Matriz!C91=Contadores!I$1,TODAY()-Matriz!T91&lt;=0,Matriz!U91="")=TRUE,1,
   IF(AND(Matriz!C91=Contadores!I$1,TODAY()-Matriz!T91&gt;0,Matriz!U91="")=TRUE,2,
      IF(AND(Matriz!C91=Contadores!I$1,Matriz!U91&lt;&gt;"")=TRUE,3,0)
   )
)</f>
        <v>0</v>
      </c>
      <c r="J39">
        <f ca="1">+IF(AND(Matriz!C91=Contadores!J$1,TODAY()-Matriz!T91&lt;=0,Matriz!U91="")=TRUE,1,
   IF(AND(Matriz!C91=Contadores!J$1,TODAY()-Matriz!T91&gt;0,Matriz!U91="")=TRUE,2,
      IF(AND(Matriz!C91=Contadores!J$1,Matriz!U91&lt;&gt;"")=TRUE,3,0)
   )
)</f>
        <v>0</v>
      </c>
      <c r="K39">
        <f ca="1">+IF(AND(Matriz!C91=Contadores!K$1,TODAY()-Matriz!T91&lt;=0,Matriz!U91="")=TRUE,1,
   IF(AND(Matriz!C91=Contadores!K$1,TODAY()-Matriz!T91&gt;0,Matriz!U91="")=TRUE,2,
      IF(AND(Matriz!C91=Contadores!K$1,Matriz!U91&lt;&gt;"")=TRUE,3,0)
   )
)</f>
        <v>0</v>
      </c>
    </row>
    <row r="40" spans="1:11" x14ac:dyDescent="0.25">
      <c r="A40">
        <v>39</v>
      </c>
      <c r="B40">
        <f ca="1">+IF(AND(Matriz!C92=Contadores!B$1,TODAY()-Matriz!T92&lt;=0,Matriz!U92="")=TRUE,1,
   IF(AND(Matriz!C92=Contadores!B$1,TODAY()-Matriz!T92&gt;0,Matriz!U92="")=TRUE,2,
      IF(AND(Matriz!C92=Contadores!B$1,Matriz!U92&lt;&gt;"")=TRUE,3,0)
   )
)</f>
        <v>0</v>
      </c>
      <c r="C40">
        <f ca="1">+IF(AND(Matriz!C92=Contadores!C$1,TODAY()-Matriz!T92&lt;=0,Matriz!U92="")=TRUE,1,
   IF(AND(Matriz!C92=Contadores!C$1,TODAY()-Matriz!T92&gt;0,Matriz!U92="")=TRUE,2,
      IF(AND(Matriz!C92=Contadores!C$1,Matriz!U92&lt;&gt;"")=TRUE,3,0)
   )
)</f>
        <v>0</v>
      </c>
      <c r="D40">
        <f ca="1">+IF(AND(Matriz!C92=Contadores!D$1,TODAY()-Matriz!T92&lt;=0,Matriz!U92="")=TRUE,1,
   IF(AND(Matriz!C92=Contadores!D$1,TODAY()-Matriz!T92&gt;0,Matriz!U92="")=TRUE,2,
      IF(AND(Matriz!C92=Contadores!D$1,Matriz!U92&lt;&gt;"")=TRUE,3,0)
   )
)</f>
        <v>0</v>
      </c>
      <c r="E40">
        <f ca="1">+IF(AND(Matriz!C92=Contadores!E$1,TODAY()-Matriz!T92&lt;=0,Matriz!U92="")=TRUE,1,
   IF(AND(Matriz!C92=Contadores!E$1,TODAY()-Matriz!T92&gt;0,Matriz!U92="")=TRUE,2,
      IF(AND(Matriz!C92=Contadores!E$1,Matriz!U92&lt;&gt;"")=TRUE,3,0)
   )
)</f>
        <v>0</v>
      </c>
      <c r="F40">
        <f ca="1">+IF(AND(Matriz!C92=Contadores!F$1,TODAY()-Matriz!T92&lt;=0,Matriz!U92="")=TRUE,1,
   IF(AND(Matriz!C92=Contadores!F$1,TODAY()-Matriz!T92&gt;0,Matriz!U92="")=TRUE,2,
      IF(AND(Matriz!C92=Contadores!F$1,Matriz!U92&lt;&gt;"")=TRUE,3,0)
   )
)</f>
        <v>1</v>
      </c>
      <c r="G40">
        <f ca="1">+IF(AND(Matriz!C92=Contadores!G$1,TODAY()-Matriz!T92&lt;=0,Matriz!U92="")=TRUE,1,
   IF(AND(Matriz!C92=Contadores!G$1,TODAY()-Matriz!T92&gt;0,Matriz!U92="")=TRUE,2,
      IF(AND(Matriz!C92=Contadores!G$1,Matriz!U92&lt;&gt;"")=TRUE,3,0)
   )
)</f>
        <v>0</v>
      </c>
      <c r="H40">
        <f ca="1">+IF(AND(Matriz!C92=Contadores!H$1,TODAY()-Matriz!T92&lt;=0,Matriz!U92="")=TRUE,1,
   IF(AND(Matriz!C92=Contadores!H$1,TODAY()-Matriz!T92&gt;0,Matriz!U92="")=TRUE,2,
      IF(AND(Matriz!C92=Contadores!H$1,Matriz!U92&lt;&gt;"")=TRUE,3,0)
   )
)</f>
        <v>0</v>
      </c>
      <c r="I40">
        <f ca="1">+IF(AND(Matriz!C92=Contadores!I$1,TODAY()-Matriz!T92&lt;=0,Matriz!U92="")=TRUE,1,
   IF(AND(Matriz!C92=Contadores!I$1,TODAY()-Matriz!T92&gt;0,Matriz!U92="")=TRUE,2,
      IF(AND(Matriz!C92=Contadores!I$1,Matriz!U92&lt;&gt;"")=TRUE,3,0)
   )
)</f>
        <v>0</v>
      </c>
      <c r="J40">
        <f ca="1">+IF(AND(Matriz!C92=Contadores!J$1,TODAY()-Matriz!T92&lt;=0,Matriz!U92="")=TRUE,1,
   IF(AND(Matriz!C92=Contadores!J$1,TODAY()-Matriz!T92&gt;0,Matriz!U92="")=TRUE,2,
      IF(AND(Matriz!C92=Contadores!J$1,Matriz!U92&lt;&gt;"")=TRUE,3,0)
   )
)</f>
        <v>0</v>
      </c>
      <c r="K40">
        <f ca="1">+IF(AND(Matriz!C92=Contadores!K$1,TODAY()-Matriz!T92&lt;=0,Matriz!U92="")=TRUE,1,
   IF(AND(Matriz!C92=Contadores!K$1,TODAY()-Matriz!T92&gt;0,Matriz!U92="")=TRUE,2,
      IF(AND(Matriz!C92=Contadores!K$1,Matriz!U92&lt;&gt;"")=TRUE,3,0)
   )
)</f>
        <v>0</v>
      </c>
    </row>
    <row r="41" spans="1:11" x14ac:dyDescent="0.25">
      <c r="A41">
        <v>40</v>
      </c>
      <c r="B41">
        <f ca="1">+IF(AND(Matriz!C93=Contadores!B$1,TODAY()-Matriz!T93&lt;=0,Matriz!U93="")=TRUE,1,
   IF(AND(Matriz!C93=Contadores!B$1,TODAY()-Matriz!T93&gt;0,Matriz!U93="")=TRUE,2,
      IF(AND(Matriz!C93=Contadores!B$1,Matriz!U93&lt;&gt;"")=TRUE,3,0)
   )
)</f>
        <v>0</v>
      </c>
      <c r="C41">
        <f ca="1">+IF(AND(Matriz!C93=Contadores!C$1,TODAY()-Matriz!T93&lt;=0,Matriz!U93="")=TRUE,1,
   IF(AND(Matriz!C93=Contadores!C$1,TODAY()-Matriz!T93&gt;0,Matriz!U93="")=TRUE,2,
      IF(AND(Matriz!C93=Contadores!C$1,Matriz!U93&lt;&gt;"")=TRUE,3,0)
   )
)</f>
        <v>0</v>
      </c>
      <c r="D41">
        <f ca="1">+IF(AND(Matriz!C93=Contadores!D$1,TODAY()-Matriz!T93&lt;=0,Matriz!U93="")=TRUE,1,
   IF(AND(Matriz!C93=Contadores!D$1,TODAY()-Matriz!T93&gt;0,Matriz!U93="")=TRUE,2,
      IF(AND(Matriz!C93=Contadores!D$1,Matriz!U93&lt;&gt;"")=TRUE,3,0)
   )
)</f>
        <v>0</v>
      </c>
      <c r="E41">
        <f ca="1">+IF(AND(Matriz!C93=Contadores!E$1,TODAY()-Matriz!T93&lt;=0,Matriz!U93="")=TRUE,1,
   IF(AND(Matriz!C93=Contadores!E$1,TODAY()-Matriz!T93&gt;0,Matriz!U93="")=TRUE,2,
      IF(AND(Matriz!C93=Contadores!E$1,Matriz!U93&lt;&gt;"")=TRUE,3,0)
   )
)</f>
        <v>0</v>
      </c>
      <c r="F41">
        <f ca="1">+IF(AND(Matriz!C93=Contadores!F$1,TODAY()-Matriz!T93&lt;=0,Matriz!U93="")=TRUE,1,
   IF(AND(Matriz!C93=Contadores!F$1,TODAY()-Matriz!T93&gt;0,Matriz!U93="")=TRUE,2,
      IF(AND(Matriz!C93=Contadores!F$1,Matriz!U93&lt;&gt;"")=TRUE,3,0)
   )
)</f>
        <v>1</v>
      </c>
      <c r="G41">
        <f ca="1">+IF(AND(Matriz!C93=Contadores!G$1,TODAY()-Matriz!T93&lt;=0,Matriz!U93="")=TRUE,1,
   IF(AND(Matriz!C93=Contadores!G$1,TODAY()-Matriz!T93&gt;0,Matriz!U93="")=TRUE,2,
      IF(AND(Matriz!C93=Contadores!G$1,Matriz!U93&lt;&gt;"")=TRUE,3,0)
   )
)</f>
        <v>0</v>
      </c>
      <c r="H41">
        <f ca="1">+IF(AND(Matriz!C93=Contadores!H$1,TODAY()-Matriz!T93&lt;=0,Matriz!U93="")=TRUE,1,
   IF(AND(Matriz!C93=Contadores!H$1,TODAY()-Matriz!T93&gt;0,Matriz!U93="")=TRUE,2,
      IF(AND(Matriz!C93=Contadores!H$1,Matriz!U93&lt;&gt;"")=TRUE,3,0)
   )
)</f>
        <v>0</v>
      </c>
      <c r="I41">
        <f ca="1">+IF(AND(Matriz!C93=Contadores!I$1,TODAY()-Matriz!T93&lt;=0,Matriz!U93="")=TRUE,1,
   IF(AND(Matriz!C93=Contadores!I$1,TODAY()-Matriz!T93&gt;0,Matriz!U93="")=TRUE,2,
      IF(AND(Matriz!C93=Contadores!I$1,Matriz!U93&lt;&gt;"")=TRUE,3,0)
   )
)</f>
        <v>0</v>
      </c>
      <c r="J41">
        <f ca="1">+IF(AND(Matriz!C93=Contadores!J$1,TODAY()-Matriz!T93&lt;=0,Matriz!U93="")=TRUE,1,
   IF(AND(Matriz!C93=Contadores!J$1,TODAY()-Matriz!T93&gt;0,Matriz!U93="")=TRUE,2,
      IF(AND(Matriz!C93=Contadores!J$1,Matriz!U93&lt;&gt;"")=TRUE,3,0)
   )
)</f>
        <v>0</v>
      </c>
      <c r="K41">
        <f ca="1">+IF(AND(Matriz!C93=Contadores!K$1,TODAY()-Matriz!T93&lt;=0,Matriz!U93="")=TRUE,1,
   IF(AND(Matriz!C93=Contadores!K$1,TODAY()-Matriz!T93&gt;0,Matriz!U93="")=TRUE,2,
      IF(AND(Matriz!C93=Contadores!K$1,Matriz!U93&lt;&gt;"")=TRUE,3,0)
   )
)</f>
        <v>0</v>
      </c>
    </row>
    <row r="42" spans="1:11" x14ac:dyDescent="0.25">
      <c r="A42">
        <v>41</v>
      </c>
      <c r="B42">
        <f ca="1">+IF(AND(Matriz!C94=Contadores!B$1,TODAY()-Matriz!T94&lt;=0,Matriz!U94="")=TRUE,1,
   IF(AND(Matriz!C94=Contadores!B$1,TODAY()-Matriz!T94&gt;0,Matriz!U94="")=TRUE,2,
      IF(AND(Matriz!C94=Contadores!B$1,Matriz!U94&lt;&gt;"")=TRUE,3,0)
   )
)</f>
        <v>0</v>
      </c>
      <c r="C42">
        <f ca="1">+IF(AND(Matriz!C94=Contadores!C$1,TODAY()-Matriz!T94&lt;=0,Matriz!U94="")=TRUE,1,
   IF(AND(Matriz!C94=Contadores!C$1,TODAY()-Matriz!T94&gt;0,Matriz!U94="")=TRUE,2,
      IF(AND(Matriz!C94=Contadores!C$1,Matriz!U94&lt;&gt;"")=TRUE,3,0)
   )
)</f>
        <v>0</v>
      </c>
      <c r="D42">
        <f ca="1">+IF(AND(Matriz!C94=Contadores!D$1,TODAY()-Matriz!T94&lt;=0,Matriz!U94="")=TRUE,1,
   IF(AND(Matriz!C94=Contadores!D$1,TODAY()-Matriz!T94&gt;0,Matriz!U94="")=TRUE,2,
      IF(AND(Matriz!C94=Contadores!D$1,Matriz!U94&lt;&gt;"")=TRUE,3,0)
   )
)</f>
        <v>0</v>
      </c>
      <c r="E42">
        <f ca="1">+IF(AND(Matriz!C94=Contadores!E$1,TODAY()-Matriz!T94&lt;=0,Matriz!U94="")=TRUE,1,
   IF(AND(Matriz!C94=Contadores!E$1,TODAY()-Matriz!T94&gt;0,Matriz!U94="")=TRUE,2,
      IF(AND(Matriz!C94=Contadores!E$1,Matriz!U94&lt;&gt;"")=TRUE,3,0)
   )
)</f>
        <v>0</v>
      </c>
      <c r="F42">
        <f ca="1">+IF(AND(Matriz!C94=Contadores!F$1,TODAY()-Matriz!T94&lt;=0,Matriz!U94="")=TRUE,1,
   IF(AND(Matriz!C94=Contadores!F$1,TODAY()-Matriz!T94&gt;0,Matriz!U94="")=TRUE,2,
      IF(AND(Matriz!C94=Contadores!F$1,Matriz!U94&lt;&gt;"")=TRUE,3,0)
   )
)</f>
        <v>1</v>
      </c>
      <c r="G42">
        <f ca="1">+IF(AND(Matriz!C94=Contadores!G$1,TODAY()-Matriz!T94&lt;=0,Matriz!U94="")=TRUE,1,
   IF(AND(Matriz!C94=Contadores!G$1,TODAY()-Matriz!T94&gt;0,Matriz!U94="")=TRUE,2,
      IF(AND(Matriz!C94=Contadores!G$1,Matriz!U94&lt;&gt;"")=TRUE,3,0)
   )
)</f>
        <v>0</v>
      </c>
      <c r="H42">
        <f ca="1">+IF(AND(Matriz!C94=Contadores!H$1,TODAY()-Matriz!T94&lt;=0,Matriz!U94="")=TRUE,1,
   IF(AND(Matriz!C94=Contadores!H$1,TODAY()-Matriz!T94&gt;0,Matriz!U94="")=TRUE,2,
      IF(AND(Matriz!C94=Contadores!H$1,Matriz!U94&lt;&gt;"")=TRUE,3,0)
   )
)</f>
        <v>0</v>
      </c>
      <c r="I42">
        <f ca="1">+IF(AND(Matriz!C94=Contadores!I$1,TODAY()-Matriz!T94&lt;=0,Matriz!U94="")=TRUE,1,
   IF(AND(Matriz!C94=Contadores!I$1,TODAY()-Matriz!T94&gt;0,Matriz!U94="")=TRUE,2,
      IF(AND(Matriz!C94=Contadores!I$1,Matriz!U94&lt;&gt;"")=TRUE,3,0)
   )
)</f>
        <v>0</v>
      </c>
      <c r="J42">
        <f ca="1">+IF(AND(Matriz!C94=Contadores!J$1,TODAY()-Matriz!T94&lt;=0,Matriz!U94="")=TRUE,1,
   IF(AND(Matriz!C94=Contadores!J$1,TODAY()-Matriz!T94&gt;0,Matriz!U94="")=TRUE,2,
      IF(AND(Matriz!C94=Contadores!J$1,Matriz!U94&lt;&gt;"")=TRUE,3,0)
   )
)</f>
        <v>0</v>
      </c>
      <c r="K42">
        <f ca="1">+IF(AND(Matriz!C94=Contadores!K$1,TODAY()-Matriz!T94&lt;=0,Matriz!U94="")=TRUE,1,
   IF(AND(Matriz!C94=Contadores!K$1,TODAY()-Matriz!T94&gt;0,Matriz!U94="")=TRUE,2,
      IF(AND(Matriz!C94=Contadores!K$1,Matriz!U94&lt;&gt;"")=TRUE,3,0)
   )
)</f>
        <v>0</v>
      </c>
    </row>
    <row r="43" spans="1:11" x14ac:dyDescent="0.25">
      <c r="A43">
        <v>42</v>
      </c>
      <c r="B43">
        <f ca="1">+IF(AND(Matriz!C95=Contadores!B$1,TODAY()-Matriz!T95&lt;=0,Matriz!U95="")=TRUE,1,
   IF(AND(Matriz!C95=Contadores!B$1,TODAY()-Matriz!T95&gt;0,Matriz!U95="")=TRUE,2,
      IF(AND(Matriz!C95=Contadores!B$1,Matriz!U95&lt;&gt;"")=TRUE,3,0)
   )
)</f>
        <v>0</v>
      </c>
      <c r="C43">
        <f ca="1">+IF(AND(Matriz!C95=Contadores!C$1,TODAY()-Matriz!T95&lt;=0,Matriz!U95="")=TRUE,1,
   IF(AND(Matriz!C95=Contadores!C$1,TODAY()-Matriz!T95&gt;0,Matriz!U95="")=TRUE,2,
      IF(AND(Matriz!C95=Contadores!C$1,Matriz!U95&lt;&gt;"")=TRUE,3,0)
   )
)</f>
        <v>0</v>
      </c>
      <c r="D43">
        <f ca="1">+IF(AND(Matriz!C95=Contadores!D$1,TODAY()-Matriz!T95&lt;=0,Matriz!U95="")=TRUE,1,
   IF(AND(Matriz!C95=Contadores!D$1,TODAY()-Matriz!T95&gt;0,Matriz!U95="")=TRUE,2,
      IF(AND(Matriz!C95=Contadores!D$1,Matriz!U95&lt;&gt;"")=TRUE,3,0)
   )
)</f>
        <v>0</v>
      </c>
      <c r="E43">
        <f ca="1">+IF(AND(Matriz!C95=Contadores!E$1,TODAY()-Matriz!T95&lt;=0,Matriz!U95="")=TRUE,1,
   IF(AND(Matriz!C95=Contadores!E$1,TODAY()-Matriz!T95&gt;0,Matriz!U95="")=TRUE,2,
      IF(AND(Matriz!C95=Contadores!E$1,Matriz!U95&lt;&gt;"")=TRUE,3,0)
   )
)</f>
        <v>0</v>
      </c>
      <c r="F43">
        <f ca="1">+IF(AND(Matriz!C95=Contadores!F$1,TODAY()-Matriz!T95&lt;=0,Matriz!U95="")=TRUE,1,
   IF(AND(Matriz!C95=Contadores!F$1,TODAY()-Matriz!T95&gt;0,Matriz!U95="")=TRUE,2,
      IF(AND(Matriz!C95=Contadores!F$1,Matriz!U95&lt;&gt;"")=TRUE,3,0)
   )
)</f>
        <v>1</v>
      </c>
      <c r="G43">
        <f ca="1">+IF(AND(Matriz!C95=Contadores!G$1,TODAY()-Matriz!T95&lt;=0,Matriz!U95="")=TRUE,1,
   IF(AND(Matriz!C95=Contadores!G$1,TODAY()-Matriz!T95&gt;0,Matriz!U95="")=TRUE,2,
      IF(AND(Matriz!C95=Contadores!G$1,Matriz!U95&lt;&gt;"")=TRUE,3,0)
   )
)</f>
        <v>0</v>
      </c>
      <c r="H43">
        <f ca="1">+IF(AND(Matriz!C95=Contadores!H$1,TODAY()-Matriz!T95&lt;=0,Matriz!U95="")=TRUE,1,
   IF(AND(Matriz!C95=Contadores!H$1,TODAY()-Matriz!T95&gt;0,Matriz!U95="")=TRUE,2,
      IF(AND(Matriz!C95=Contadores!H$1,Matriz!U95&lt;&gt;"")=TRUE,3,0)
   )
)</f>
        <v>0</v>
      </c>
      <c r="I43">
        <f ca="1">+IF(AND(Matriz!C95=Contadores!I$1,TODAY()-Matriz!T95&lt;=0,Matriz!U95="")=TRUE,1,
   IF(AND(Matriz!C95=Contadores!I$1,TODAY()-Matriz!T95&gt;0,Matriz!U95="")=TRUE,2,
      IF(AND(Matriz!C95=Contadores!I$1,Matriz!U95&lt;&gt;"")=TRUE,3,0)
   )
)</f>
        <v>0</v>
      </c>
      <c r="J43">
        <f ca="1">+IF(AND(Matriz!C95=Contadores!J$1,TODAY()-Matriz!T95&lt;=0,Matriz!U95="")=TRUE,1,
   IF(AND(Matriz!C95=Contadores!J$1,TODAY()-Matriz!T95&gt;0,Matriz!U95="")=TRUE,2,
      IF(AND(Matriz!C95=Contadores!J$1,Matriz!U95&lt;&gt;"")=TRUE,3,0)
   )
)</f>
        <v>0</v>
      </c>
      <c r="K43">
        <f ca="1">+IF(AND(Matriz!C95=Contadores!K$1,TODAY()-Matriz!T95&lt;=0,Matriz!U95="")=TRUE,1,
   IF(AND(Matriz!C95=Contadores!K$1,TODAY()-Matriz!T95&gt;0,Matriz!U95="")=TRUE,2,
      IF(AND(Matriz!C95=Contadores!K$1,Matriz!U95&lt;&gt;"")=TRUE,3,0)
   )
)</f>
        <v>0</v>
      </c>
    </row>
    <row r="44" spans="1:11" x14ac:dyDescent="0.25">
      <c r="A44">
        <v>43</v>
      </c>
      <c r="B44">
        <f ca="1">+IF(AND(Matriz!C96=Contadores!B$1,TODAY()-Matriz!T96&lt;=0,Matriz!U96="")=TRUE,1,
   IF(AND(Matriz!C96=Contadores!B$1,TODAY()-Matriz!T96&gt;0,Matriz!U96="")=TRUE,2,
      IF(AND(Matriz!C96=Contadores!B$1,Matriz!U96&lt;&gt;"")=TRUE,3,0)
   )
)</f>
        <v>0</v>
      </c>
      <c r="C44">
        <f ca="1">+IF(AND(Matriz!C96=Contadores!C$1,TODAY()-Matriz!T96&lt;=0,Matriz!U96="")=TRUE,1,
   IF(AND(Matriz!C96=Contadores!C$1,TODAY()-Matriz!T96&gt;0,Matriz!U96="")=TRUE,2,
      IF(AND(Matriz!C96=Contadores!C$1,Matriz!U96&lt;&gt;"")=TRUE,3,0)
   )
)</f>
        <v>0</v>
      </c>
      <c r="D44">
        <f ca="1">+IF(AND(Matriz!C96=Contadores!D$1,TODAY()-Matriz!T96&lt;=0,Matriz!U96="")=TRUE,1,
   IF(AND(Matriz!C96=Contadores!D$1,TODAY()-Matriz!T96&gt;0,Matriz!U96="")=TRUE,2,
      IF(AND(Matriz!C96=Contadores!D$1,Matriz!U96&lt;&gt;"")=TRUE,3,0)
   )
)</f>
        <v>0</v>
      </c>
      <c r="E44">
        <f ca="1">+IF(AND(Matriz!C96=Contadores!E$1,TODAY()-Matriz!T96&lt;=0,Matriz!U96="")=TRUE,1,
   IF(AND(Matriz!C96=Contadores!E$1,TODAY()-Matriz!T96&gt;0,Matriz!U96="")=TRUE,2,
      IF(AND(Matriz!C96=Contadores!E$1,Matriz!U96&lt;&gt;"")=TRUE,3,0)
   )
)</f>
        <v>0</v>
      </c>
      <c r="F44">
        <f ca="1">+IF(AND(Matriz!C96=Contadores!F$1,TODAY()-Matriz!T96&lt;=0,Matriz!U96="")=TRUE,1,
   IF(AND(Matriz!C96=Contadores!F$1,TODAY()-Matriz!T96&gt;0,Matriz!U96="")=TRUE,2,
      IF(AND(Matriz!C96=Contadores!F$1,Matriz!U96&lt;&gt;"")=TRUE,3,0)
   )
)</f>
        <v>1</v>
      </c>
      <c r="G44">
        <f ca="1">+IF(AND(Matriz!C96=Contadores!G$1,TODAY()-Matriz!T96&lt;=0,Matriz!U96="")=TRUE,1,
   IF(AND(Matriz!C96=Contadores!G$1,TODAY()-Matriz!T96&gt;0,Matriz!U96="")=TRUE,2,
      IF(AND(Matriz!C96=Contadores!G$1,Matriz!U96&lt;&gt;"")=TRUE,3,0)
   )
)</f>
        <v>0</v>
      </c>
      <c r="H44">
        <f ca="1">+IF(AND(Matriz!C96=Contadores!H$1,TODAY()-Matriz!T96&lt;=0,Matriz!U96="")=TRUE,1,
   IF(AND(Matriz!C96=Contadores!H$1,TODAY()-Matriz!T96&gt;0,Matriz!U96="")=TRUE,2,
      IF(AND(Matriz!C96=Contadores!H$1,Matriz!U96&lt;&gt;"")=TRUE,3,0)
   )
)</f>
        <v>0</v>
      </c>
      <c r="I44">
        <f ca="1">+IF(AND(Matriz!C96=Contadores!I$1,TODAY()-Matriz!T96&lt;=0,Matriz!U96="")=TRUE,1,
   IF(AND(Matriz!C96=Contadores!I$1,TODAY()-Matriz!T96&gt;0,Matriz!U96="")=TRUE,2,
      IF(AND(Matriz!C96=Contadores!I$1,Matriz!U96&lt;&gt;"")=TRUE,3,0)
   )
)</f>
        <v>0</v>
      </c>
      <c r="J44">
        <f ca="1">+IF(AND(Matriz!C96=Contadores!J$1,TODAY()-Matriz!T96&lt;=0,Matriz!U96="")=TRUE,1,
   IF(AND(Matriz!C96=Contadores!J$1,TODAY()-Matriz!T96&gt;0,Matriz!U96="")=TRUE,2,
      IF(AND(Matriz!C96=Contadores!J$1,Matriz!U96&lt;&gt;"")=TRUE,3,0)
   )
)</f>
        <v>0</v>
      </c>
      <c r="K44">
        <f ca="1">+IF(AND(Matriz!C96=Contadores!K$1,TODAY()-Matriz!T96&lt;=0,Matriz!U96="")=TRUE,1,
   IF(AND(Matriz!C96=Contadores!K$1,TODAY()-Matriz!T96&gt;0,Matriz!U96="")=TRUE,2,
      IF(AND(Matriz!C96=Contadores!K$1,Matriz!U96&lt;&gt;"")=TRUE,3,0)
   )
)</f>
        <v>0</v>
      </c>
    </row>
    <row r="45" spans="1:11" x14ac:dyDescent="0.25">
      <c r="A45">
        <v>44</v>
      </c>
      <c r="B45">
        <f ca="1">+IF(AND(Matriz!C97=Contadores!B$1,TODAY()-Matriz!T97&lt;=0,Matriz!U97="")=TRUE,1,
   IF(AND(Matriz!C97=Contadores!B$1,TODAY()-Matriz!T97&gt;0,Matriz!U97="")=TRUE,2,
      IF(AND(Matriz!C97=Contadores!B$1,Matriz!U97&lt;&gt;"")=TRUE,3,0)
   )
)</f>
        <v>0</v>
      </c>
      <c r="C45">
        <f ca="1">+IF(AND(Matriz!C97=Contadores!C$1,TODAY()-Matriz!T97&lt;=0,Matriz!U97="")=TRUE,1,
   IF(AND(Matriz!C97=Contadores!C$1,TODAY()-Matriz!T97&gt;0,Matriz!U97="")=TRUE,2,
      IF(AND(Matriz!C97=Contadores!C$1,Matriz!U97&lt;&gt;"")=TRUE,3,0)
   )
)</f>
        <v>0</v>
      </c>
      <c r="D45">
        <f ca="1">+IF(AND(Matriz!C97=Contadores!D$1,TODAY()-Matriz!T97&lt;=0,Matriz!U97="")=TRUE,1,
   IF(AND(Matriz!C97=Contadores!D$1,TODAY()-Matriz!T97&gt;0,Matriz!U97="")=TRUE,2,
      IF(AND(Matriz!C97=Contadores!D$1,Matriz!U97&lt;&gt;"")=TRUE,3,0)
   )
)</f>
        <v>0</v>
      </c>
      <c r="E45">
        <f ca="1">+IF(AND(Matriz!C97=Contadores!E$1,TODAY()-Matriz!T97&lt;=0,Matriz!U97="")=TRUE,1,
   IF(AND(Matriz!C97=Contadores!E$1,TODAY()-Matriz!T97&gt;0,Matriz!U97="")=TRUE,2,
      IF(AND(Matriz!C97=Contadores!E$1,Matriz!U97&lt;&gt;"")=TRUE,3,0)
   )
)</f>
        <v>0</v>
      </c>
      <c r="F45">
        <f ca="1">+IF(AND(Matriz!C97=Contadores!F$1,TODAY()-Matriz!T97&lt;=0,Matriz!U97="")=TRUE,1,
   IF(AND(Matriz!C97=Contadores!F$1,TODAY()-Matriz!T97&gt;0,Matriz!U97="")=TRUE,2,
      IF(AND(Matriz!C97=Contadores!F$1,Matriz!U97&lt;&gt;"")=TRUE,3,0)
   )
)</f>
        <v>1</v>
      </c>
      <c r="G45">
        <f ca="1">+IF(AND(Matriz!C97=Contadores!G$1,TODAY()-Matriz!T97&lt;=0,Matriz!U97="")=TRUE,1,
   IF(AND(Matriz!C97=Contadores!G$1,TODAY()-Matriz!T97&gt;0,Matriz!U97="")=TRUE,2,
      IF(AND(Matriz!C97=Contadores!G$1,Matriz!U97&lt;&gt;"")=TRUE,3,0)
   )
)</f>
        <v>0</v>
      </c>
      <c r="H45">
        <f ca="1">+IF(AND(Matriz!C97=Contadores!H$1,TODAY()-Matriz!T97&lt;=0,Matriz!U97="")=TRUE,1,
   IF(AND(Matriz!C97=Contadores!H$1,TODAY()-Matriz!T97&gt;0,Matriz!U97="")=TRUE,2,
      IF(AND(Matriz!C97=Contadores!H$1,Matriz!U97&lt;&gt;"")=TRUE,3,0)
   )
)</f>
        <v>0</v>
      </c>
      <c r="I45">
        <f ca="1">+IF(AND(Matriz!C97=Contadores!I$1,TODAY()-Matriz!T97&lt;=0,Matriz!U97="")=TRUE,1,
   IF(AND(Matriz!C97=Contadores!I$1,TODAY()-Matriz!T97&gt;0,Matriz!U97="")=TRUE,2,
      IF(AND(Matriz!C97=Contadores!I$1,Matriz!U97&lt;&gt;"")=TRUE,3,0)
   )
)</f>
        <v>0</v>
      </c>
      <c r="J45">
        <f ca="1">+IF(AND(Matriz!C97=Contadores!J$1,TODAY()-Matriz!T97&lt;=0,Matriz!U97="")=TRUE,1,
   IF(AND(Matriz!C97=Contadores!J$1,TODAY()-Matriz!T97&gt;0,Matriz!U97="")=TRUE,2,
      IF(AND(Matriz!C97=Contadores!J$1,Matriz!U97&lt;&gt;"")=TRUE,3,0)
   )
)</f>
        <v>0</v>
      </c>
      <c r="K45">
        <f ca="1">+IF(AND(Matriz!C97=Contadores!K$1,TODAY()-Matriz!T97&lt;=0,Matriz!U97="")=TRUE,1,
   IF(AND(Matriz!C97=Contadores!K$1,TODAY()-Matriz!T97&gt;0,Matriz!U97="")=TRUE,2,
      IF(AND(Matriz!C97=Contadores!K$1,Matriz!U97&lt;&gt;"")=TRUE,3,0)
   )
)</f>
        <v>0</v>
      </c>
    </row>
    <row r="46" spans="1:11" x14ac:dyDescent="0.25">
      <c r="A46">
        <v>45</v>
      </c>
      <c r="B46">
        <f ca="1">+IF(AND(Matriz!C98=Contadores!B$1,TODAY()-Matriz!T98&lt;=0,Matriz!U98="")=TRUE,1,
   IF(AND(Matriz!C98=Contadores!B$1,TODAY()-Matriz!T98&gt;0,Matriz!U98="")=TRUE,2,
      IF(AND(Matriz!C98=Contadores!B$1,Matriz!U98&lt;&gt;"")=TRUE,3,0)
   )
)</f>
        <v>0</v>
      </c>
      <c r="C46">
        <f ca="1">+IF(AND(Matriz!C98=Contadores!C$1,TODAY()-Matriz!T98&lt;=0,Matriz!U98="")=TRUE,1,
   IF(AND(Matriz!C98=Contadores!C$1,TODAY()-Matriz!T98&gt;0,Matriz!U98="")=TRUE,2,
      IF(AND(Matriz!C98=Contadores!C$1,Matriz!U98&lt;&gt;"")=TRUE,3,0)
   )
)</f>
        <v>0</v>
      </c>
      <c r="D46">
        <f ca="1">+IF(AND(Matriz!C98=Contadores!D$1,TODAY()-Matriz!T98&lt;=0,Matriz!U98="")=TRUE,1,
   IF(AND(Matriz!C98=Contadores!D$1,TODAY()-Matriz!T98&gt;0,Matriz!U98="")=TRUE,2,
      IF(AND(Matriz!C98=Contadores!D$1,Matriz!U98&lt;&gt;"")=TRUE,3,0)
   )
)</f>
        <v>0</v>
      </c>
      <c r="E46">
        <f ca="1">+IF(AND(Matriz!C98=Contadores!E$1,TODAY()-Matriz!T98&lt;=0,Matriz!U98="")=TRUE,1,
   IF(AND(Matriz!C98=Contadores!E$1,TODAY()-Matriz!T98&gt;0,Matriz!U98="")=TRUE,2,
      IF(AND(Matriz!C98=Contadores!E$1,Matriz!U98&lt;&gt;"")=TRUE,3,0)
   )
)</f>
        <v>0</v>
      </c>
      <c r="F46">
        <f ca="1">+IF(AND(Matriz!C98=Contadores!F$1,TODAY()-Matriz!T98&lt;=0,Matriz!U98="")=TRUE,1,
   IF(AND(Matriz!C98=Contadores!F$1,TODAY()-Matriz!T98&gt;0,Matriz!U98="")=TRUE,2,
      IF(AND(Matriz!C98=Contadores!F$1,Matriz!U98&lt;&gt;"")=TRUE,3,0)
   )
)</f>
        <v>1</v>
      </c>
      <c r="G46">
        <f ca="1">+IF(AND(Matriz!C98=Contadores!G$1,TODAY()-Matriz!T98&lt;=0,Matriz!U98="")=TRUE,1,
   IF(AND(Matriz!C98=Contadores!G$1,TODAY()-Matriz!T98&gt;0,Matriz!U98="")=TRUE,2,
      IF(AND(Matriz!C98=Contadores!G$1,Matriz!U98&lt;&gt;"")=TRUE,3,0)
   )
)</f>
        <v>0</v>
      </c>
      <c r="H46">
        <f ca="1">+IF(AND(Matriz!C98=Contadores!H$1,TODAY()-Matriz!T98&lt;=0,Matriz!U98="")=TRUE,1,
   IF(AND(Matriz!C98=Contadores!H$1,TODAY()-Matriz!T98&gt;0,Matriz!U98="")=TRUE,2,
      IF(AND(Matriz!C98=Contadores!H$1,Matriz!U98&lt;&gt;"")=TRUE,3,0)
   )
)</f>
        <v>0</v>
      </c>
      <c r="I46">
        <f ca="1">+IF(AND(Matriz!C98=Contadores!I$1,TODAY()-Matriz!T98&lt;=0,Matriz!U98="")=TRUE,1,
   IF(AND(Matriz!C98=Contadores!I$1,TODAY()-Matriz!T98&gt;0,Matriz!U98="")=TRUE,2,
      IF(AND(Matriz!C98=Contadores!I$1,Matriz!U98&lt;&gt;"")=TRUE,3,0)
   )
)</f>
        <v>0</v>
      </c>
      <c r="J46">
        <f ca="1">+IF(AND(Matriz!C98=Contadores!J$1,TODAY()-Matriz!T98&lt;=0,Matriz!U98="")=TRUE,1,
   IF(AND(Matriz!C98=Contadores!J$1,TODAY()-Matriz!T98&gt;0,Matriz!U98="")=TRUE,2,
      IF(AND(Matriz!C98=Contadores!J$1,Matriz!U98&lt;&gt;"")=TRUE,3,0)
   )
)</f>
        <v>0</v>
      </c>
      <c r="K46">
        <f ca="1">+IF(AND(Matriz!C98=Contadores!K$1,TODAY()-Matriz!T98&lt;=0,Matriz!U98="")=TRUE,1,
   IF(AND(Matriz!C98=Contadores!K$1,TODAY()-Matriz!T98&gt;0,Matriz!U98="")=TRUE,2,
      IF(AND(Matriz!C98=Contadores!K$1,Matriz!U98&lt;&gt;"")=TRUE,3,0)
   )
)</f>
        <v>0</v>
      </c>
    </row>
    <row r="47" spans="1:11" x14ac:dyDescent="0.25">
      <c r="A47">
        <v>46</v>
      </c>
      <c r="B47">
        <f ca="1">+IF(AND(Matriz!C99=Contadores!B$1,TODAY()-Matriz!T99&lt;=0,Matriz!U99="")=TRUE,1,
   IF(AND(Matriz!C99=Contadores!B$1,TODAY()-Matriz!T99&gt;0,Matriz!U99="")=TRUE,2,
      IF(AND(Matriz!C99=Contadores!B$1,Matriz!U99&lt;&gt;"")=TRUE,3,0)
   )
)</f>
        <v>0</v>
      </c>
      <c r="C47">
        <f ca="1">+IF(AND(Matriz!C99=Contadores!C$1,TODAY()-Matriz!T99&lt;=0,Matriz!U99="")=TRUE,1,
   IF(AND(Matriz!C99=Contadores!C$1,TODAY()-Matriz!T99&gt;0,Matriz!U99="")=TRUE,2,
      IF(AND(Matriz!C99=Contadores!C$1,Matriz!U99&lt;&gt;"")=TRUE,3,0)
   )
)</f>
        <v>0</v>
      </c>
      <c r="D47">
        <f ca="1">+IF(AND(Matriz!C99=Contadores!D$1,TODAY()-Matriz!T99&lt;=0,Matriz!U99="")=TRUE,1,
   IF(AND(Matriz!C99=Contadores!D$1,TODAY()-Matriz!T99&gt;0,Matriz!U99="")=TRUE,2,
      IF(AND(Matriz!C99=Contadores!D$1,Matriz!U99&lt;&gt;"")=TRUE,3,0)
   )
)</f>
        <v>0</v>
      </c>
      <c r="E47">
        <f ca="1">+IF(AND(Matriz!C99=Contadores!E$1,TODAY()-Matriz!T99&lt;=0,Matriz!U99="")=TRUE,1,
   IF(AND(Matriz!C99=Contadores!E$1,TODAY()-Matriz!T99&gt;0,Matriz!U99="")=TRUE,2,
      IF(AND(Matriz!C99=Contadores!E$1,Matriz!U99&lt;&gt;"")=TRUE,3,0)
   )
)</f>
        <v>0</v>
      </c>
      <c r="F47">
        <f ca="1">+IF(AND(Matriz!C99=Contadores!F$1,TODAY()-Matriz!T99&lt;=0,Matriz!U99="")=TRUE,1,
   IF(AND(Matriz!C99=Contadores!F$1,TODAY()-Matriz!T99&gt;0,Matriz!U99="")=TRUE,2,
      IF(AND(Matriz!C99=Contadores!F$1,Matriz!U99&lt;&gt;"")=TRUE,3,0)
   )
)</f>
        <v>1</v>
      </c>
      <c r="G47">
        <f ca="1">+IF(AND(Matriz!C99=Contadores!G$1,TODAY()-Matriz!T99&lt;=0,Matriz!U99="")=TRUE,1,
   IF(AND(Matriz!C99=Contadores!G$1,TODAY()-Matriz!T99&gt;0,Matriz!U99="")=TRUE,2,
      IF(AND(Matriz!C99=Contadores!G$1,Matriz!U99&lt;&gt;"")=TRUE,3,0)
   )
)</f>
        <v>0</v>
      </c>
      <c r="H47">
        <f ca="1">+IF(AND(Matriz!C99=Contadores!H$1,TODAY()-Matriz!T99&lt;=0,Matriz!U99="")=TRUE,1,
   IF(AND(Matriz!C99=Contadores!H$1,TODAY()-Matriz!T99&gt;0,Matriz!U99="")=TRUE,2,
      IF(AND(Matriz!C99=Contadores!H$1,Matriz!U99&lt;&gt;"")=TRUE,3,0)
   )
)</f>
        <v>0</v>
      </c>
      <c r="I47">
        <f ca="1">+IF(AND(Matriz!C99=Contadores!I$1,TODAY()-Matriz!T99&lt;=0,Matriz!U99="")=TRUE,1,
   IF(AND(Matriz!C99=Contadores!I$1,TODAY()-Matriz!T99&gt;0,Matriz!U99="")=TRUE,2,
      IF(AND(Matriz!C99=Contadores!I$1,Matriz!U99&lt;&gt;"")=TRUE,3,0)
   )
)</f>
        <v>0</v>
      </c>
      <c r="J47">
        <f ca="1">+IF(AND(Matriz!C99=Contadores!J$1,TODAY()-Matriz!T99&lt;=0,Matriz!U99="")=TRUE,1,
   IF(AND(Matriz!C99=Contadores!J$1,TODAY()-Matriz!T99&gt;0,Matriz!U99="")=TRUE,2,
      IF(AND(Matriz!C99=Contadores!J$1,Matriz!U99&lt;&gt;"")=TRUE,3,0)
   )
)</f>
        <v>0</v>
      </c>
      <c r="K47">
        <f ca="1">+IF(AND(Matriz!C99=Contadores!K$1,TODAY()-Matriz!T99&lt;=0,Matriz!U99="")=TRUE,1,
   IF(AND(Matriz!C99=Contadores!K$1,TODAY()-Matriz!T99&gt;0,Matriz!U99="")=TRUE,2,
      IF(AND(Matriz!C99=Contadores!K$1,Matriz!U99&lt;&gt;"")=TRUE,3,0)
   )
)</f>
        <v>0</v>
      </c>
    </row>
    <row r="48" spans="1:11" x14ac:dyDescent="0.25">
      <c r="A48">
        <v>47</v>
      </c>
      <c r="B48">
        <f ca="1">+IF(AND(Matriz!C100=Contadores!B$1,TODAY()-Matriz!T100&lt;=0,Matriz!U100="")=TRUE,1,
   IF(AND(Matriz!C100=Contadores!B$1,TODAY()-Matriz!T100&gt;0,Matriz!U100="")=TRUE,2,
      IF(AND(Matriz!C100=Contadores!B$1,Matriz!U100&lt;&gt;"")=TRUE,3,0)
   )
)</f>
        <v>0</v>
      </c>
      <c r="C48">
        <f ca="1">+IF(AND(Matriz!C100=Contadores!C$1,TODAY()-Matriz!T100&lt;=0,Matriz!U100="")=TRUE,1,
   IF(AND(Matriz!C100=Contadores!C$1,TODAY()-Matriz!T100&gt;0,Matriz!U100="")=TRUE,2,
      IF(AND(Matriz!C100=Contadores!C$1,Matriz!U100&lt;&gt;"")=TRUE,3,0)
   )
)</f>
        <v>0</v>
      </c>
      <c r="D48">
        <f ca="1">+IF(AND(Matriz!C100=Contadores!D$1,TODAY()-Matriz!T100&lt;=0,Matriz!U100="")=TRUE,1,
   IF(AND(Matriz!C100=Contadores!D$1,TODAY()-Matriz!T100&gt;0,Matriz!U100="")=TRUE,2,
      IF(AND(Matriz!C100=Contadores!D$1,Matriz!U100&lt;&gt;"")=TRUE,3,0)
   )
)</f>
        <v>0</v>
      </c>
      <c r="E48">
        <f ca="1">+IF(AND(Matriz!C100=Contadores!E$1,TODAY()-Matriz!T100&lt;=0,Matriz!U100="")=TRUE,1,
   IF(AND(Matriz!C100=Contadores!E$1,TODAY()-Matriz!T100&gt;0,Matriz!U100="")=TRUE,2,
      IF(AND(Matriz!C100=Contadores!E$1,Matriz!U100&lt;&gt;"")=TRUE,3,0)
   )
)</f>
        <v>0</v>
      </c>
      <c r="F48">
        <f ca="1">+IF(AND(Matriz!C100=Contadores!F$1,TODAY()-Matriz!T100&lt;=0,Matriz!U100="")=TRUE,1,
   IF(AND(Matriz!C100=Contadores!F$1,TODAY()-Matriz!T100&gt;0,Matriz!U100="")=TRUE,2,
      IF(AND(Matriz!C100=Contadores!F$1,Matriz!U100&lt;&gt;"")=TRUE,3,0)
   )
)</f>
        <v>1</v>
      </c>
      <c r="G48">
        <f ca="1">+IF(AND(Matriz!C100=Contadores!G$1,TODAY()-Matriz!T100&lt;=0,Matriz!U100="")=TRUE,1,
   IF(AND(Matriz!C100=Contadores!G$1,TODAY()-Matriz!T100&gt;0,Matriz!U100="")=TRUE,2,
      IF(AND(Matriz!C100=Contadores!G$1,Matriz!U100&lt;&gt;"")=TRUE,3,0)
   )
)</f>
        <v>0</v>
      </c>
      <c r="H48">
        <f ca="1">+IF(AND(Matriz!C100=Contadores!H$1,TODAY()-Matriz!T100&lt;=0,Matriz!U100="")=TRUE,1,
   IF(AND(Matriz!C100=Contadores!H$1,TODAY()-Matriz!T100&gt;0,Matriz!U100="")=TRUE,2,
      IF(AND(Matriz!C100=Contadores!H$1,Matriz!U100&lt;&gt;"")=TRUE,3,0)
   )
)</f>
        <v>0</v>
      </c>
      <c r="I48">
        <f ca="1">+IF(AND(Matriz!C100=Contadores!I$1,TODAY()-Matriz!T100&lt;=0,Matriz!U100="")=TRUE,1,
   IF(AND(Matriz!C100=Contadores!I$1,TODAY()-Matriz!T100&gt;0,Matriz!U100="")=TRUE,2,
      IF(AND(Matriz!C100=Contadores!I$1,Matriz!U100&lt;&gt;"")=TRUE,3,0)
   )
)</f>
        <v>0</v>
      </c>
      <c r="J48">
        <f ca="1">+IF(AND(Matriz!C100=Contadores!J$1,TODAY()-Matriz!T100&lt;=0,Matriz!U100="")=TRUE,1,
   IF(AND(Matriz!C100=Contadores!J$1,TODAY()-Matriz!T100&gt;0,Matriz!U100="")=TRUE,2,
      IF(AND(Matriz!C100=Contadores!J$1,Matriz!U100&lt;&gt;"")=TRUE,3,0)
   )
)</f>
        <v>0</v>
      </c>
      <c r="K48">
        <f ca="1">+IF(AND(Matriz!C100=Contadores!K$1,TODAY()-Matriz!T100&lt;=0,Matriz!U100="")=TRUE,1,
   IF(AND(Matriz!C100=Contadores!K$1,TODAY()-Matriz!T100&gt;0,Matriz!U100="")=TRUE,2,
      IF(AND(Matriz!C100=Contadores!K$1,Matriz!U100&lt;&gt;"")=TRUE,3,0)
   )
)</f>
        <v>0</v>
      </c>
    </row>
    <row r="49" spans="1:11" x14ac:dyDescent="0.25">
      <c r="A49">
        <v>48</v>
      </c>
      <c r="B49">
        <f ca="1">+IF(AND(Matriz!C101=Contadores!B$1,TODAY()-Matriz!T101&lt;=0,Matriz!U101="")=TRUE,1,
   IF(AND(Matriz!C101=Contadores!B$1,TODAY()-Matriz!T101&gt;0,Matriz!U101="")=TRUE,2,
      IF(AND(Matriz!C101=Contadores!B$1,Matriz!U101&lt;&gt;"")=TRUE,3,0)
   )
)</f>
        <v>0</v>
      </c>
      <c r="C49">
        <f ca="1">+IF(AND(Matriz!C101=Contadores!C$1,TODAY()-Matriz!T101&lt;=0,Matriz!U101="")=TRUE,1,
   IF(AND(Matriz!C101=Contadores!C$1,TODAY()-Matriz!T101&gt;0,Matriz!U101="")=TRUE,2,
      IF(AND(Matriz!C101=Contadores!C$1,Matriz!U101&lt;&gt;"")=TRUE,3,0)
   )
)</f>
        <v>0</v>
      </c>
      <c r="D49">
        <f ca="1">+IF(AND(Matriz!C101=Contadores!D$1,TODAY()-Matriz!T101&lt;=0,Matriz!U101="")=TRUE,1,
   IF(AND(Matriz!C101=Contadores!D$1,TODAY()-Matriz!T101&gt;0,Matriz!U101="")=TRUE,2,
      IF(AND(Matriz!C101=Contadores!D$1,Matriz!U101&lt;&gt;"")=TRUE,3,0)
   )
)</f>
        <v>0</v>
      </c>
      <c r="E49">
        <f ca="1">+IF(AND(Matriz!C101=Contadores!E$1,TODAY()-Matriz!T101&lt;=0,Matriz!U101="")=TRUE,1,
   IF(AND(Matriz!C101=Contadores!E$1,TODAY()-Matriz!T101&gt;0,Matriz!U101="")=TRUE,2,
      IF(AND(Matriz!C101=Contadores!E$1,Matriz!U101&lt;&gt;"")=TRUE,3,0)
   )
)</f>
        <v>0</v>
      </c>
      <c r="F49">
        <f ca="1">+IF(AND(Matriz!C101=Contadores!F$1,TODAY()-Matriz!T101&lt;=0,Matriz!U101="")=TRUE,1,
   IF(AND(Matriz!C101=Contadores!F$1,TODAY()-Matriz!T101&gt;0,Matriz!U101="")=TRUE,2,
      IF(AND(Matriz!C101=Contadores!F$1,Matriz!U101&lt;&gt;"")=TRUE,3,0)
   )
)</f>
        <v>1</v>
      </c>
      <c r="G49">
        <f ca="1">+IF(AND(Matriz!C101=Contadores!G$1,TODAY()-Matriz!T101&lt;=0,Matriz!U101="")=TRUE,1,
   IF(AND(Matriz!C101=Contadores!G$1,TODAY()-Matriz!T101&gt;0,Matriz!U101="")=TRUE,2,
      IF(AND(Matriz!C101=Contadores!G$1,Matriz!U101&lt;&gt;"")=TRUE,3,0)
   )
)</f>
        <v>0</v>
      </c>
      <c r="H49">
        <f ca="1">+IF(AND(Matriz!C101=Contadores!H$1,TODAY()-Matriz!T101&lt;=0,Matriz!U101="")=TRUE,1,
   IF(AND(Matriz!C101=Contadores!H$1,TODAY()-Matriz!T101&gt;0,Matriz!U101="")=TRUE,2,
      IF(AND(Matriz!C101=Contadores!H$1,Matriz!U101&lt;&gt;"")=TRUE,3,0)
   )
)</f>
        <v>0</v>
      </c>
      <c r="I49">
        <f ca="1">+IF(AND(Matriz!C101=Contadores!I$1,TODAY()-Matriz!T101&lt;=0,Matriz!U101="")=TRUE,1,
   IF(AND(Matriz!C101=Contadores!I$1,TODAY()-Matriz!T101&gt;0,Matriz!U101="")=TRUE,2,
      IF(AND(Matriz!C101=Contadores!I$1,Matriz!U101&lt;&gt;"")=TRUE,3,0)
   )
)</f>
        <v>0</v>
      </c>
      <c r="J49">
        <f ca="1">+IF(AND(Matriz!C101=Contadores!J$1,TODAY()-Matriz!T101&lt;=0,Matriz!U101="")=TRUE,1,
   IF(AND(Matriz!C101=Contadores!J$1,TODAY()-Matriz!T101&gt;0,Matriz!U101="")=TRUE,2,
      IF(AND(Matriz!C101=Contadores!J$1,Matriz!U101&lt;&gt;"")=TRUE,3,0)
   )
)</f>
        <v>0</v>
      </c>
      <c r="K49">
        <f ca="1">+IF(AND(Matriz!C101=Contadores!K$1,TODAY()-Matriz!T101&lt;=0,Matriz!U101="")=TRUE,1,
   IF(AND(Matriz!C101=Contadores!K$1,TODAY()-Matriz!T101&gt;0,Matriz!U101="")=TRUE,2,
      IF(AND(Matriz!C101=Contadores!K$1,Matriz!U101&lt;&gt;"")=TRUE,3,0)
   )
)</f>
        <v>0</v>
      </c>
    </row>
    <row r="50" spans="1:11" x14ac:dyDescent="0.25">
      <c r="A50">
        <v>49</v>
      </c>
      <c r="B50" t="e">
        <f ca="1">+IF(AND(Matriz!#REF!=Contadores!B$1,TODAY()-Matriz!#REF!&lt;=0,Matriz!#REF!="")=TRUE,1,
   IF(AND(Matriz!#REF!=Contadores!B$1,TODAY()-Matriz!#REF!&gt;0,Matriz!#REF!="")=TRUE,2,
      IF(AND(Matriz!#REF!=Contadores!B$1,Matriz!#REF!&lt;&gt;"")=TRUE,3,0)
   )
)</f>
        <v>#REF!</v>
      </c>
      <c r="C50" t="e">
        <f ca="1">+IF(AND(Matriz!#REF!=Contadores!C$1,TODAY()-Matriz!#REF!&lt;=0,Matriz!#REF!="")=TRUE,1,
   IF(AND(Matriz!#REF!=Contadores!C$1,TODAY()-Matriz!#REF!&gt;0,Matriz!#REF!="")=TRUE,2,
      IF(AND(Matriz!#REF!=Contadores!C$1,Matriz!#REF!&lt;&gt;"")=TRUE,3,0)
   )
)</f>
        <v>#REF!</v>
      </c>
      <c r="D50" t="e">
        <f ca="1">+IF(AND(Matriz!#REF!=Contadores!D$1,TODAY()-Matriz!#REF!&lt;=0,Matriz!#REF!="")=TRUE,1,
   IF(AND(Matriz!#REF!=Contadores!D$1,TODAY()-Matriz!#REF!&gt;0,Matriz!#REF!="")=TRUE,2,
      IF(AND(Matriz!#REF!=Contadores!D$1,Matriz!#REF!&lt;&gt;"")=TRUE,3,0)
   )
)</f>
        <v>#REF!</v>
      </c>
      <c r="E50" t="e">
        <f ca="1">+IF(AND(Matriz!#REF!=Contadores!E$1,TODAY()-Matriz!#REF!&lt;=0,Matriz!#REF!="")=TRUE,1,
   IF(AND(Matriz!#REF!=Contadores!E$1,TODAY()-Matriz!#REF!&gt;0,Matriz!#REF!="")=TRUE,2,
      IF(AND(Matriz!#REF!=Contadores!E$1,Matriz!#REF!&lt;&gt;"")=TRUE,3,0)
   )
)</f>
        <v>#REF!</v>
      </c>
      <c r="F50" t="e">
        <f ca="1">+IF(AND(Matriz!#REF!=Contadores!F$1,TODAY()-Matriz!#REF!&lt;=0,Matriz!#REF!="")=TRUE,1,
   IF(AND(Matriz!#REF!=Contadores!F$1,TODAY()-Matriz!#REF!&gt;0,Matriz!#REF!="")=TRUE,2,
      IF(AND(Matriz!#REF!=Contadores!F$1,Matriz!#REF!&lt;&gt;"")=TRUE,3,0)
   )
)</f>
        <v>#REF!</v>
      </c>
      <c r="G50" t="e">
        <f ca="1">+IF(AND(Matriz!#REF!=Contadores!G$1,TODAY()-Matriz!#REF!&lt;=0,Matriz!#REF!="")=TRUE,1,
   IF(AND(Matriz!#REF!=Contadores!G$1,TODAY()-Matriz!#REF!&gt;0,Matriz!#REF!="")=TRUE,2,
      IF(AND(Matriz!#REF!=Contadores!G$1,Matriz!#REF!&lt;&gt;"")=TRUE,3,0)
   )
)</f>
        <v>#REF!</v>
      </c>
      <c r="H50" t="e">
        <f ca="1">+IF(AND(Matriz!#REF!=Contadores!H$1,TODAY()-Matriz!#REF!&lt;=0,Matriz!#REF!="")=TRUE,1,
   IF(AND(Matriz!#REF!=Contadores!H$1,TODAY()-Matriz!#REF!&gt;0,Matriz!#REF!="")=TRUE,2,
      IF(AND(Matriz!#REF!=Contadores!H$1,Matriz!#REF!&lt;&gt;"")=TRUE,3,0)
   )
)</f>
        <v>#REF!</v>
      </c>
      <c r="I50" t="e">
        <f ca="1">+IF(AND(Matriz!#REF!=Contadores!I$1,TODAY()-Matriz!#REF!&lt;=0,Matriz!#REF!="")=TRUE,1,
   IF(AND(Matriz!#REF!=Contadores!I$1,TODAY()-Matriz!#REF!&gt;0,Matriz!#REF!="")=TRUE,2,
      IF(AND(Matriz!#REF!=Contadores!I$1,Matriz!#REF!&lt;&gt;"")=TRUE,3,0)
   )
)</f>
        <v>#REF!</v>
      </c>
      <c r="J50" t="e">
        <f ca="1">+IF(AND(Matriz!#REF!=Contadores!J$1,TODAY()-Matriz!#REF!&lt;=0,Matriz!#REF!="")=TRUE,1,
   IF(AND(Matriz!#REF!=Contadores!J$1,TODAY()-Matriz!#REF!&gt;0,Matriz!#REF!="")=TRUE,2,
      IF(AND(Matriz!#REF!=Contadores!J$1,Matriz!#REF!&lt;&gt;"")=TRUE,3,0)
   )
)</f>
        <v>#REF!</v>
      </c>
      <c r="K50" t="e">
        <f ca="1">+IF(AND(Matriz!#REF!=Contadores!K$1,TODAY()-Matriz!#REF!&lt;=0,Matriz!#REF!="")=TRUE,1,
   IF(AND(Matriz!#REF!=Contadores!K$1,TODAY()-Matriz!#REF!&gt;0,Matriz!#REF!="")=TRUE,2,
      IF(AND(Matriz!#REF!=Contadores!K$1,Matriz!#REF!&lt;&gt;"")=TRUE,3,0)
   )
)</f>
        <v>#REF!</v>
      </c>
    </row>
    <row r="51" spans="1:11" x14ac:dyDescent="0.25">
      <c r="A51">
        <v>50</v>
      </c>
      <c r="B51" t="e">
        <f ca="1">+IF(AND(Matriz!#REF!=Contadores!B$1,TODAY()-Matriz!#REF!&lt;=0,Matriz!#REF!="")=TRUE,1,
   IF(AND(Matriz!#REF!=Contadores!B$1,TODAY()-Matriz!#REF!&gt;0,Matriz!#REF!="")=TRUE,2,
      IF(AND(Matriz!#REF!=Contadores!B$1,Matriz!#REF!&lt;&gt;"")=TRUE,3,0)
   )
)</f>
        <v>#REF!</v>
      </c>
      <c r="C51" t="e">
        <f ca="1">+IF(AND(Matriz!#REF!=Contadores!C$1,TODAY()-Matriz!#REF!&lt;=0,Matriz!#REF!="")=TRUE,1,
   IF(AND(Matriz!#REF!=Contadores!C$1,TODAY()-Matriz!#REF!&gt;0,Matriz!#REF!="")=TRUE,2,
      IF(AND(Matriz!#REF!=Contadores!C$1,Matriz!#REF!&lt;&gt;"")=TRUE,3,0)
   )
)</f>
        <v>#REF!</v>
      </c>
      <c r="D51" t="e">
        <f ca="1">+IF(AND(Matriz!#REF!=Contadores!D$1,TODAY()-Matriz!#REF!&lt;=0,Matriz!#REF!="")=TRUE,1,
   IF(AND(Matriz!#REF!=Contadores!D$1,TODAY()-Matriz!#REF!&gt;0,Matriz!#REF!="")=TRUE,2,
      IF(AND(Matriz!#REF!=Contadores!D$1,Matriz!#REF!&lt;&gt;"")=TRUE,3,0)
   )
)</f>
        <v>#REF!</v>
      </c>
      <c r="E51" t="e">
        <f ca="1">+IF(AND(Matriz!#REF!=Contadores!E$1,TODAY()-Matriz!#REF!&lt;=0,Matriz!#REF!="")=TRUE,1,
   IF(AND(Matriz!#REF!=Contadores!E$1,TODAY()-Matriz!#REF!&gt;0,Matriz!#REF!="")=TRUE,2,
      IF(AND(Matriz!#REF!=Contadores!E$1,Matriz!#REF!&lt;&gt;"")=TRUE,3,0)
   )
)</f>
        <v>#REF!</v>
      </c>
      <c r="F51" t="e">
        <f ca="1">+IF(AND(Matriz!#REF!=Contadores!F$1,TODAY()-Matriz!#REF!&lt;=0,Matriz!#REF!="")=TRUE,1,
   IF(AND(Matriz!#REF!=Contadores!F$1,TODAY()-Matriz!#REF!&gt;0,Matriz!#REF!="")=TRUE,2,
      IF(AND(Matriz!#REF!=Contadores!F$1,Matriz!#REF!&lt;&gt;"")=TRUE,3,0)
   )
)</f>
        <v>#REF!</v>
      </c>
      <c r="G51" t="e">
        <f ca="1">+IF(AND(Matriz!#REF!=Contadores!G$1,TODAY()-Matriz!#REF!&lt;=0,Matriz!#REF!="")=TRUE,1,
   IF(AND(Matriz!#REF!=Contadores!G$1,TODAY()-Matriz!#REF!&gt;0,Matriz!#REF!="")=TRUE,2,
      IF(AND(Matriz!#REF!=Contadores!G$1,Matriz!#REF!&lt;&gt;"")=TRUE,3,0)
   )
)</f>
        <v>#REF!</v>
      </c>
      <c r="H51" t="e">
        <f ca="1">+IF(AND(Matriz!#REF!=Contadores!H$1,TODAY()-Matriz!#REF!&lt;=0,Matriz!#REF!="")=TRUE,1,
   IF(AND(Matriz!#REF!=Contadores!H$1,TODAY()-Matriz!#REF!&gt;0,Matriz!#REF!="")=TRUE,2,
      IF(AND(Matriz!#REF!=Contadores!H$1,Matriz!#REF!&lt;&gt;"")=TRUE,3,0)
   )
)</f>
        <v>#REF!</v>
      </c>
      <c r="I51" t="e">
        <f ca="1">+IF(AND(Matriz!#REF!=Contadores!I$1,TODAY()-Matriz!#REF!&lt;=0,Matriz!#REF!="")=TRUE,1,
   IF(AND(Matriz!#REF!=Contadores!I$1,TODAY()-Matriz!#REF!&gt;0,Matriz!#REF!="")=TRUE,2,
      IF(AND(Matriz!#REF!=Contadores!I$1,Matriz!#REF!&lt;&gt;"")=TRUE,3,0)
   )
)</f>
        <v>#REF!</v>
      </c>
      <c r="J51" t="e">
        <f ca="1">+IF(AND(Matriz!#REF!=Contadores!J$1,TODAY()-Matriz!#REF!&lt;=0,Matriz!#REF!="")=TRUE,1,
   IF(AND(Matriz!#REF!=Contadores!J$1,TODAY()-Matriz!#REF!&gt;0,Matriz!#REF!="")=TRUE,2,
      IF(AND(Matriz!#REF!=Contadores!J$1,Matriz!#REF!&lt;&gt;"")=TRUE,3,0)
   )
)</f>
        <v>#REF!</v>
      </c>
      <c r="K51" t="e">
        <f ca="1">+IF(AND(Matriz!#REF!=Contadores!K$1,TODAY()-Matriz!#REF!&lt;=0,Matriz!#REF!="")=TRUE,1,
   IF(AND(Matriz!#REF!=Contadores!K$1,TODAY()-Matriz!#REF!&gt;0,Matriz!#REF!="")=TRUE,2,
      IF(AND(Matriz!#REF!=Contadores!K$1,Matriz!#REF!&lt;&gt;"")=TRUE,3,0)
   )
)</f>
        <v>#REF!</v>
      </c>
    </row>
    <row r="52" spans="1:11" x14ac:dyDescent="0.25">
      <c r="A52">
        <v>51</v>
      </c>
      <c r="B52" t="e">
        <f ca="1">+IF(AND(Matriz!#REF!=Contadores!B$1,TODAY()-Matriz!#REF!&lt;=0,Matriz!#REF!="")=TRUE,1,
   IF(AND(Matriz!#REF!=Contadores!B$1,TODAY()-Matriz!#REF!&gt;0,Matriz!#REF!="")=TRUE,2,
      IF(AND(Matriz!#REF!=Contadores!B$1,Matriz!#REF!&lt;&gt;"")=TRUE,3,0)
   )
)</f>
        <v>#REF!</v>
      </c>
      <c r="C52" t="e">
        <f ca="1">+IF(AND(Matriz!#REF!=Contadores!C$1,TODAY()-Matriz!#REF!&lt;=0,Matriz!#REF!="")=TRUE,1,
   IF(AND(Matriz!#REF!=Contadores!C$1,TODAY()-Matriz!#REF!&gt;0,Matriz!#REF!="")=TRUE,2,
      IF(AND(Matriz!#REF!=Contadores!C$1,Matriz!#REF!&lt;&gt;"")=TRUE,3,0)
   )
)</f>
        <v>#REF!</v>
      </c>
      <c r="D52" t="e">
        <f ca="1">+IF(AND(Matriz!#REF!=Contadores!D$1,TODAY()-Matriz!#REF!&lt;=0,Matriz!#REF!="")=TRUE,1,
   IF(AND(Matriz!#REF!=Contadores!D$1,TODAY()-Matriz!#REF!&gt;0,Matriz!#REF!="")=TRUE,2,
      IF(AND(Matriz!#REF!=Contadores!D$1,Matriz!#REF!&lt;&gt;"")=TRUE,3,0)
   )
)</f>
        <v>#REF!</v>
      </c>
      <c r="E52" t="e">
        <f ca="1">+IF(AND(Matriz!#REF!=Contadores!E$1,TODAY()-Matriz!#REF!&lt;=0,Matriz!#REF!="")=TRUE,1,
   IF(AND(Matriz!#REF!=Contadores!E$1,TODAY()-Matriz!#REF!&gt;0,Matriz!#REF!="")=TRUE,2,
      IF(AND(Matriz!#REF!=Contadores!E$1,Matriz!#REF!&lt;&gt;"")=TRUE,3,0)
   )
)</f>
        <v>#REF!</v>
      </c>
      <c r="F52" t="e">
        <f ca="1">+IF(AND(Matriz!#REF!=Contadores!F$1,TODAY()-Matriz!#REF!&lt;=0,Matriz!#REF!="")=TRUE,1,
   IF(AND(Matriz!#REF!=Contadores!F$1,TODAY()-Matriz!#REF!&gt;0,Matriz!#REF!="")=TRUE,2,
      IF(AND(Matriz!#REF!=Contadores!F$1,Matriz!#REF!&lt;&gt;"")=TRUE,3,0)
   )
)</f>
        <v>#REF!</v>
      </c>
      <c r="G52" t="e">
        <f ca="1">+IF(AND(Matriz!#REF!=Contadores!G$1,TODAY()-Matriz!#REF!&lt;=0,Matriz!#REF!="")=TRUE,1,
   IF(AND(Matriz!#REF!=Contadores!G$1,TODAY()-Matriz!#REF!&gt;0,Matriz!#REF!="")=TRUE,2,
      IF(AND(Matriz!#REF!=Contadores!G$1,Matriz!#REF!&lt;&gt;"")=TRUE,3,0)
   )
)</f>
        <v>#REF!</v>
      </c>
      <c r="H52" t="e">
        <f ca="1">+IF(AND(Matriz!#REF!=Contadores!H$1,TODAY()-Matriz!#REF!&lt;=0,Matriz!#REF!="")=TRUE,1,
   IF(AND(Matriz!#REF!=Contadores!H$1,TODAY()-Matriz!#REF!&gt;0,Matriz!#REF!="")=TRUE,2,
      IF(AND(Matriz!#REF!=Contadores!H$1,Matriz!#REF!&lt;&gt;"")=TRUE,3,0)
   )
)</f>
        <v>#REF!</v>
      </c>
      <c r="I52" t="e">
        <f ca="1">+IF(AND(Matriz!#REF!=Contadores!I$1,TODAY()-Matriz!#REF!&lt;=0,Matriz!#REF!="")=TRUE,1,
   IF(AND(Matriz!#REF!=Contadores!I$1,TODAY()-Matriz!#REF!&gt;0,Matriz!#REF!="")=TRUE,2,
      IF(AND(Matriz!#REF!=Contadores!I$1,Matriz!#REF!&lt;&gt;"")=TRUE,3,0)
   )
)</f>
        <v>#REF!</v>
      </c>
      <c r="J52" t="e">
        <f ca="1">+IF(AND(Matriz!#REF!=Contadores!J$1,TODAY()-Matriz!#REF!&lt;=0,Matriz!#REF!="")=TRUE,1,
   IF(AND(Matriz!#REF!=Contadores!J$1,TODAY()-Matriz!#REF!&gt;0,Matriz!#REF!="")=TRUE,2,
      IF(AND(Matriz!#REF!=Contadores!J$1,Matriz!#REF!&lt;&gt;"")=TRUE,3,0)
   )
)</f>
        <v>#REF!</v>
      </c>
      <c r="K52" t="e">
        <f ca="1">+IF(AND(Matriz!#REF!=Contadores!K$1,TODAY()-Matriz!#REF!&lt;=0,Matriz!#REF!="")=TRUE,1,
   IF(AND(Matriz!#REF!=Contadores!K$1,TODAY()-Matriz!#REF!&gt;0,Matriz!#REF!="")=TRUE,2,
      IF(AND(Matriz!#REF!=Contadores!K$1,Matriz!#REF!&lt;&gt;"")=TRUE,3,0)
   )
)</f>
        <v>#REF!</v>
      </c>
    </row>
    <row r="53" spans="1:11" x14ac:dyDescent="0.25">
      <c r="A53">
        <v>52</v>
      </c>
      <c r="B53" t="e">
        <f ca="1">+IF(AND(Matriz!#REF!=Contadores!B$1,TODAY()-Matriz!#REF!&lt;=0,Matriz!#REF!="")=TRUE,1,
   IF(AND(Matriz!#REF!=Contadores!B$1,TODAY()-Matriz!#REF!&gt;0,Matriz!#REF!="")=TRUE,2,
      IF(AND(Matriz!#REF!=Contadores!B$1,Matriz!#REF!&lt;&gt;"")=TRUE,3,0)
   )
)</f>
        <v>#REF!</v>
      </c>
      <c r="C53" t="e">
        <f ca="1">+IF(AND(Matriz!#REF!=Contadores!C$1,TODAY()-Matriz!#REF!&lt;=0,Matriz!#REF!="")=TRUE,1,
   IF(AND(Matriz!#REF!=Contadores!C$1,TODAY()-Matriz!#REF!&gt;0,Matriz!#REF!="")=TRUE,2,
      IF(AND(Matriz!#REF!=Contadores!C$1,Matriz!#REF!&lt;&gt;"")=TRUE,3,0)
   )
)</f>
        <v>#REF!</v>
      </c>
      <c r="D53" t="e">
        <f ca="1">+IF(AND(Matriz!#REF!=Contadores!D$1,TODAY()-Matriz!#REF!&lt;=0,Matriz!#REF!="")=TRUE,1,
   IF(AND(Matriz!#REF!=Contadores!D$1,TODAY()-Matriz!#REF!&gt;0,Matriz!#REF!="")=TRUE,2,
      IF(AND(Matriz!#REF!=Contadores!D$1,Matriz!#REF!&lt;&gt;"")=TRUE,3,0)
   )
)</f>
        <v>#REF!</v>
      </c>
      <c r="E53" t="e">
        <f ca="1">+IF(AND(Matriz!#REF!=Contadores!E$1,TODAY()-Matriz!#REF!&lt;=0,Matriz!#REF!="")=TRUE,1,
   IF(AND(Matriz!#REF!=Contadores!E$1,TODAY()-Matriz!#REF!&gt;0,Matriz!#REF!="")=TRUE,2,
      IF(AND(Matriz!#REF!=Contadores!E$1,Matriz!#REF!&lt;&gt;"")=TRUE,3,0)
   )
)</f>
        <v>#REF!</v>
      </c>
      <c r="F53" t="e">
        <f ca="1">+IF(AND(Matriz!#REF!=Contadores!F$1,TODAY()-Matriz!#REF!&lt;=0,Matriz!#REF!="")=TRUE,1,
   IF(AND(Matriz!#REF!=Contadores!F$1,TODAY()-Matriz!#REF!&gt;0,Matriz!#REF!="")=TRUE,2,
      IF(AND(Matriz!#REF!=Contadores!F$1,Matriz!#REF!&lt;&gt;"")=TRUE,3,0)
   )
)</f>
        <v>#REF!</v>
      </c>
      <c r="G53" t="e">
        <f ca="1">+IF(AND(Matriz!#REF!=Contadores!G$1,TODAY()-Matriz!#REF!&lt;=0,Matriz!#REF!="")=TRUE,1,
   IF(AND(Matriz!#REF!=Contadores!G$1,TODAY()-Matriz!#REF!&gt;0,Matriz!#REF!="")=TRUE,2,
      IF(AND(Matriz!#REF!=Contadores!G$1,Matriz!#REF!&lt;&gt;"")=TRUE,3,0)
   )
)</f>
        <v>#REF!</v>
      </c>
      <c r="H53" t="e">
        <f ca="1">+IF(AND(Matriz!#REF!=Contadores!H$1,TODAY()-Matriz!#REF!&lt;=0,Matriz!#REF!="")=TRUE,1,
   IF(AND(Matriz!#REF!=Contadores!H$1,TODAY()-Matriz!#REF!&gt;0,Matriz!#REF!="")=TRUE,2,
      IF(AND(Matriz!#REF!=Contadores!H$1,Matriz!#REF!&lt;&gt;"")=TRUE,3,0)
   )
)</f>
        <v>#REF!</v>
      </c>
      <c r="I53" t="e">
        <f ca="1">+IF(AND(Matriz!#REF!=Contadores!I$1,TODAY()-Matriz!#REF!&lt;=0,Matriz!#REF!="")=TRUE,1,
   IF(AND(Matriz!#REF!=Contadores!I$1,TODAY()-Matriz!#REF!&gt;0,Matriz!#REF!="")=TRUE,2,
      IF(AND(Matriz!#REF!=Contadores!I$1,Matriz!#REF!&lt;&gt;"")=TRUE,3,0)
   )
)</f>
        <v>#REF!</v>
      </c>
      <c r="J53" t="e">
        <f ca="1">+IF(AND(Matriz!#REF!=Contadores!J$1,TODAY()-Matriz!#REF!&lt;=0,Matriz!#REF!="")=TRUE,1,
   IF(AND(Matriz!#REF!=Contadores!J$1,TODAY()-Matriz!#REF!&gt;0,Matriz!#REF!="")=TRUE,2,
      IF(AND(Matriz!#REF!=Contadores!J$1,Matriz!#REF!&lt;&gt;"")=TRUE,3,0)
   )
)</f>
        <v>#REF!</v>
      </c>
      <c r="K53" t="e">
        <f ca="1">+IF(AND(Matriz!#REF!=Contadores!K$1,TODAY()-Matriz!#REF!&lt;=0,Matriz!#REF!="")=TRUE,1,
   IF(AND(Matriz!#REF!=Contadores!K$1,TODAY()-Matriz!#REF!&gt;0,Matriz!#REF!="")=TRUE,2,
      IF(AND(Matriz!#REF!=Contadores!K$1,Matriz!#REF!&lt;&gt;"")=TRUE,3,0)
   )
)</f>
        <v>#REF!</v>
      </c>
    </row>
    <row r="54" spans="1:11" x14ac:dyDescent="0.25">
      <c r="A54">
        <v>53</v>
      </c>
      <c r="B54" t="e">
        <f ca="1">+IF(AND(Matriz!#REF!=Contadores!B$1,TODAY()-Matriz!#REF!&lt;=0,Matriz!#REF!="")=TRUE,1,
   IF(AND(Matriz!#REF!=Contadores!B$1,TODAY()-Matriz!#REF!&gt;0,Matriz!#REF!="")=TRUE,2,
      IF(AND(Matriz!#REF!=Contadores!B$1,Matriz!#REF!&lt;&gt;"")=TRUE,3,0)
   )
)</f>
        <v>#REF!</v>
      </c>
      <c r="C54" t="e">
        <f ca="1">+IF(AND(Matriz!#REF!=Contadores!C$1,TODAY()-Matriz!#REF!&lt;=0,Matriz!#REF!="")=TRUE,1,
   IF(AND(Matriz!#REF!=Contadores!C$1,TODAY()-Matriz!#REF!&gt;0,Matriz!#REF!="")=TRUE,2,
      IF(AND(Matriz!#REF!=Contadores!C$1,Matriz!#REF!&lt;&gt;"")=TRUE,3,0)
   )
)</f>
        <v>#REF!</v>
      </c>
      <c r="D54" t="e">
        <f ca="1">+IF(AND(Matriz!#REF!=Contadores!D$1,TODAY()-Matriz!#REF!&lt;=0,Matriz!#REF!="")=TRUE,1,
   IF(AND(Matriz!#REF!=Contadores!D$1,TODAY()-Matriz!#REF!&gt;0,Matriz!#REF!="")=TRUE,2,
      IF(AND(Matriz!#REF!=Contadores!D$1,Matriz!#REF!&lt;&gt;"")=TRUE,3,0)
   )
)</f>
        <v>#REF!</v>
      </c>
      <c r="E54" t="e">
        <f ca="1">+IF(AND(Matriz!#REF!=Contadores!E$1,TODAY()-Matriz!#REF!&lt;=0,Matriz!#REF!="")=TRUE,1,
   IF(AND(Matriz!#REF!=Contadores!E$1,TODAY()-Matriz!#REF!&gt;0,Matriz!#REF!="")=TRUE,2,
      IF(AND(Matriz!#REF!=Contadores!E$1,Matriz!#REF!&lt;&gt;"")=TRUE,3,0)
   )
)</f>
        <v>#REF!</v>
      </c>
      <c r="F54" t="e">
        <f ca="1">+IF(AND(Matriz!#REF!=Contadores!F$1,TODAY()-Matriz!#REF!&lt;=0,Matriz!#REF!="")=TRUE,1,
   IF(AND(Matriz!#REF!=Contadores!F$1,TODAY()-Matriz!#REF!&gt;0,Matriz!#REF!="")=TRUE,2,
      IF(AND(Matriz!#REF!=Contadores!F$1,Matriz!#REF!&lt;&gt;"")=TRUE,3,0)
   )
)</f>
        <v>#REF!</v>
      </c>
      <c r="G54" t="e">
        <f ca="1">+IF(AND(Matriz!#REF!=Contadores!G$1,TODAY()-Matriz!#REF!&lt;=0,Matriz!#REF!="")=TRUE,1,
   IF(AND(Matriz!#REF!=Contadores!G$1,TODAY()-Matriz!#REF!&gt;0,Matriz!#REF!="")=TRUE,2,
      IF(AND(Matriz!#REF!=Contadores!G$1,Matriz!#REF!&lt;&gt;"")=TRUE,3,0)
   )
)</f>
        <v>#REF!</v>
      </c>
      <c r="H54" t="e">
        <f ca="1">+IF(AND(Matriz!#REF!=Contadores!H$1,TODAY()-Matriz!#REF!&lt;=0,Matriz!#REF!="")=TRUE,1,
   IF(AND(Matriz!#REF!=Contadores!H$1,TODAY()-Matriz!#REF!&gt;0,Matriz!#REF!="")=TRUE,2,
      IF(AND(Matriz!#REF!=Contadores!H$1,Matriz!#REF!&lt;&gt;"")=TRUE,3,0)
   )
)</f>
        <v>#REF!</v>
      </c>
      <c r="I54" t="e">
        <f ca="1">+IF(AND(Matriz!#REF!=Contadores!I$1,TODAY()-Matriz!#REF!&lt;=0,Matriz!#REF!="")=TRUE,1,
   IF(AND(Matriz!#REF!=Contadores!I$1,TODAY()-Matriz!#REF!&gt;0,Matriz!#REF!="")=TRUE,2,
      IF(AND(Matriz!#REF!=Contadores!I$1,Matriz!#REF!&lt;&gt;"")=TRUE,3,0)
   )
)</f>
        <v>#REF!</v>
      </c>
      <c r="J54" t="e">
        <f ca="1">+IF(AND(Matriz!#REF!=Contadores!J$1,TODAY()-Matriz!#REF!&lt;=0,Matriz!#REF!="")=TRUE,1,
   IF(AND(Matriz!#REF!=Contadores!J$1,TODAY()-Matriz!#REF!&gt;0,Matriz!#REF!="")=TRUE,2,
      IF(AND(Matriz!#REF!=Contadores!J$1,Matriz!#REF!&lt;&gt;"")=TRUE,3,0)
   )
)</f>
        <v>#REF!</v>
      </c>
      <c r="K54" t="e">
        <f ca="1">+IF(AND(Matriz!#REF!=Contadores!K$1,TODAY()-Matriz!#REF!&lt;=0,Matriz!#REF!="")=TRUE,1,
   IF(AND(Matriz!#REF!=Contadores!K$1,TODAY()-Matriz!#REF!&gt;0,Matriz!#REF!="")=TRUE,2,
      IF(AND(Matriz!#REF!=Contadores!K$1,Matriz!#REF!&lt;&gt;"")=TRUE,3,0)
   )
)</f>
        <v>#REF!</v>
      </c>
    </row>
    <row r="55" spans="1:11" x14ac:dyDescent="0.25">
      <c r="A55">
        <v>54</v>
      </c>
      <c r="B55" t="e">
        <f ca="1">+IF(AND(Matriz!#REF!=Contadores!B$1,TODAY()-Matriz!#REF!&lt;=0,Matriz!#REF!="")=TRUE,1,
   IF(AND(Matriz!#REF!=Contadores!B$1,TODAY()-Matriz!#REF!&gt;0,Matriz!#REF!="")=TRUE,2,
      IF(AND(Matriz!#REF!=Contadores!B$1,Matriz!#REF!&lt;&gt;"")=TRUE,3,0)
   )
)</f>
        <v>#REF!</v>
      </c>
      <c r="C55" t="e">
        <f ca="1">+IF(AND(Matriz!#REF!=Contadores!C$1,TODAY()-Matriz!#REF!&lt;=0,Matriz!#REF!="")=TRUE,1,
   IF(AND(Matriz!#REF!=Contadores!C$1,TODAY()-Matriz!#REF!&gt;0,Matriz!#REF!="")=TRUE,2,
      IF(AND(Matriz!#REF!=Contadores!C$1,Matriz!#REF!&lt;&gt;"")=TRUE,3,0)
   )
)</f>
        <v>#REF!</v>
      </c>
      <c r="D55" t="e">
        <f ca="1">+IF(AND(Matriz!#REF!=Contadores!D$1,TODAY()-Matriz!#REF!&lt;=0,Matriz!#REF!="")=TRUE,1,
   IF(AND(Matriz!#REF!=Contadores!D$1,TODAY()-Matriz!#REF!&gt;0,Matriz!#REF!="")=TRUE,2,
      IF(AND(Matriz!#REF!=Contadores!D$1,Matriz!#REF!&lt;&gt;"")=TRUE,3,0)
   )
)</f>
        <v>#REF!</v>
      </c>
      <c r="E55" t="e">
        <f ca="1">+IF(AND(Matriz!#REF!=Contadores!E$1,TODAY()-Matriz!#REF!&lt;=0,Matriz!#REF!="")=TRUE,1,
   IF(AND(Matriz!#REF!=Contadores!E$1,TODAY()-Matriz!#REF!&gt;0,Matriz!#REF!="")=TRUE,2,
      IF(AND(Matriz!#REF!=Contadores!E$1,Matriz!#REF!&lt;&gt;"")=TRUE,3,0)
   )
)</f>
        <v>#REF!</v>
      </c>
      <c r="F55" t="e">
        <f ca="1">+IF(AND(Matriz!#REF!=Contadores!F$1,TODAY()-Matriz!#REF!&lt;=0,Matriz!#REF!="")=TRUE,1,
   IF(AND(Matriz!#REF!=Contadores!F$1,TODAY()-Matriz!#REF!&gt;0,Matriz!#REF!="")=TRUE,2,
      IF(AND(Matriz!#REF!=Contadores!F$1,Matriz!#REF!&lt;&gt;"")=TRUE,3,0)
   )
)</f>
        <v>#REF!</v>
      </c>
      <c r="G55" t="e">
        <f ca="1">+IF(AND(Matriz!#REF!=Contadores!G$1,TODAY()-Matriz!#REF!&lt;=0,Matriz!#REF!="")=TRUE,1,
   IF(AND(Matriz!#REF!=Contadores!G$1,TODAY()-Matriz!#REF!&gt;0,Matriz!#REF!="")=TRUE,2,
      IF(AND(Matriz!#REF!=Contadores!G$1,Matriz!#REF!&lt;&gt;"")=TRUE,3,0)
   )
)</f>
        <v>#REF!</v>
      </c>
      <c r="H55" t="e">
        <f ca="1">+IF(AND(Matriz!#REF!=Contadores!H$1,TODAY()-Matriz!#REF!&lt;=0,Matriz!#REF!="")=TRUE,1,
   IF(AND(Matriz!#REF!=Contadores!H$1,TODAY()-Matriz!#REF!&gt;0,Matriz!#REF!="")=TRUE,2,
      IF(AND(Matriz!#REF!=Contadores!H$1,Matriz!#REF!&lt;&gt;"")=TRUE,3,0)
   )
)</f>
        <v>#REF!</v>
      </c>
      <c r="I55" t="e">
        <f ca="1">+IF(AND(Matriz!#REF!=Contadores!I$1,TODAY()-Matriz!#REF!&lt;=0,Matriz!#REF!="")=TRUE,1,
   IF(AND(Matriz!#REF!=Contadores!I$1,TODAY()-Matriz!#REF!&gt;0,Matriz!#REF!="")=TRUE,2,
      IF(AND(Matriz!#REF!=Contadores!I$1,Matriz!#REF!&lt;&gt;"")=TRUE,3,0)
   )
)</f>
        <v>#REF!</v>
      </c>
      <c r="J55" t="e">
        <f ca="1">+IF(AND(Matriz!#REF!=Contadores!J$1,TODAY()-Matriz!#REF!&lt;=0,Matriz!#REF!="")=TRUE,1,
   IF(AND(Matriz!#REF!=Contadores!J$1,TODAY()-Matriz!#REF!&gt;0,Matriz!#REF!="")=TRUE,2,
      IF(AND(Matriz!#REF!=Contadores!J$1,Matriz!#REF!&lt;&gt;"")=TRUE,3,0)
   )
)</f>
        <v>#REF!</v>
      </c>
      <c r="K55" t="e">
        <f ca="1">+IF(AND(Matriz!#REF!=Contadores!K$1,TODAY()-Matriz!#REF!&lt;=0,Matriz!#REF!="")=TRUE,1,
   IF(AND(Matriz!#REF!=Contadores!K$1,TODAY()-Matriz!#REF!&gt;0,Matriz!#REF!="")=TRUE,2,
      IF(AND(Matriz!#REF!=Contadores!K$1,Matriz!#REF!&lt;&gt;"")=TRUE,3,0)
   )
)</f>
        <v>#REF!</v>
      </c>
    </row>
    <row r="56" spans="1:11" x14ac:dyDescent="0.25">
      <c r="A56">
        <v>55</v>
      </c>
      <c r="B56" t="e">
        <f ca="1">+IF(AND(Matriz!#REF!=Contadores!B$1,TODAY()-Matriz!#REF!&lt;=0,Matriz!#REF!="")=TRUE,1,
   IF(AND(Matriz!#REF!=Contadores!B$1,TODAY()-Matriz!#REF!&gt;0,Matriz!#REF!="")=TRUE,2,
      IF(AND(Matriz!#REF!=Contadores!B$1,Matriz!#REF!&lt;&gt;"")=TRUE,3,0)
   )
)</f>
        <v>#REF!</v>
      </c>
      <c r="C56" t="e">
        <f ca="1">+IF(AND(Matriz!#REF!=Contadores!C$1,TODAY()-Matriz!#REF!&lt;=0,Matriz!#REF!="")=TRUE,1,
   IF(AND(Matriz!#REF!=Contadores!C$1,TODAY()-Matriz!#REF!&gt;0,Matriz!#REF!="")=TRUE,2,
      IF(AND(Matriz!#REF!=Contadores!C$1,Matriz!#REF!&lt;&gt;"")=TRUE,3,0)
   )
)</f>
        <v>#REF!</v>
      </c>
      <c r="D56" t="e">
        <f ca="1">+IF(AND(Matriz!#REF!=Contadores!D$1,TODAY()-Matriz!#REF!&lt;=0,Matriz!#REF!="")=TRUE,1,
   IF(AND(Matriz!#REF!=Contadores!D$1,TODAY()-Matriz!#REF!&gt;0,Matriz!#REF!="")=TRUE,2,
      IF(AND(Matriz!#REF!=Contadores!D$1,Matriz!#REF!&lt;&gt;"")=TRUE,3,0)
   )
)</f>
        <v>#REF!</v>
      </c>
      <c r="E56" t="e">
        <f ca="1">+IF(AND(Matriz!#REF!=Contadores!E$1,TODAY()-Matriz!#REF!&lt;=0,Matriz!#REF!="")=TRUE,1,
   IF(AND(Matriz!#REF!=Contadores!E$1,TODAY()-Matriz!#REF!&gt;0,Matriz!#REF!="")=TRUE,2,
      IF(AND(Matriz!#REF!=Contadores!E$1,Matriz!#REF!&lt;&gt;"")=TRUE,3,0)
   )
)</f>
        <v>#REF!</v>
      </c>
      <c r="F56" t="e">
        <f ca="1">+IF(AND(Matriz!#REF!=Contadores!F$1,TODAY()-Matriz!#REF!&lt;=0,Matriz!#REF!="")=TRUE,1,
   IF(AND(Matriz!#REF!=Contadores!F$1,TODAY()-Matriz!#REF!&gt;0,Matriz!#REF!="")=TRUE,2,
      IF(AND(Matriz!#REF!=Contadores!F$1,Matriz!#REF!&lt;&gt;"")=TRUE,3,0)
   )
)</f>
        <v>#REF!</v>
      </c>
      <c r="G56" t="e">
        <f ca="1">+IF(AND(Matriz!#REF!=Contadores!G$1,TODAY()-Matriz!#REF!&lt;=0,Matriz!#REF!="")=TRUE,1,
   IF(AND(Matriz!#REF!=Contadores!G$1,TODAY()-Matriz!#REF!&gt;0,Matriz!#REF!="")=TRUE,2,
      IF(AND(Matriz!#REF!=Contadores!G$1,Matriz!#REF!&lt;&gt;"")=TRUE,3,0)
   )
)</f>
        <v>#REF!</v>
      </c>
      <c r="H56" t="e">
        <f ca="1">+IF(AND(Matriz!#REF!=Contadores!H$1,TODAY()-Matriz!#REF!&lt;=0,Matriz!#REF!="")=TRUE,1,
   IF(AND(Matriz!#REF!=Contadores!H$1,TODAY()-Matriz!#REF!&gt;0,Matriz!#REF!="")=TRUE,2,
      IF(AND(Matriz!#REF!=Contadores!H$1,Matriz!#REF!&lt;&gt;"")=TRUE,3,0)
   )
)</f>
        <v>#REF!</v>
      </c>
      <c r="I56" t="e">
        <f ca="1">+IF(AND(Matriz!#REF!=Contadores!I$1,TODAY()-Matriz!#REF!&lt;=0,Matriz!#REF!="")=TRUE,1,
   IF(AND(Matriz!#REF!=Contadores!I$1,TODAY()-Matriz!#REF!&gt;0,Matriz!#REF!="")=TRUE,2,
      IF(AND(Matriz!#REF!=Contadores!I$1,Matriz!#REF!&lt;&gt;"")=TRUE,3,0)
   )
)</f>
        <v>#REF!</v>
      </c>
      <c r="J56" t="e">
        <f ca="1">+IF(AND(Matriz!#REF!=Contadores!J$1,TODAY()-Matriz!#REF!&lt;=0,Matriz!#REF!="")=TRUE,1,
   IF(AND(Matriz!#REF!=Contadores!J$1,TODAY()-Matriz!#REF!&gt;0,Matriz!#REF!="")=TRUE,2,
      IF(AND(Matriz!#REF!=Contadores!J$1,Matriz!#REF!&lt;&gt;"")=TRUE,3,0)
   )
)</f>
        <v>#REF!</v>
      </c>
      <c r="K56" t="e">
        <f ca="1">+IF(AND(Matriz!#REF!=Contadores!K$1,TODAY()-Matriz!#REF!&lt;=0,Matriz!#REF!="")=TRUE,1,
   IF(AND(Matriz!#REF!=Contadores!K$1,TODAY()-Matriz!#REF!&gt;0,Matriz!#REF!="")=TRUE,2,
      IF(AND(Matriz!#REF!=Contadores!K$1,Matriz!#REF!&lt;&gt;"")=TRUE,3,0)
   )
)</f>
        <v>#REF!</v>
      </c>
    </row>
    <row r="57" spans="1:11" x14ac:dyDescent="0.25">
      <c r="A57">
        <v>56</v>
      </c>
      <c r="B57" t="e">
        <f ca="1">+IF(AND(Matriz!#REF!=Contadores!B$1,TODAY()-Matriz!#REF!&lt;=0,Matriz!#REF!="")=TRUE,1,
   IF(AND(Matriz!#REF!=Contadores!B$1,TODAY()-Matriz!#REF!&gt;0,Matriz!#REF!="")=TRUE,2,
      IF(AND(Matriz!#REF!=Contadores!B$1,Matriz!#REF!&lt;&gt;"")=TRUE,3,0)
   )
)</f>
        <v>#REF!</v>
      </c>
      <c r="C57" t="e">
        <f ca="1">+IF(AND(Matriz!#REF!=Contadores!C$1,TODAY()-Matriz!#REF!&lt;=0,Matriz!#REF!="")=TRUE,1,
   IF(AND(Matriz!#REF!=Contadores!C$1,TODAY()-Matriz!#REF!&gt;0,Matriz!#REF!="")=TRUE,2,
      IF(AND(Matriz!#REF!=Contadores!C$1,Matriz!#REF!&lt;&gt;"")=TRUE,3,0)
   )
)</f>
        <v>#REF!</v>
      </c>
      <c r="D57" t="e">
        <f ca="1">+IF(AND(Matriz!#REF!=Contadores!D$1,TODAY()-Matriz!#REF!&lt;=0,Matriz!#REF!="")=TRUE,1,
   IF(AND(Matriz!#REF!=Contadores!D$1,TODAY()-Matriz!#REF!&gt;0,Matriz!#REF!="")=TRUE,2,
      IF(AND(Matriz!#REF!=Contadores!D$1,Matriz!#REF!&lt;&gt;"")=TRUE,3,0)
   )
)</f>
        <v>#REF!</v>
      </c>
      <c r="E57" t="e">
        <f ca="1">+IF(AND(Matriz!#REF!=Contadores!E$1,TODAY()-Matriz!#REF!&lt;=0,Matriz!#REF!="")=TRUE,1,
   IF(AND(Matriz!#REF!=Contadores!E$1,TODAY()-Matriz!#REF!&gt;0,Matriz!#REF!="")=TRUE,2,
      IF(AND(Matriz!#REF!=Contadores!E$1,Matriz!#REF!&lt;&gt;"")=TRUE,3,0)
   )
)</f>
        <v>#REF!</v>
      </c>
      <c r="F57" t="e">
        <f ca="1">+IF(AND(Matriz!#REF!=Contadores!F$1,TODAY()-Matriz!#REF!&lt;=0,Matriz!#REF!="")=TRUE,1,
   IF(AND(Matriz!#REF!=Contadores!F$1,TODAY()-Matriz!#REF!&gt;0,Matriz!#REF!="")=TRUE,2,
      IF(AND(Matriz!#REF!=Contadores!F$1,Matriz!#REF!&lt;&gt;"")=TRUE,3,0)
   )
)</f>
        <v>#REF!</v>
      </c>
      <c r="G57" t="e">
        <f ca="1">+IF(AND(Matriz!#REF!=Contadores!G$1,TODAY()-Matriz!#REF!&lt;=0,Matriz!#REF!="")=TRUE,1,
   IF(AND(Matriz!#REF!=Contadores!G$1,TODAY()-Matriz!#REF!&gt;0,Matriz!#REF!="")=TRUE,2,
      IF(AND(Matriz!#REF!=Contadores!G$1,Matriz!#REF!&lt;&gt;"")=TRUE,3,0)
   )
)</f>
        <v>#REF!</v>
      </c>
      <c r="H57" t="e">
        <f ca="1">+IF(AND(Matriz!#REF!=Contadores!H$1,TODAY()-Matriz!#REF!&lt;=0,Matriz!#REF!="")=TRUE,1,
   IF(AND(Matriz!#REF!=Contadores!H$1,TODAY()-Matriz!#REF!&gt;0,Matriz!#REF!="")=TRUE,2,
      IF(AND(Matriz!#REF!=Contadores!H$1,Matriz!#REF!&lt;&gt;"")=TRUE,3,0)
   )
)</f>
        <v>#REF!</v>
      </c>
      <c r="I57" t="e">
        <f ca="1">+IF(AND(Matriz!#REF!=Contadores!I$1,TODAY()-Matriz!#REF!&lt;=0,Matriz!#REF!="")=TRUE,1,
   IF(AND(Matriz!#REF!=Contadores!I$1,TODAY()-Matriz!#REF!&gt;0,Matriz!#REF!="")=TRUE,2,
      IF(AND(Matriz!#REF!=Contadores!I$1,Matriz!#REF!&lt;&gt;"")=TRUE,3,0)
   )
)</f>
        <v>#REF!</v>
      </c>
      <c r="J57" t="e">
        <f ca="1">+IF(AND(Matriz!#REF!=Contadores!J$1,TODAY()-Matriz!#REF!&lt;=0,Matriz!#REF!="")=TRUE,1,
   IF(AND(Matriz!#REF!=Contadores!J$1,TODAY()-Matriz!#REF!&gt;0,Matriz!#REF!="")=TRUE,2,
      IF(AND(Matriz!#REF!=Contadores!J$1,Matriz!#REF!&lt;&gt;"")=TRUE,3,0)
   )
)</f>
        <v>#REF!</v>
      </c>
      <c r="K57" t="e">
        <f ca="1">+IF(AND(Matriz!#REF!=Contadores!K$1,TODAY()-Matriz!#REF!&lt;=0,Matriz!#REF!="")=TRUE,1,
   IF(AND(Matriz!#REF!=Contadores!K$1,TODAY()-Matriz!#REF!&gt;0,Matriz!#REF!="")=TRUE,2,
      IF(AND(Matriz!#REF!=Contadores!K$1,Matriz!#REF!&lt;&gt;"")=TRUE,3,0)
   )
)</f>
        <v>#REF!</v>
      </c>
    </row>
    <row r="58" spans="1:11" x14ac:dyDescent="0.25">
      <c r="A58">
        <v>57</v>
      </c>
      <c r="B58" t="e">
        <f ca="1">+IF(AND(Matriz!#REF!=Contadores!B$1,TODAY()-Matriz!#REF!&lt;=0,Matriz!#REF!="")=TRUE,1,
   IF(AND(Matriz!#REF!=Contadores!B$1,TODAY()-Matriz!#REF!&gt;0,Matriz!#REF!="")=TRUE,2,
      IF(AND(Matriz!#REF!=Contadores!B$1,Matriz!#REF!&lt;&gt;"")=TRUE,3,0)
   )
)</f>
        <v>#REF!</v>
      </c>
      <c r="C58" t="e">
        <f ca="1">+IF(AND(Matriz!#REF!=Contadores!C$1,TODAY()-Matriz!#REF!&lt;=0,Matriz!#REF!="")=TRUE,1,
   IF(AND(Matriz!#REF!=Contadores!C$1,TODAY()-Matriz!#REF!&gt;0,Matriz!#REF!="")=TRUE,2,
      IF(AND(Matriz!#REF!=Contadores!C$1,Matriz!#REF!&lt;&gt;"")=TRUE,3,0)
   )
)</f>
        <v>#REF!</v>
      </c>
      <c r="D58" t="e">
        <f ca="1">+IF(AND(Matriz!#REF!=Contadores!D$1,TODAY()-Matriz!#REF!&lt;=0,Matriz!#REF!="")=TRUE,1,
   IF(AND(Matriz!#REF!=Contadores!D$1,TODAY()-Matriz!#REF!&gt;0,Matriz!#REF!="")=TRUE,2,
      IF(AND(Matriz!#REF!=Contadores!D$1,Matriz!#REF!&lt;&gt;"")=TRUE,3,0)
   )
)</f>
        <v>#REF!</v>
      </c>
      <c r="E58" t="e">
        <f ca="1">+IF(AND(Matriz!#REF!=Contadores!E$1,TODAY()-Matriz!#REF!&lt;=0,Matriz!#REF!="")=TRUE,1,
   IF(AND(Matriz!#REF!=Contadores!E$1,TODAY()-Matriz!#REF!&gt;0,Matriz!#REF!="")=TRUE,2,
      IF(AND(Matriz!#REF!=Contadores!E$1,Matriz!#REF!&lt;&gt;"")=TRUE,3,0)
   )
)</f>
        <v>#REF!</v>
      </c>
      <c r="F58" t="e">
        <f ca="1">+IF(AND(Matriz!#REF!=Contadores!F$1,TODAY()-Matriz!#REF!&lt;=0,Matriz!#REF!="")=TRUE,1,
   IF(AND(Matriz!#REF!=Contadores!F$1,TODAY()-Matriz!#REF!&gt;0,Matriz!#REF!="")=TRUE,2,
      IF(AND(Matriz!#REF!=Contadores!F$1,Matriz!#REF!&lt;&gt;"")=TRUE,3,0)
   )
)</f>
        <v>#REF!</v>
      </c>
      <c r="G58" t="e">
        <f ca="1">+IF(AND(Matriz!#REF!=Contadores!G$1,TODAY()-Matriz!#REF!&lt;=0,Matriz!#REF!="")=TRUE,1,
   IF(AND(Matriz!#REF!=Contadores!G$1,TODAY()-Matriz!#REF!&gt;0,Matriz!#REF!="")=TRUE,2,
      IF(AND(Matriz!#REF!=Contadores!G$1,Matriz!#REF!&lt;&gt;"")=TRUE,3,0)
   )
)</f>
        <v>#REF!</v>
      </c>
      <c r="H58" t="e">
        <f ca="1">+IF(AND(Matriz!#REF!=Contadores!H$1,TODAY()-Matriz!#REF!&lt;=0,Matriz!#REF!="")=TRUE,1,
   IF(AND(Matriz!#REF!=Contadores!H$1,TODAY()-Matriz!#REF!&gt;0,Matriz!#REF!="")=TRUE,2,
      IF(AND(Matriz!#REF!=Contadores!H$1,Matriz!#REF!&lt;&gt;"")=TRUE,3,0)
   )
)</f>
        <v>#REF!</v>
      </c>
      <c r="I58" t="e">
        <f ca="1">+IF(AND(Matriz!#REF!=Contadores!I$1,TODAY()-Matriz!#REF!&lt;=0,Matriz!#REF!="")=TRUE,1,
   IF(AND(Matriz!#REF!=Contadores!I$1,TODAY()-Matriz!#REF!&gt;0,Matriz!#REF!="")=TRUE,2,
      IF(AND(Matriz!#REF!=Contadores!I$1,Matriz!#REF!&lt;&gt;"")=TRUE,3,0)
   )
)</f>
        <v>#REF!</v>
      </c>
      <c r="J58" t="e">
        <f ca="1">+IF(AND(Matriz!#REF!=Contadores!J$1,TODAY()-Matriz!#REF!&lt;=0,Matriz!#REF!="")=TRUE,1,
   IF(AND(Matriz!#REF!=Contadores!J$1,TODAY()-Matriz!#REF!&gt;0,Matriz!#REF!="")=TRUE,2,
      IF(AND(Matriz!#REF!=Contadores!J$1,Matriz!#REF!&lt;&gt;"")=TRUE,3,0)
   )
)</f>
        <v>#REF!</v>
      </c>
      <c r="K58" t="e">
        <f ca="1">+IF(AND(Matriz!#REF!=Contadores!K$1,TODAY()-Matriz!#REF!&lt;=0,Matriz!#REF!="")=TRUE,1,
   IF(AND(Matriz!#REF!=Contadores!K$1,TODAY()-Matriz!#REF!&gt;0,Matriz!#REF!="")=TRUE,2,
      IF(AND(Matriz!#REF!=Contadores!K$1,Matriz!#REF!&lt;&gt;"")=TRUE,3,0)
   )
)</f>
        <v>#REF!</v>
      </c>
    </row>
    <row r="59" spans="1:11" x14ac:dyDescent="0.25">
      <c r="A59">
        <v>58</v>
      </c>
      <c r="B59" t="e">
        <f ca="1">+IF(AND(Matriz!#REF!=Contadores!B$1,TODAY()-Matriz!#REF!&lt;=0,Matriz!#REF!="")=TRUE,1,
   IF(AND(Matriz!#REF!=Contadores!B$1,TODAY()-Matriz!#REF!&gt;0,Matriz!#REF!="")=TRUE,2,
      IF(AND(Matriz!#REF!=Contadores!B$1,Matriz!#REF!&lt;&gt;"")=TRUE,3,0)
   )
)</f>
        <v>#REF!</v>
      </c>
      <c r="C59" t="e">
        <f ca="1">+IF(AND(Matriz!#REF!=Contadores!C$1,TODAY()-Matriz!#REF!&lt;=0,Matriz!#REF!="")=TRUE,1,
   IF(AND(Matriz!#REF!=Contadores!C$1,TODAY()-Matriz!#REF!&gt;0,Matriz!#REF!="")=TRUE,2,
      IF(AND(Matriz!#REF!=Contadores!C$1,Matriz!#REF!&lt;&gt;"")=TRUE,3,0)
   )
)</f>
        <v>#REF!</v>
      </c>
      <c r="D59" t="e">
        <f ca="1">+IF(AND(Matriz!#REF!=Contadores!D$1,TODAY()-Matriz!#REF!&lt;=0,Matriz!#REF!="")=TRUE,1,
   IF(AND(Matriz!#REF!=Contadores!D$1,TODAY()-Matriz!#REF!&gt;0,Matriz!#REF!="")=TRUE,2,
      IF(AND(Matriz!#REF!=Contadores!D$1,Matriz!#REF!&lt;&gt;"")=TRUE,3,0)
   )
)</f>
        <v>#REF!</v>
      </c>
      <c r="E59" t="e">
        <f ca="1">+IF(AND(Matriz!#REF!=Contadores!E$1,TODAY()-Matriz!#REF!&lt;=0,Matriz!#REF!="")=TRUE,1,
   IF(AND(Matriz!#REF!=Contadores!E$1,TODAY()-Matriz!#REF!&gt;0,Matriz!#REF!="")=TRUE,2,
      IF(AND(Matriz!#REF!=Contadores!E$1,Matriz!#REF!&lt;&gt;"")=TRUE,3,0)
   )
)</f>
        <v>#REF!</v>
      </c>
      <c r="F59" t="e">
        <f ca="1">+IF(AND(Matriz!#REF!=Contadores!F$1,TODAY()-Matriz!#REF!&lt;=0,Matriz!#REF!="")=TRUE,1,
   IF(AND(Matriz!#REF!=Contadores!F$1,TODAY()-Matriz!#REF!&gt;0,Matriz!#REF!="")=TRUE,2,
      IF(AND(Matriz!#REF!=Contadores!F$1,Matriz!#REF!&lt;&gt;"")=TRUE,3,0)
   )
)</f>
        <v>#REF!</v>
      </c>
      <c r="G59" t="e">
        <f ca="1">+IF(AND(Matriz!#REF!=Contadores!G$1,TODAY()-Matriz!#REF!&lt;=0,Matriz!#REF!="")=TRUE,1,
   IF(AND(Matriz!#REF!=Contadores!G$1,TODAY()-Matriz!#REF!&gt;0,Matriz!#REF!="")=TRUE,2,
      IF(AND(Matriz!#REF!=Contadores!G$1,Matriz!#REF!&lt;&gt;"")=TRUE,3,0)
   )
)</f>
        <v>#REF!</v>
      </c>
      <c r="H59" t="e">
        <f ca="1">+IF(AND(Matriz!#REF!=Contadores!H$1,TODAY()-Matriz!#REF!&lt;=0,Matriz!#REF!="")=TRUE,1,
   IF(AND(Matriz!#REF!=Contadores!H$1,TODAY()-Matriz!#REF!&gt;0,Matriz!#REF!="")=TRUE,2,
      IF(AND(Matriz!#REF!=Contadores!H$1,Matriz!#REF!&lt;&gt;"")=TRUE,3,0)
   )
)</f>
        <v>#REF!</v>
      </c>
      <c r="I59" t="e">
        <f ca="1">+IF(AND(Matriz!#REF!=Contadores!I$1,TODAY()-Matriz!#REF!&lt;=0,Matriz!#REF!="")=TRUE,1,
   IF(AND(Matriz!#REF!=Contadores!I$1,TODAY()-Matriz!#REF!&gt;0,Matriz!#REF!="")=TRUE,2,
      IF(AND(Matriz!#REF!=Contadores!I$1,Matriz!#REF!&lt;&gt;"")=TRUE,3,0)
   )
)</f>
        <v>#REF!</v>
      </c>
      <c r="J59" t="e">
        <f ca="1">+IF(AND(Matriz!#REF!=Contadores!J$1,TODAY()-Matriz!#REF!&lt;=0,Matriz!#REF!="")=TRUE,1,
   IF(AND(Matriz!#REF!=Contadores!J$1,TODAY()-Matriz!#REF!&gt;0,Matriz!#REF!="")=TRUE,2,
      IF(AND(Matriz!#REF!=Contadores!J$1,Matriz!#REF!&lt;&gt;"")=TRUE,3,0)
   )
)</f>
        <v>#REF!</v>
      </c>
      <c r="K59" t="e">
        <f ca="1">+IF(AND(Matriz!#REF!=Contadores!K$1,TODAY()-Matriz!#REF!&lt;=0,Matriz!#REF!="")=TRUE,1,
   IF(AND(Matriz!#REF!=Contadores!K$1,TODAY()-Matriz!#REF!&gt;0,Matriz!#REF!="")=TRUE,2,
      IF(AND(Matriz!#REF!=Contadores!K$1,Matriz!#REF!&lt;&gt;"")=TRUE,3,0)
   )
)</f>
        <v>#REF!</v>
      </c>
    </row>
    <row r="60" spans="1:11" x14ac:dyDescent="0.25">
      <c r="A60">
        <v>59</v>
      </c>
      <c r="B60" t="e">
        <f ca="1">+IF(AND(Matriz!#REF!=Contadores!B$1,TODAY()-Matriz!#REF!&lt;=0,Matriz!#REF!="")=TRUE,1,
   IF(AND(Matriz!#REF!=Contadores!B$1,TODAY()-Matriz!#REF!&gt;0,Matriz!#REF!="")=TRUE,2,
      IF(AND(Matriz!#REF!=Contadores!B$1,Matriz!#REF!&lt;&gt;"")=TRUE,3,0)
   )
)</f>
        <v>#REF!</v>
      </c>
      <c r="C60" t="e">
        <f ca="1">+IF(AND(Matriz!#REF!=Contadores!C$1,TODAY()-Matriz!#REF!&lt;=0,Matriz!#REF!="")=TRUE,1,
   IF(AND(Matriz!#REF!=Contadores!C$1,TODAY()-Matriz!#REF!&gt;0,Matriz!#REF!="")=TRUE,2,
      IF(AND(Matriz!#REF!=Contadores!C$1,Matriz!#REF!&lt;&gt;"")=TRUE,3,0)
   )
)</f>
        <v>#REF!</v>
      </c>
      <c r="D60" t="e">
        <f ca="1">+IF(AND(Matriz!#REF!=Contadores!D$1,TODAY()-Matriz!#REF!&lt;=0,Matriz!#REF!="")=TRUE,1,
   IF(AND(Matriz!#REF!=Contadores!D$1,TODAY()-Matriz!#REF!&gt;0,Matriz!#REF!="")=TRUE,2,
      IF(AND(Matriz!#REF!=Contadores!D$1,Matriz!#REF!&lt;&gt;"")=TRUE,3,0)
   )
)</f>
        <v>#REF!</v>
      </c>
      <c r="E60" t="e">
        <f ca="1">+IF(AND(Matriz!#REF!=Contadores!E$1,TODAY()-Matriz!#REF!&lt;=0,Matriz!#REF!="")=TRUE,1,
   IF(AND(Matriz!#REF!=Contadores!E$1,TODAY()-Matriz!#REF!&gt;0,Matriz!#REF!="")=TRUE,2,
      IF(AND(Matriz!#REF!=Contadores!E$1,Matriz!#REF!&lt;&gt;"")=TRUE,3,0)
   )
)</f>
        <v>#REF!</v>
      </c>
      <c r="F60" t="e">
        <f ca="1">+IF(AND(Matriz!#REF!=Contadores!F$1,TODAY()-Matriz!#REF!&lt;=0,Matriz!#REF!="")=TRUE,1,
   IF(AND(Matriz!#REF!=Contadores!F$1,TODAY()-Matriz!#REF!&gt;0,Matriz!#REF!="")=TRUE,2,
      IF(AND(Matriz!#REF!=Contadores!F$1,Matriz!#REF!&lt;&gt;"")=TRUE,3,0)
   )
)</f>
        <v>#REF!</v>
      </c>
      <c r="G60" t="e">
        <f ca="1">+IF(AND(Matriz!#REF!=Contadores!G$1,TODAY()-Matriz!#REF!&lt;=0,Matriz!#REF!="")=TRUE,1,
   IF(AND(Matriz!#REF!=Contadores!G$1,TODAY()-Matriz!#REF!&gt;0,Matriz!#REF!="")=TRUE,2,
      IF(AND(Matriz!#REF!=Contadores!G$1,Matriz!#REF!&lt;&gt;"")=TRUE,3,0)
   )
)</f>
        <v>#REF!</v>
      </c>
      <c r="H60" t="e">
        <f ca="1">+IF(AND(Matriz!#REF!=Contadores!H$1,TODAY()-Matriz!#REF!&lt;=0,Matriz!#REF!="")=TRUE,1,
   IF(AND(Matriz!#REF!=Contadores!H$1,TODAY()-Matriz!#REF!&gt;0,Matriz!#REF!="")=TRUE,2,
      IF(AND(Matriz!#REF!=Contadores!H$1,Matriz!#REF!&lt;&gt;"")=TRUE,3,0)
   )
)</f>
        <v>#REF!</v>
      </c>
      <c r="I60" t="e">
        <f ca="1">+IF(AND(Matriz!#REF!=Contadores!I$1,TODAY()-Matriz!#REF!&lt;=0,Matriz!#REF!="")=TRUE,1,
   IF(AND(Matriz!#REF!=Contadores!I$1,TODAY()-Matriz!#REF!&gt;0,Matriz!#REF!="")=TRUE,2,
      IF(AND(Matriz!#REF!=Contadores!I$1,Matriz!#REF!&lt;&gt;"")=TRUE,3,0)
   )
)</f>
        <v>#REF!</v>
      </c>
      <c r="J60" t="e">
        <f ca="1">+IF(AND(Matriz!#REF!=Contadores!J$1,TODAY()-Matriz!#REF!&lt;=0,Matriz!#REF!="")=TRUE,1,
   IF(AND(Matriz!#REF!=Contadores!J$1,TODAY()-Matriz!#REF!&gt;0,Matriz!#REF!="")=TRUE,2,
      IF(AND(Matriz!#REF!=Contadores!J$1,Matriz!#REF!&lt;&gt;"")=TRUE,3,0)
   )
)</f>
        <v>#REF!</v>
      </c>
      <c r="K60" t="e">
        <f ca="1">+IF(AND(Matriz!#REF!=Contadores!K$1,TODAY()-Matriz!#REF!&lt;=0,Matriz!#REF!="")=TRUE,1,
   IF(AND(Matriz!#REF!=Contadores!K$1,TODAY()-Matriz!#REF!&gt;0,Matriz!#REF!="")=TRUE,2,
      IF(AND(Matriz!#REF!=Contadores!K$1,Matriz!#REF!&lt;&gt;"")=TRUE,3,0)
   )
)</f>
        <v>#REF!</v>
      </c>
    </row>
    <row r="61" spans="1:11" x14ac:dyDescent="0.25">
      <c r="A61">
        <v>60</v>
      </c>
      <c r="B61" t="e">
        <f ca="1">+IF(AND(Matriz!#REF!=Contadores!B$1,TODAY()-Matriz!#REF!&lt;=0,Matriz!#REF!="")=TRUE,1,
   IF(AND(Matriz!#REF!=Contadores!B$1,TODAY()-Matriz!#REF!&gt;0,Matriz!#REF!="")=TRUE,2,
      IF(AND(Matriz!#REF!=Contadores!B$1,Matriz!#REF!&lt;&gt;"")=TRUE,3,0)
   )
)</f>
        <v>#REF!</v>
      </c>
      <c r="C61" t="e">
        <f ca="1">+IF(AND(Matriz!#REF!=Contadores!C$1,TODAY()-Matriz!#REF!&lt;=0,Matriz!#REF!="")=TRUE,1,
   IF(AND(Matriz!#REF!=Contadores!C$1,TODAY()-Matriz!#REF!&gt;0,Matriz!#REF!="")=TRUE,2,
      IF(AND(Matriz!#REF!=Contadores!C$1,Matriz!#REF!&lt;&gt;"")=TRUE,3,0)
   )
)</f>
        <v>#REF!</v>
      </c>
      <c r="D61" t="e">
        <f ca="1">+IF(AND(Matriz!#REF!=Contadores!D$1,TODAY()-Matriz!#REF!&lt;=0,Matriz!#REF!="")=TRUE,1,
   IF(AND(Matriz!#REF!=Contadores!D$1,TODAY()-Matriz!#REF!&gt;0,Matriz!#REF!="")=TRUE,2,
      IF(AND(Matriz!#REF!=Contadores!D$1,Matriz!#REF!&lt;&gt;"")=TRUE,3,0)
   )
)</f>
        <v>#REF!</v>
      </c>
      <c r="E61" t="e">
        <f ca="1">+IF(AND(Matriz!#REF!=Contadores!E$1,TODAY()-Matriz!#REF!&lt;=0,Matriz!#REF!="")=TRUE,1,
   IF(AND(Matriz!#REF!=Contadores!E$1,TODAY()-Matriz!#REF!&gt;0,Matriz!#REF!="")=TRUE,2,
      IF(AND(Matriz!#REF!=Contadores!E$1,Matriz!#REF!&lt;&gt;"")=TRUE,3,0)
   )
)</f>
        <v>#REF!</v>
      </c>
      <c r="F61" t="e">
        <f ca="1">+IF(AND(Matriz!#REF!=Contadores!F$1,TODAY()-Matriz!#REF!&lt;=0,Matriz!#REF!="")=TRUE,1,
   IF(AND(Matriz!#REF!=Contadores!F$1,TODAY()-Matriz!#REF!&gt;0,Matriz!#REF!="")=TRUE,2,
      IF(AND(Matriz!#REF!=Contadores!F$1,Matriz!#REF!&lt;&gt;"")=TRUE,3,0)
   )
)</f>
        <v>#REF!</v>
      </c>
      <c r="G61" t="e">
        <f ca="1">+IF(AND(Matriz!#REF!=Contadores!G$1,TODAY()-Matriz!#REF!&lt;=0,Matriz!#REF!="")=TRUE,1,
   IF(AND(Matriz!#REF!=Contadores!G$1,TODAY()-Matriz!#REF!&gt;0,Matriz!#REF!="")=TRUE,2,
      IF(AND(Matriz!#REF!=Contadores!G$1,Matriz!#REF!&lt;&gt;"")=TRUE,3,0)
   )
)</f>
        <v>#REF!</v>
      </c>
      <c r="H61" t="e">
        <f ca="1">+IF(AND(Matriz!#REF!=Contadores!H$1,TODAY()-Matriz!#REF!&lt;=0,Matriz!#REF!="")=TRUE,1,
   IF(AND(Matriz!#REF!=Contadores!H$1,TODAY()-Matriz!#REF!&gt;0,Matriz!#REF!="")=TRUE,2,
      IF(AND(Matriz!#REF!=Contadores!H$1,Matriz!#REF!&lt;&gt;"")=TRUE,3,0)
   )
)</f>
        <v>#REF!</v>
      </c>
      <c r="I61" t="e">
        <f ca="1">+IF(AND(Matriz!#REF!=Contadores!I$1,TODAY()-Matriz!#REF!&lt;=0,Matriz!#REF!="")=TRUE,1,
   IF(AND(Matriz!#REF!=Contadores!I$1,TODAY()-Matriz!#REF!&gt;0,Matriz!#REF!="")=TRUE,2,
      IF(AND(Matriz!#REF!=Contadores!I$1,Matriz!#REF!&lt;&gt;"")=TRUE,3,0)
   )
)</f>
        <v>#REF!</v>
      </c>
      <c r="J61" t="e">
        <f ca="1">+IF(AND(Matriz!#REF!=Contadores!J$1,TODAY()-Matriz!#REF!&lt;=0,Matriz!#REF!="")=TRUE,1,
   IF(AND(Matriz!#REF!=Contadores!J$1,TODAY()-Matriz!#REF!&gt;0,Matriz!#REF!="")=TRUE,2,
      IF(AND(Matriz!#REF!=Contadores!J$1,Matriz!#REF!&lt;&gt;"")=TRUE,3,0)
   )
)</f>
        <v>#REF!</v>
      </c>
      <c r="K61" t="e">
        <f ca="1">+IF(AND(Matriz!#REF!=Contadores!K$1,TODAY()-Matriz!#REF!&lt;=0,Matriz!#REF!="")=TRUE,1,
   IF(AND(Matriz!#REF!=Contadores!K$1,TODAY()-Matriz!#REF!&gt;0,Matriz!#REF!="")=TRUE,2,
      IF(AND(Matriz!#REF!=Contadores!K$1,Matriz!#REF!&lt;&gt;"")=TRUE,3,0)
   )
)</f>
        <v>#REF!</v>
      </c>
    </row>
    <row r="62" spans="1:11" x14ac:dyDescent="0.25">
      <c r="A62">
        <v>61</v>
      </c>
      <c r="B62">
        <f ca="1">+IF(AND(Matriz!C138=Contadores!B$1,TODAY()-Matriz!T138&lt;=0,Matriz!U138="")=TRUE,1,
   IF(AND(Matriz!C138=Contadores!B$1,TODAY()-Matriz!T138&gt;0,Matriz!U138="")=TRUE,2,
      IF(AND(Matriz!C138=Contadores!B$1,Matriz!U138&lt;&gt;"")=TRUE,3,0)
   )
)</f>
        <v>0</v>
      </c>
      <c r="C62">
        <f ca="1">+IF(AND(Matriz!C138=Contadores!C$1,TODAY()-Matriz!T138&lt;=0,Matriz!U138="")=TRUE,1,
   IF(AND(Matriz!C138=Contadores!C$1,TODAY()-Matriz!T138&gt;0,Matriz!U138="")=TRUE,2,
      IF(AND(Matriz!C138=Contadores!C$1,Matriz!U138&lt;&gt;"")=TRUE,3,0)
   )
)</f>
        <v>0</v>
      </c>
      <c r="D62">
        <f ca="1">+IF(AND(Matriz!C138=Contadores!D$1,TODAY()-Matriz!T138&lt;=0,Matriz!U138="")=TRUE,1,
   IF(AND(Matriz!C138=Contadores!D$1,TODAY()-Matriz!T138&gt;0,Matriz!U138="")=TRUE,2,
      IF(AND(Matriz!C138=Contadores!D$1,Matriz!U138&lt;&gt;"")=TRUE,3,0)
   )
)</f>
        <v>0</v>
      </c>
      <c r="E62">
        <f ca="1">+IF(AND(Matriz!C138=Contadores!E$1,TODAY()-Matriz!T138&lt;=0,Matriz!U138="")=TRUE,1,
   IF(AND(Matriz!C138=Contadores!E$1,TODAY()-Matriz!T138&gt;0,Matriz!U138="")=TRUE,2,
      IF(AND(Matriz!C138=Contadores!E$1,Matriz!U138&lt;&gt;"")=TRUE,3,0)
   )
)</f>
        <v>0</v>
      </c>
      <c r="F62">
        <f ca="1">+IF(AND(Matriz!C138=Contadores!F$1,TODAY()-Matriz!T138&lt;=0,Matriz!U138="")=TRUE,1,
   IF(AND(Matriz!C138=Contadores!F$1,TODAY()-Matriz!T138&gt;0,Matriz!U138="")=TRUE,2,
      IF(AND(Matriz!C138=Contadores!F$1,Matriz!U138&lt;&gt;"")=TRUE,3,0)
   )
)</f>
        <v>1</v>
      </c>
      <c r="G62">
        <f ca="1">+IF(AND(Matriz!C138=Contadores!G$1,TODAY()-Matriz!T138&lt;=0,Matriz!U138="")=TRUE,1,
   IF(AND(Matriz!C138=Contadores!G$1,TODAY()-Matriz!T138&gt;0,Matriz!U138="")=TRUE,2,
      IF(AND(Matriz!C138=Contadores!G$1,Matriz!U138&lt;&gt;"")=TRUE,3,0)
   )
)</f>
        <v>0</v>
      </c>
      <c r="H62">
        <f ca="1">+IF(AND(Matriz!C138=Contadores!H$1,TODAY()-Matriz!T138&lt;=0,Matriz!U138="")=TRUE,1,
   IF(AND(Matriz!C138=Contadores!H$1,TODAY()-Matriz!T138&gt;0,Matriz!U138="")=TRUE,2,
      IF(AND(Matriz!C138=Contadores!H$1,Matriz!U138&lt;&gt;"")=TRUE,3,0)
   )
)</f>
        <v>0</v>
      </c>
      <c r="I62">
        <f ca="1">+IF(AND(Matriz!C138=Contadores!I$1,TODAY()-Matriz!T138&lt;=0,Matriz!U138="")=TRUE,1,
   IF(AND(Matriz!C138=Contadores!I$1,TODAY()-Matriz!T138&gt;0,Matriz!U138="")=TRUE,2,
      IF(AND(Matriz!C138=Contadores!I$1,Matriz!U138&lt;&gt;"")=TRUE,3,0)
   )
)</f>
        <v>0</v>
      </c>
      <c r="J62">
        <f ca="1">+IF(AND(Matriz!C138=Contadores!J$1,TODAY()-Matriz!T138&lt;=0,Matriz!U138="")=TRUE,1,
   IF(AND(Matriz!C138=Contadores!J$1,TODAY()-Matriz!T138&gt;0,Matriz!U138="")=TRUE,2,
      IF(AND(Matriz!C138=Contadores!J$1,Matriz!U138&lt;&gt;"")=TRUE,3,0)
   )
)</f>
        <v>0</v>
      </c>
      <c r="K62">
        <f ca="1">+IF(AND(Matriz!C138=Contadores!K$1,TODAY()-Matriz!T138&lt;=0,Matriz!U138="")=TRUE,1,
   IF(AND(Matriz!C138=Contadores!K$1,TODAY()-Matriz!T138&gt;0,Matriz!U138="")=TRUE,2,
      IF(AND(Matriz!C138=Contadores!K$1,Matriz!U138&lt;&gt;"")=TRUE,3,0)
   )
)</f>
        <v>0</v>
      </c>
    </row>
    <row r="63" spans="1:11" x14ac:dyDescent="0.25">
      <c r="A63">
        <v>62</v>
      </c>
      <c r="B63">
        <f ca="1">+IF(AND(Matriz!C139=Contadores!B$1,TODAY()-Matriz!T139&lt;=0,Matriz!U139="")=TRUE,1,
   IF(AND(Matriz!C139=Contadores!B$1,TODAY()-Matriz!T139&gt;0,Matriz!U139="")=TRUE,2,
      IF(AND(Matriz!C139=Contadores!B$1,Matriz!U139&lt;&gt;"")=TRUE,3,0)
   )
)</f>
        <v>0</v>
      </c>
      <c r="C63">
        <f ca="1">+IF(AND(Matriz!C139=Contadores!C$1,TODAY()-Matriz!T139&lt;=0,Matriz!U139="")=TRUE,1,
   IF(AND(Matriz!C139=Contadores!C$1,TODAY()-Matriz!T139&gt;0,Matriz!U139="")=TRUE,2,
      IF(AND(Matriz!C139=Contadores!C$1,Matriz!U139&lt;&gt;"")=TRUE,3,0)
   )
)</f>
        <v>0</v>
      </c>
      <c r="D63">
        <f ca="1">+IF(AND(Matriz!C139=Contadores!D$1,TODAY()-Matriz!T139&lt;=0,Matriz!U139="")=TRUE,1,
   IF(AND(Matriz!C139=Contadores!D$1,TODAY()-Matriz!T139&gt;0,Matriz!U139="")=TRUE,2,
      IF(AND(Matriz!C139=Contadores!D$1,Matriz!U139&lt;&gt;"")=TRUE,3,0)
   )
)</f>
        <v>0</v>
      </c>
      <c r="E63">
        <f ca="1">+IF(AND(Matriz!C139=Contadores!E$1,TODAY()-Matriz!T139&lt;=0,Matriz!U139="")=TRUE,1,
   IF(AND(Matriz!C139=Contadores!E$1,TODAY()-Matriz!T139&gt;0,Matriz!U139="")=TRUE,2,
      IF(AND(Matriz!C139=Contadores!E$1,Matriz!U139&lt;&gt;"")=TRUE,3,0)
   )
)</f>
        <v>0</v>
      </c>
      <c r="F63">
        <f ca="1">+IF(AND(Matriz!C139=Contadores!F$1,TODAY()-Matriz!T139&lt;=0,Matriz!U139="")=TRUE,1,
   IF(AND(Matriz!C139=Contadores!F$1,TODAY()-Matriz!T139&gt;0,Matriz!U139="")=TRUE,2,
      IF(AND(Matriz!C139=Contadores!F$1,Matriz!U139&lt;&gt;"")=TRUE,3,0)
   )
)</f>
        <v>1</v>
      </c>
      <c r="G63">
        <f ca="1">+IF(AND(Matriz!C139=Contadores!G$1,TODAY()-Matriz!T139&lt;=0,Matriz!U139="")=TRUE,1,
   IF(AND(Matriz!C139=Contadores!G$1,TODAY()-Matriz!T139&gt;0,Matriz!U139="")=TRUE,2,
      IF(AND(Matriz!C139=Contadores!G$1,Matriz!U139&lt;&gt;"")=TRUE,3,0)
   )
)</f>
        <v>0</v>
      </c>
      <c r="H63">
        <f ca="1">+IF(AND(Matriz!C139=Contadores!H$1,TODAY()-Matriz!T139&lt;=0,Matriz!U139="")=TRUE,1,
   IF(AND(Matriz!C139=Contadores!H$1,TODAY()-Matriz!T139&gt;0,Matriz!U139="")=TRUE,2,
      IF(AND(Matriz!C139=Contadores!H$1,Matriz!U139&lt;&gt;"")=TRUE,3,0)
   )
)</f>
        <v>0</v>
      </c>
      <c r="I63">
        <f ca="1">+IF(AND(Matriz!C139=Contadores!I$1,TODAY()-Matriz!T139&lt;=0,Matriz!U139="")=TRUE,1,
   IF(AND(Matriz!C139=Contadores!I$1,TODAY()-Matriz!T139&gt;0,Matriz!U139="")=TRUE,2,
      IF(AND(Matriz!C139=Contadores!I$1,Matriz!U139&lt;&gt;"")=TRUE,3,0)
   )
)</f>
        <v>0</v>
      </c>
      <c r="J63">
        <f ca="1">+IF(AND(Matriz!C139=Contadores!J$1,TODAY()-Matriz!T139&lt;=0,Matriz!U139="")=TRUE,1,
   IF(AND(Matriz!C139=Contadores!J$1,TODAY()-Matriz!T139&gt;0,Matriz!U139="")=TRUE,2,
      IF(AND(Matriz!C139=Contadores!J$1,Matriz!U139&lt;&gt;"")=TRUE,3,0)
   )
)</f>
        <v>0</v>
      </c>
      <c r="K63">
        <f ca="1">+IF(AND(Matriz!C139=Contadores!K$1,TODAY()-Matriz!T139&lt;=0,Matriz!U139="")=TRUE,1,
   IF(AND(Matriz!C139=Contadores!K$1,TODAY()-Matriz!T139&gt;0,Matriz!U139="")=TRUE,2,
      IF(AND(Matriz!C139=Contadores!K$1,Matriz!U139&lt;&gt;"")=TRUE,3,0)
   )
)</f>
        <v>0</v>
      </c>
    </row>
    <row r="64" spans="1:11" x14ac:dyDescent="0.25">
      <c r="A64">
        <v>63</v>
      </c>
      <c r="B64">
        <f ca="1">+IF(AND(Matriz!C140=Contadores!B$1,TODAY()-Matriz!T140&lt;=0,Matriz!U140="")=TRUE,1,
   IF(AND(Matriz!C140=Contadores!B$1,TODAY()-Matriz!T140&gt;0,Matriz!U140="")=TRUE,2,
      IF(AND(Matriz!C140=Contadores!B$1,Matriz!U140&lt;&gt;"")=TRUE,3,0)
   )
)</f>
        <v>0</v>
      </c>
      <c r="C64">
        <f ca="1">+IF(AND(Matriz!C140=Contadores!C$1,TODAY()-Matriz!T140&lt;=0,Matriz!U140="")=TRUE,1,
   IF(AND(Matriz!C140=Contadores!C$1,TODAY()-Matriz!T140&gt;0,Matriz!U140="")=TRUE,2,
      IF(AND(Matriz!C140=Contadores!C$1,Matriz!U140&lt;&gt;"")=TRUE,3,0)
   )
)</f>
        <v>0</v>
      </c>
      <c r="D64">
        <f ca="1">+IF(AND(Matriz!C140=Contadores!D$1,TODAY()-Matriz!T140&lt;=0,Matriz!U140="")=TRUE,1,
   IF(AND(Matriz!C140=Contadores!D$1,TODAY()-Matriz!T140&gt;0,Matriz!U140="")=TRUE,2,
      IF(AND(Matriz!C140=Contadores!D$1,Matriz!U140&lt;&gt;"")=TRUE,3,0)
   )
)</f>
        <v>0</v>
      </c>
      <c r="E64">
        <f ca="1">+IF(AND(Matriz!C140=Contadores!E$1,TODAY()-Matriz!T140&lt;=0,Matriz!U140="")=TRUE,1,
   IF(AND(Matriz!C140=Contadores!E$1,TODAY()-Matriz!T140&gt;0,Matriz!U140="")=TRUE,2,
      IF(AND(Matriz!C140=Contadores!E$1,Matriz!U140&lt;&gt;"")=TRUE,3,0)
   )
)</f>
        <v>0</v>
      </c>
      <c r="F64">
        <f ca="1">+IF(AND(Matriz!C140=Contadores!F$1,TODAY()-Matriz!T140&lt;=0,Matriz!U140="")=TRUE,1,
   IF(AND(Matriz!C140=Contadores!F$1,TODAY()-Matriz!T140&gt;0,Matriz!U140="")=TRUE,2,
      IF(AND(Matriz!C140=Contadores!F$1,Matriz!U140&lt;&gt;"")=TRUE,3,0)
   )
)</f>
        <v>1</v>
      </c>
      <c r="G64">
        <f ca="1">+IF(AND(Matriz!C140=Contadores!G$1,TODAY()-Matriz!T140&lt;=0,Matriz!U140="")=TRUE,1,
   IF(AND(Matriz!C140=Contadores!G$1,TODAY()-Matriz!T140&gt;0,Matriz!U140="")=TRUE,2,
      IF(AND(Matriz!C140=Contadores!G$1,Matriz!U140&lt;&gt;"")=TRUE,3,0)
   )
)</f>
        <v>0</v>
      </c>
      <c r="H64">
        <f ca="1">+IF(AND(Matriz!C140=Contadores!H$1,TODAY()-Matriz!T140&lt;=0,Matriz!U140="")=TRUE,1,
   IF(AND(Matriz!C140=Contadores!H$1,TODAY()-Matriz!T140&gt;0,Matriz!U140="")=TRUE,2,
      IF(AND(Matriz!C140=Contadores!H$1,Matriz!U140&lt;&gt;"")=TRUE,3,0)
   )
)</f>
        <v>0</v>
      </c>
      <c r="I64">
        <f ca="1">+IF(AND(Matriz!C140=Contadores!I$1,TODAY()-Matriz!T140&lt;=0,Matriz!U140="")=TRUE,1,
   IF(AND(Matriz!C140=Contadores!I$1,TODAY()-Matriz!T140&gt;0,Matriz!U140="")=TRUE,2,
      IF(AND(Matriz!C140=Contadores!I$1,Matriz!U140&lt;&gt;"")=TRUE,3,0)
   )
)</f>
        <v>0</v>
      </c>
      <c r="J64">
        <f ca="1">+IF(AND(Matriz!C140=Contadores!J$1,TODAY()-Matriz!T140&lt;=0,Matriz!U140="")=TRUE,1,
   IF(AND(Matriz!C140=Contadores!J$1,TODAY()-Matriz!T140&gt;0,Matriz!U140="")=TRUE,2,
      IF(AND(Matriz!C140=Contadores!J$1,Matriz!U140&lt;&gt;"")=TRUE,3,0)
   )
)</f>
        <v>0</v>
      </c>
      <c r="K64">
        <f ca="1">+IF(AND(Matriz!C140=Contadores!K$1,TODAY()-Matriz!T140&lt;=0,Matriz!U140="")=TRUE,1,
   IF(AND(Matriz!C140=Contadores!K$1,TODAY()-Matriz!T140&gt;0,Matriz!U140="")=TRUE,2,
      IF(AND(Matriz!C140=Contadores!K$1,Matriz!U140&lt;&gt;"")=TRUE,3,0)
   )
)</f>
        <v>0</v>
      </c>
    </row>
    <row r="65" spans="1:11" x14ac:dyDescent="0.25">
      <c r="A65">
        <v>64</v>
      </c>
      <c r="B65">
        <f ca="1">+IF(AND(Matriz!C141=Contadores!B$1,TODAY()-Matriz!T141&lt;=0,Matriz!U141="")=TRUE,1,
   IF(AND(Matriz!C141=Contadores!B$1,TODAY()-Matriz!T141&gt;0,Matriz!U141="")=TRUE,2,
      IF(AND(Matriz!C141=Contadores!B$1,Matriz!U141&lt;&gt;"")=TRUE,3,0)
   )
)</f>
        <v>0</v>
      </c>
      <c r="C65">
        <f ca="1">+IF(AND(Matriz!C141=Contadores!C$1,TODAY()-Matriz!T141&lt;=0,Matriz!U141="")=TRUE,1,
   IF(AND(Matriz!C141=Contadores!C$1,TODAY()-Matriz!T141&gt;0,Matriz!U141="")=TRUE,2,
      IF(AND(Matriz!C141=Contadores!C$1,Matriz!U141&lt;&gt;"")=TRUE,3,0)
   )
)</f>
        <v>0</v>
      </c>
      <c r="D65">
        <f ca="1">+IF(AND(Matriz!C141=Contadores!D$1,TODAY()-Matriz!T141&lt;=0,Matriz!U141="")=TRUE,1,
   IF(AND(Matriz!C141=Contadores!D$1,TODAY()-Matriz!T141&gt;0,Matriz!U141="")=TRUE,2,
      IF(AND(Matriz!C141=Contadores!D$1,Matriz!U141&lt;&gt;"")=TRUE,3,0)
   )
)</f>
        <v>0</v>
      </c>
      <c r="E65">
        <f ca="1">+IF(AND(Matriz!C141=Contadores!E$1,TODAY()-Matriz!T141&lt;=0,Matriz!U141="")=TRUE,1,
   IF(AND(Matriz!C141=Contadores!E$1,TODAY()-Matriz!T141&gt;0,Matriz!U141="")=TRUE,2,
      IF(AND(Matriz!C141=Contadores!E$1,Matriz!U141&lt;&gt;"")=TRUE,3,0)
   )
)</f>
        <v>0</v>
      </c>
      <c r="F65">
        <f ca="1">+IF(AND(Matriz!C141=Contadores!F$1,TODAY()-Matriz!T141&lt;=0,Matriz!U141="")=TRUE,1,
   IF(AND(Matriz!C141=Contadores!F$1,TODAY()-Matriz!T141&gt;0,Matriz!U141="")=TRUE,2,
      IF(AND(Matriz!C141=Contadores!F$1,Matriz!U141&lt;&gt;"")=TRUE,3,0)
   )
)</f>
        <v>1</v>
      </c>
      <c r="G65">
        <f ca="1">+IF(AND(Matriz!C141=Contadores!G$1,TODAY()-Matriz!T141&lt;=0,Matriz!U141="")=TRUE,1,
   IF(AND(Matriz!C141=Contadores!G$1,TODAY()-Matriz!T141&gt;0,Matriz!U141="")=TRUE,2,
      IF(AND(Matriz!C141=Contadores!G$1,Matriz!U141&lt;&gt;"")=TRUE,3,0)
   )
)</f>
        <v>0</v>
      </c>
      <c r="H65">
        <f ca="1">+IF(AND(Matriz!C141=Contadores!H$1,TODAY()-Matriz!T141&lt;=0,Matriz!U141="")=TRUE,1,
   IF(AND(Matriz!C141=Contadores!H$1,TODAY()-Matriz!T141&gt;0,Matriz!U141="")=TRUE,2,
      IF(AND(Matriz!C141=Contadores!H$1,Matriz!U141&lt;&gt;"")=TRUE,3,0)
   )
)</f>
        <v>0</v>
      </c>
      <c r="I65">
        <f ca="1">+IF(AND(Matriz!C141=Contadores!I$1,TODAY()-Matriz!T141&lt;=0,Matriz!U141="")=TRUE,1,
   IF(AND(Matriz!C141=Contadores!I$1,TODAY()-Matriz!T141&gt;0,Matriz!U141="")=TRUE,2,
      IF(AND(Matriz!C141=Contadores!I$1,Matriz!U141&lt;&gt;"")=TRUE,3,0)
   )
)</f>
        <v>0</v>
      </c>
      <c r="J65">
        <f ca="1">+IF(AND(Matriz!C141=Contadores!J$1,TODAY()-Matriz!T141&lt;=0,Matriz!U141="")=TRUE,1,
   IF(AND(Matriz!C141=Contadores!J$1,TODAY()-Matriz!T141&gt;0,Matriz!U141="")=TRUE,2,
      IF(AND(Matriz!C141=Contadores!J$1,Matriz!U141&lt;&gt;"")=TRUE,3,0)
   )
)</f>
        <v>0</v>
      </c>
      <c r="K65">
        <f ca="1">+IF(AND(Matriz!C141=Contadores!K$1,TODAY()-Matriz!T141&lt;=0,Matriz!U141="")=TRUE,1,
   IF(AND(Matriz!C141=Contadores!K$1,TODAY()-Matriz!T141&gt;0,Matriz!U141="")=TRUE,2,
      IF(AND(Matriz!C141=Contadores!K$1,Matriz!U141&lt;&gt;"")=TRUE,3,0)
   )
)</f>
        <v>0</v>
      </c>
    </row>
    <row r="66" spans="1:11" x14ac:dyDescent="0.25">
      <c r="A66">
        <v>65</v>
      </c>
      <c r="B66">
        <f ca="1">+IF(AND(Matriz!C142=Contadores!B$1,TODAY()-Matriz!T142&lt;=0,Matriz!U142="")=TRUE,1,
   IF(AND(Matriz!C142=Contadores!B$1,TODAY()-Matriz!T142&gt;0,Matriz!U142="")=TRUE,2,
      IF(AND(Matriz!C142=Contadores!B$1,Matriz!U142&lt;&gt;"")=TRUE,3,0)
   )
)</f>
        <v>0</v>
      </c>
      <c r="C66">
        <f ca="1">+IF(AND(Matriz!C142=Contadores!C$1,TODAY()-Matriz!T142&lt;=0,Matriz!U142="")=TRUE,1,
   IF(AND(Matriz!C142=Contadores!C$1,TODAY()-Matriz!T142&gt;0,Matriz!U142="")=TRUE,2,
      IF(AND(Matriz!C142=Contadores!C$1,Matriz!U142&lt;&gt;"")=TRUE,3,0)
   )
)</f>
        <v>0</v>
      </c>
      <c r="D66">
        <f ca="1">+IF(AND(Matriz!C142=Contadores!D$1,TODAY()-Matriz!T142&lt;=0,Matriz!U142="")=TRUE,1,
   IF(AND(Matriz!C142=Contadores!D$1,TODAY()-Matriz!T142&gt;0,Matriz!U142="")=TRUE,2,
      IF(AND(Matriz!C142=Contadores!D$1,Matriz!U142&lt;&gt;"")=TRUE,3,0)
   )
)</f>
        <v>0</v>
      </c>
      <c r="E66">
        <f ca="1">+IF(AND(Matriz!C142=Contadores!E$1,TODAY()-Matriz!T142&lt;=0,Matriz!U142="")=TRUE,1,
   IF(AND(Matriz!C142=Contadores!E$1,TODAY()-Matriz!T142&gt;0,Matriz!U142="")=TRUE,2,
      IF(AND(Matriz!C142=Contadores!E$1,Matriz!U142&lt;&gt;"")=TRUE,3,0)
   )
)</f>
        <v>0</v>
      </c>
      <c r="F66">
        <f ca="1">+IF(AND(Matriz!C142=Contadores!F$1,TODAY()-Matriz!T142&lt;=0,Matriz!U142="")=TRUE,1,
   IF(AND(Matriz!C142=Contadores!F$1,TODAY()-Matriz!T142&gt;0,Matriz!U142="")=TRUE,2,
      IF(AND(Matriz!C142=Contadores!F$1,Matriz!U142&lt;&gt;"")=TRUE,3,0)
   )
)</f>
        <v>1</v>
      </c>
      <c r="G66">
        <f ca="1">+IF(AND(Matriz!C142=Contadores!G$1,TODAY()-Matriz!T142&lt;=0,Matriz!U142="")=TRUE,1,
   IF(AND(Matriz!C142=Contadores!G$1,TODAY()-Matriz!T142&gt;0,Matriz!U142="")=TRUE,2,
      IF(AND(Matriz!C142=Contadores!G$1,Matriz!U142&lt;&gt;"")=TRUE,3,0)
   )
)</f>
        <v>0</v>
      </c>
      <c r="H66">
        <f ca="1">+IF(AND(Matriz!C142=Contadores!H$1,TODAY()-Matriz!T142&lt;=0,Matriz!U142="")=TRUE,1,
   IF(AND(Matriz!C142=Contadores!H$1,TODAY()-Matriz!T142&gt;0,Matriz!U142="")=TRUE,2,
      IF(AND(Matriz!C142=Contadores!H$1,Matriz!U142&lt;&gt;"")=TRUE,3,0)
   )
)</f>
        <v>0</v>
      </c>
      <c r="I66">
        <f ca="1">+IF(AND(Matriz!C142=Contadores!I$1,TODAY()-Matriz!T142&lt;=0,Matriz!U142="")=TRUE,1,
   IF(AND(Matriz!C142=Contadores!I$1,TODAY()-Matriz!T142&gt;0,Matriz!U142="")=TRUE,2,
      IF(AND(Matriz!C142=Contadores!I$1,Matriz!U142&lt;&gt;"")=TRUE,3,0)
   )
)</f>
        <v>0</v>
      </c>
      <c r="J66">
        <f ca="1">+IF(AND(Matriz!C142=Contadores!J$1,TODAY()-Matriz!T142&lt;=0,Matriz!U142="")=TRUE,1,
   IF(AND(Matriz!C142=Contadores!J$1,TODAY()-Matriz!T142&gt;0,Matriz!U142="")=TRUE,2,
      IF(AND(Matriz!C142=Contadores!J$1,Matriz!U142&lt;&gt;"")=TRUE,3,0)
   )
)</f>
        <v>0</v>
      </c>
      <c r="K66">
        <f ca="1">+IF(AND(Matriz!C142=Contadores!K$1,TODAY()-Matriz!T142&lt;=0,Matriz!U142="")=TRUE,1,
   IF(AND(Matriz!C142=Contadores!K$1,TODAY()-Matriz!T142&gt;0,Matriz!U142="")=TRUE,2,
      IF(AND(Matriz!C142=Contadores!K$1,Matriz!U142&lt;&gt;"")=TRUE,3,0)
   )
)</f>
        <v>0</v>
      </c>
    </row>
    <row r="67" spans="1:11" x14ac:dyDescent="0.25">
      <c r="A67">
        <v>66</v>
      </c>
      <c r="B67" t="e">
        <f ca="1">+IF(AND(Matriz!#REF!=Contadores!B$1,TODAY()-Matriz!#REF!&lt;=0,Matriz!#REF!="")=TRUE,1,
   IF(AND(Matriz!#REF!=Contadores!B$1,TODAY()-Matriz!#REF!&gt;0,Matriz!#REF!="")=TRUE,2,
      IF(AND(Matriz!#REF!=Contadores!B$1,Matriz!#REF!&lt;&gt;"")=TRUE,3,0)
   )
)</f>
        <v>#REF!</v>
      </c>
      <c r="C67" t="e">
        <f ca="1">+IF(AND(Matriz!#REF!=Contadores!C$1,TODAY()-Matriz!#REF!&lt;=0,Matriz!#REF!="")=TRUE,1,
   IF(AND(Matriz!#REF!=Contadores!C$1,TODAY()-Matriz!#REF!&gt;0,Matriz!#REF!="")=TRUE,2,
      IF(AND(Matriz!#REF!=Contadores!C$1,Matriz!#REF!&lt;&gt;"")=TRUE,3,0)
   )
)</f>
        <v>#REF!</v>
      </c>
      <c r="D67" t="e">
        <f ca="1">+IF(AND(Matriz!#REF!=Contadores!D$1,TODAY()-Matriz!#REF!&lt;=0,Matriz!#REF!="")=TRUE,1,
   IF(AND(Matriz!#REF!=Contadores!D$1,TODAY()-Matriz!#REF!&gt;0,Matriz!#REF!="")=TRUE,2,
      IF(AND(Matriz!#REF!=Contadores!D$1,Matriz!#REF!&lt;&gt;"")=TRUE,3,0)
   )
)</f>
        <v>#REF!</v>
      </c>
      <c r="E67" t="e">
        <f ca="1">+IF(AND(Matriz!#REF!=Contadores!E$1,TODAY()-Matriz!#REF!&lt;=0,Matriz!#REF!="")=TRUE,1,
   IF(AND(Matriz!#REF!=Contadores!E$1,TODAY()-Matriz!#REF!&gt;0,Matriz!#REF!="")=TRUE,2,
      IF(AND(Matriz!#REF!=Contadores!E$1,Matriz!#REF!&lt;&gt;"")=TRUE,3,0)
   )
)</f>
        <v>#REF!</v>
      </c>
      <c r="F67" t="e">
        <f ca="1">+IF(AND(Matriz!#REF!=Contadores!F$1,TODAY()-Matriz!#REF!&lt;=0,Matriz!#REF!="")=TRUE,1,
   IF(AND(Matriz!#REF!=Contadores!F$1,TODAY()-Matriz!#REF!&gt;0,Matriz!#REF!="")=TRUE,2,
      IF(AND(Matriz!#REF!=Contadores!F$1,Matriz!#REF!&lt;&gt;"")=TRUE,3,0)
   )
)</f>
        <v>#REF!</v>
      </c>
      <c r="G67" t="e">
        <f ca="1">+IF(AND(Matriz!#REF!=Contadores!G$1,TODAY()-Matriz!#REF!&lt;=0,Matriz!#REF!="")=TRUE,1,
   IF(AND(Matriz!#REF!=Contadores!G$1,TODAY()-Matriz!#REF!&gt;0,Matriz!#REF!="")=TRUE,2,
      IF(AND(Matriz!#REF!=Contadores!G$1,Matriz!#REF!&lt;&gt;"")=TRUE,3,0)
   )
)</f>
        <v>#REF!</v>
      </c>
      <c r="H67" t="e">
        <f ca="1">+IF(AND(Matriz!#REF!=Contadores!H$1,TODAY()-Matriz!#REF!&lt;=0,Matriz!#REF!="")=TRUE,1,
   IF(AND(Matriz!#REF!=Contadores!H$1,TODAY()-Matriz!#REF!&gt;0,Matriz!#REF!="")=TRUE,2,
      IF(AND(Matriz!#REF!=Contadores!H$1,Matriz!#REF!&lt;&gt;"")=TRUE,3,0)
   )
)</f>
        <v>#REF!</v>
      </c>
      <c r="I67" t="e">
        <f ca="1">+IF(AND(Matriz!#REF!=Contadores!I$1,TODAY()-Matriz!#REF!&lt;=0,Matriz!#REF!="")=TRUE,1,
   IF(AND(Matriz!#REF!=Contadores!I$1,TODAY()-Matriz!#REF!&gt;0,Matriz!#REF!="")=TRUE,2,
      IF(AND(Matriz!#REF!=Contadores!I$1,Matriz!#REF!&lt;&gt;"")=TRUE,3,0)
   )
)</f>
        <v>#REF!</v>
      </c>
      <c r="J67" t="e">
        <f ca="1">+IF(AND(Matriz!#REF!=Contadores!J$1,TODAY()-Matriz!#REF!&lt;=0,Matriz!#REF!="")=TRUE,1,
   IF(AND(Matriz!#REF!=Contadores!J$1,TODAY()-Matriz!#REF!&gt;0,Matriz!#REF!="")=TRUE,2,
      IF(AND(Matriz!#REF!=Contadores!J$1,Matriz!#REF!&lt;&gt;"")=TRUE,3,0)
   )
)</f>
        <v>#REF!</v>
      </c>
      <c r="K67" t="e">
        <f ca="1">+IF(AND(Matriz!#REF!=Contadores!K$1,TODAY()-Matriz!#REF!&lt;=0,Matriz!#REF!="")=TRUE,1,
   IF(AND(Matriz!#REF!=Contadores!K$1,TODAY()-Matriz!#REF!&gt;0,Matriz!#REF!="")=TRUE,2,
      IF(AND(Matriz!#REF!=Contadores!K$1,Matriz!#REF!&lt;&gt;"")=TRUE,3,0)
   )
)</f>
        <v>#REF!</v>
      </c>
    </row>
    <row r="68" spans="1:11" x14ac:dyDescent="0.25">
      <c r="A68">
        <v>67</v>
      </c>
      <c r="B68">
        <f ca="1">+IF(AND(Matriz!C144=Contadores!B$1,TODAY()-Matriz!T144&lt;=0,Matriz!U144="")=TRUE,1,
   IF(AND(Matriz!C144=Contadores!B$1,TODAY()-Matriz!T144&gt;0,Matriz!U144="")=TRUE,2,
      IF(AND(Matriz!C144=Contadores!B$1,Matriz!U144&lt;&gt;"")=TRUE,3,0)
   )
)</f>
        <v>0</v>
      </c>
      <c r="C68">
        <f ca="1">+IF(AND(Matriz!C144=Contadores!C$1,TODAY()-Matriz!T144&lt;=0,Matriz!U144="")=TRUE,1,
   IF(AND(Matriz!C144=Contadores!C$1,TODAY()-Matriz!T144&gt;0,Matriz!U144="")=TRUE,2,
      IF(AND(Matriz!C144=Contadores!C$1,Matriz!U144&lt;&gt;"")=TRUE,3,0)
   )
)</f>
        <v>0</v>
      </c>
      <c r="D68">
        <f ca="1">+IF(AND(Matriz!C144=Contadores!D$1,TODAY()-Matriz!T144&lt;=0,Matriz!U144="")=TRUE,1,
   IF(AND(Matriz!C144=Contadores!D$1,TODAY()-Matriz!T144&gt;0,Matriz!U144="")=TRUE,2,
      IF(AND(Matriz!C144=Contadores!D$1,Matriz!U144&lt;&gt;"")=TRUE,3,0)
   )
)</f>
        <v>0</v>
      </c>
      <c r="E68">
        <f ca="1">+IF(AND(Matriz!C144=Contadores!E$1,TODAY()-Matriz!T144&lt;=0,Matriz!U144="")=TRUE,1,
   IF(AND(Matriz!C144=Contadores!E$1,TODAY()-Matriz!T144&gt;0,Matriz!U144="")=TRUE,2,
      IF(AND(Matriz!C144=Contadores!E$1,Matriz!U144&lt;&gt;"")=TRUE,3,0)
   )
)</f>
        <v>0</v>
      </c>
      <c r="F68">
        <f ca="1">+IF(AND(Matriz!C144=Contadores!F$1,TODAY()-Matriz!T144&lt;=0,Matriz!U144="")=TRUE,1,
   IF(AND(Matriz!C144=Contadores!F$1,TODAY()-Matriz!T144&gt;0,Matriz!U144="")=TRUE,2,
      IF(AND(Matriz!C144=Contadores!F$1,Matriz!U144&lt;&gt;"")=TRUE,3,0)
   )
)</f>
        <v>1</v>
      </c>
      <c r="G68">
        <f ca="1">+IF(AND(Matriz!C144=Contadores!G$1,TODAY()-Matriz!T144&lt;=0,Matriz!U144="")=TRUE,1,
   IF(AND(Matriz!C144=Contadores!G$1,TODAY()-Matriz!T144&gt;0,Matriz!U144="")=TRUE,2,
      IF(AND(Matriz!C144=Contadores!G$1,Matriz!U144&lt;&gt;"")=TRUE,3,0)
   )
)</f>
        <v>0</v>
      </c>
      <c r="H68">
        <f ca="1">+IF(AND(Matriz!C144=Contadores!H$1,TODAY()-Matriz!T144&lt;=0,Matriz!U144="")=TRUE,1,
   IF(AND(Matriz!C144=Contadores!H$1,TODAY()-Matriz!T144&gt;0,Matriz!U144="")=TRUE,2,
      IF(AND(Matriz!C144=Contadores!H$1,Matriz!U144&lt;&gt;"")=TRUE,3,0)
   )
)</f>
        <v>0</v>
      </c>
      <c r="I68">
        <f ca="1">+IF(AND(Matriz!C144=Contadores!I$1,TODAY()-Matriz!T144&lt;=0,Matriz!U144="")=TRUE,1,
   IF(AND(Matriz!C144=Contadores!I$1,TODAY()-Matriz!T144&gt;0,Matriz!U144="")=TRUE,2,
      IF(AND(Matriz!C144=Contadores!I$1,Matriz!U144&lt;&gt;"")=TRUE,3,0)
   )
)</f>
        <v>0</v>
      </c>
      <c r="J68">
        <f ca="1">+IF(AND(Matriz!C144=Contadores!J$1,TODAY()-Matriz!T144&lt;=0,Matriz!U144="")=TRUE,1,
   IF(AND(Matriz!C144=Contadores!J$1,TODAY()-Matriz!T144&gt;0,Matriz!U144="")=TRUE,2,
      IF(AND(Matriz!C144=Contadores!J$1,Matriz!U144&lt;&gt;"")=TRUE,3,0)
   )
)</f>
        <v>0</v>
      </c>
      <c r="K68">
        <f ca="1">+IF(AND(Matriz!C144=Contadores!K$1,TODAY()-Matriz!T144&lt;=0,Matriz!U144="")=TRUE,1,
   IF(AND(Matriz!C144=Contadores!K$1,TODAY()-Matriz!T144&gt;0,Matriz!U144="")=TRUE,2,
      IF(AND(Matriz!C144=Contadores!K$1,Matriz!U144&lt;&gt;"")=TRUE,3,0)
   )
)</f>
        <v>0</v>
      </c>
    </row>
    <row r="69" spans="1:11" x14ac:dyDescent="0.25">
      <c r="A69">
        <v>68</v>
      </c>
      <c r="B69">
        <f ca="1">+IF(AND(Matriz!C145=Contadores!B$1,TODAY()-Matriz!T145&lt;=0,Matriz!U145="")=TRUE,1,
   IF(AND(Matriz!C145=Contadores!B$1,TODAY()-Matriz!T145&gt;0,Matriz!U145="")=TRUE,2,
      IF(AND(Matriz!C145=Contadores!B$1,Matriz!U145&lt;&gt;"")=TRUE,3,0)
   )
)</f>
        <v>0</v>
      </c>
      <c r="C69">
        <f ca="1">+IF(AND(Matriz!C145=Contadores!C$1,TODAY()-Matriz!T145&lt;=0,Matriz!U145="")=TRUE,1,
   IF(AND(Matriz!C145=Contadores!C$1,TODAY()-Matriz!T145&gt;0,Matriz!U145="")=TRUE,2,
      IF(AND(Matriz!C145=Contadores!C$1,Matriz!U145&lt;&gt;"")=TRUE,3,0)
   )
)</f>
        <v>0</v>
      </c>
      <c r="D69">
        <f ca="1">+IF(AND(Matriz!C145=Contadores!D$1,TODAY()-Matriz!T145&lt;=0,Matriz!U145="")=TRUE,1,
   IF(AND(Matriz!C145=Contadores!D$1,TODAY()-Matriz!T145&gt;0,Matriz!U145="")=TRUE,2,
      IF(AND(Matriz!C145=Contadores!D$1,Matriz!U145&lt;&gt;"")=TRUE,3,0)
   )
)</f>
        <v>0</v>
      </c>
      <c r="E69">
        <f ca="1">+IF(AND(Matriz!C145=Contadores!E$1,TODAY()-Matriz!T145&lt;=0,Matriz!U145="")=TRUE,1,
   IF(AND(Matriz!C145=Contadores!E$1,TODAY()-Matriz!T145&gt;0,Matriz!U145="")=TRUE,2,
      IF(AND(Matriz!C145=Contadores!E$1,Matriz!U145&lt;&gt;"")=TRUE,3,0)
   )
)</f>
        <v>0</v>
      </c>
      <c r="F69">
        <f ca="1">+IF(AND(Matriz!C145=Contadores!F$1,TODAY()-Matriz!T145&lt;=0,Matriz!U145="")=TRUE,1,
   IF(AND(Matriz!C145=Contadores!F$1,TODAY()-Matriz!T145&gt;0,Matriz!U145="")=TRUE,2,
      IF(AND(Matriz!C145=Contadores!F$1,Matriz!U145&lt;&gt;"")=TRUE,3,0)
   )
)</f>
        <v>1</v>
      </c>
      <c r="G69">
        <f ca="1">+IF(AND(Matriz!C145=Contadores!G$1,TODAY()-Matriz!T145&lt;=0,Matriz!U145="")=TRUE,1,
   IF(AND(Matriz!C145=Contadores!G$1,TODAY()-Matriz!T145&gt;0,Matriz!U145="")=TRUE,2,
      IF(AND(Matriz!C145=Contadores!G$1,Matriz!U145&lt;&gt;"")=TRUE,3,0)
   )
)</f>
        <v>0</v>
      </c>
      <c r="H69">
        <f ca="1">+IF(AND(Matriz!C145=Contadores!H$1,TODAY()-Matriz!T145&lt;=0,Matriz!U145="")=TRUE,1,
   IF(AND(Matriz!C145=Contadores!H$1,TODAY()-Matriz!T145&gt;0,Matriz!U145="")=TRUE,2,
      IF(AND(Matriz!C145=Contadores!H$1,Matriz!U145&lt;&gt;"")=TRUE,3,0)
   )
)</f>
        <v>0</v>
      </c>
      <c r="I69">
        <f ca="1">+IF(AND(Matriz!C145=Contadores!I$1,TODAY()-Matriz!T145&lt;=0,Matriz!U145="")=TRUE,1,
   IF(AND(Matriz!C145=Contadores!I$1,TODAY()-Matriz!T145&gt;0,Matriz!U145="")=TRUE,2,
      IF(AND(Matriz!C145=Contadores!I$1,Matriz!U145&lt;&gt;"")=TRUE,3,0)
   )
)</f>
        <v>0</v>
      </c>
      <c r="J69">
        <f ca="1">+IF(AND(Matriz!C145=Contadores!J$1,TODAY()-Matriz!T145&lt;=0,Matriz!U145="")=TRUE,1,
   IF(AND(Matriz!C145=Contadores!J$1,TODAY()-Matriz!T145&gt;0,Matriz!U145="")=TRUE,2,
      IF(AND(Matriz!C145=Contadores!J$1,Matriz!U145&lt;&gt;"")=TRUE,3,0)
   )
)</f>
        <v>0</v>
      </c>
      <c r="K69">
        <f ca="1">+IF(AND(Matriz!C145=Contadores!K$1,TODAY()-Matriz!T145&lt;=0,Matriz!U145="")=TRUE,1,
   IF(AND(Matriz!C145=Contadores!K$1,TODAY()-Matriz!T145&gt;0,Matriz!U145="")=TRUE,2,
      IF(AND(Matriz!C145=Contadores!K$1,Matriz!U145&lt;&gt;"")=TRUE,3,0)
   )
)</f>
        <v>0</v>
      </c>
    </row>
    <row r="70" spans="1:11" x14ac:dyDescent="0.25">
      <c r="A70">
        <v>69</v>
      </c>
      <c r="B70">
        <f ca="1">+IF(AND(Matriz!C146=Contadores!B$1,TODAY()-Matriz!T146&lt;=0,Matriz!U146="")=TRUE,1,
   IF(AND(Matriz!C146=Contadores!B$1,TODAY()-Matriz!T146&gt;0,Matriz!U146="")=TRUE,2,
      IF(AND(Matriz!C146=Contadores!B$1,Matriz!U146&lt;&gt;"")=TRUE,3,0)
   )
)</f>
        <v>0</v>
      </c>
      <c r="C70">
        <f ca="1">+IF(AND(Matriz!C146=Contadores!C$1,TODAY()-Matriz!T146&lt;=0,Matriz!U146="")=TRUE,1,
   IF(AND(Matriz!C146=Contadores!C$1,TODAY()-Matriz!T146&gt;0,Matriz!U146="")=TRUE,2,
      IF(AND(Matriz!C146=Contadores!C$1,Matriz!U146&lt;&gt;"")=TRUE,3,0)
   )
)</f>
        <v>0</v>
      </c>
      <c r="D70">
        <f ca="1">+IF(AND(Matriz!C146=Contadores!D$1,TODAY()-Matriz!T146&lt;=0,Matriz!U146="")=TRUE,1,
   IF(AND(Matriz!C146=Contadores!D$1,TODAY()-Matriz!T146&gt;0,Matriz!U146="")=TRUE,2,
      IF(AND(Matriz!C146=Contadores!D$1,Matriz!U146&lt;&gt;"")=TRUE,3,0)
   )
)</f>
        <v>0</v>
      </c>
      <c r="E70">
        <f ca="1">+IF(AND(Matriz!C146=Contadores!E$1,TODAY()-Matriz!T146&lt;=0,Matriz!U146="")=TRUE,1,
   IF(AND(Matriz!C146=Contadores!E$1,TODAY()-Matriz!T146&gt;0,Matriz!U146="")=TRUE,2,
      IF(AND(Matriz!C146=Contadores!E$1,Matriz!U146&lt;&gt;"")=TRUE,3,0)
   )
)</f>
        <v>0</v>
      </c>
      <c r="F70">
        <f ca="1">+IF(AND(Matriz!C146=Contadores!F$1,TODAY()-Matriz!T146&lt;=0,Matriz!U146="")=TRUE,1,
   IF(AND(Matriz!C146=Contadores!F$1,TODAY()-Matriz!T146&gt;0,Matriz!U146="")=TRUE,2,
      IF(AND(Matriz!C146=Contadores!F$1,Matriz!U146&lt;&gt;"")=TRUE,3,0)
   )
)</f>
        <v>1</v>
      </c>
      <c r="G70">
        <f ca="1">+IF(AND(Matriz!C146=Contadores!G$1,TODAY()-Matriz!T146&lt;=0,Matriz!U146="")=TRUE,1,
   IF(AND(Matriz!C146=Contadores!G$1,TODAY()-Matriz!T146&gt;0,Matriz!U146="")=TRUE,2,
      IF(AND(Matriz!C146=Contadores!G$1,Matriz!U146&lt;&gt;"")=TRUE,3,0)
   )
)</f>
        <v>0</v>
      </c>
      <c r="H70">
        <f ca="1">+IF(AND(Matriz!C146=Contadores!H$1,TODAY()-Matriz!T146&lt;=0,Matriz!U146="")=TRUE,1,
   IF(AND(Matriz!C146=Contadores!H$1,TODAY()-Matriz!T146&gt;0,Matriz!U146="")=TRUE,2,
      IF(AND(Matriz!C146=Contadores!H$1,Matriz!U146&lt;&gt;"")=TRUE,3,0)
   )
)</f>
        <v>0</v>
      </c>
      <c r="I70">
        <f ca="1">+IF(AND(Matriz!C146=Contadores!I$1,TODAY()-Matriz!T146&lt;=0,Matriz!U146="")=TRUE,1,
   IF(AND(Matriz!C146=Contadores!I$1,TODAY()-Matriz!T146&gt;0,Matriz!U146="")=TRUE,2,
      IF(AND(Matriz!C146=Contadores!I$1,Matriz!U146&lt;&gt;"")=TRUE,3,0)
   )
)</f>
        <v>0</v>
      </c>
      <c r="J70">
        <f ca="1">+IF(AND(Matriz!C146=Contadores!J$1,TODAY()-Matriz!T146&lt;=0,Matriz!U146="")=TRUE,1,
   IF(AND(Matriz!C146=Contadores!J$1,TODAY()-Matriz!T146&gt;0,Matriz!U146="")=TRUE,2,
      IF(AND(Matriz!C146=Contadores!J$1,Matriz!U146&lt;&gt;"")=TRUE,3,0)
   )
)</f>
        <v>0</v>
      </c>
      <c r="K70">
        <f ca="1">+IF(AND(Matriz!C146=Contadores!K$1,TODAY()-Matriz!T146&lt;=0,Matriz!U146="")=TRUE,1,
   IF(AND(Matriz!C146=Contadores!K$1,TODAY()-Matriz!T146&gt;0,Matriz!U146="")=TRUE,2,
      IF(AND(Matriz!C146=Contadores!K$1,Matriz!U146&lt;&gt;"")=TRUE,3,0)
   )
)</f>
        <v>0</v>
      </c>
    </row>
    <row r="71" spans="1:11" x14ac:dyDescent="0.25">
      <c r="A71">
        <v>70</v>
      </c>
      <c r="B71">
        <f ca="1">+IF(AND(Matriz!C147=Contadores!B$1,TODAY()-Matriz!T147&lt;=0,Matriz!U147="")=TRUE,1,
   IF(AND(Matriz!C147=Contadores!B$1,TODAY()-Matriz!T147&gt;0,Matriz!U147="")=TRUE,2,
      IF(AND(Matriz!C147=Contadores!B$1,Matriz!U147&lt;&gt;"")=TRUE,3,0)
   )
)</f>
        <v>0</v>
      </c>
      <c r="C71">
        <f ca="1">+IF(AND(Matriz!C147=Contadores!C$1,TODAY()-Matriz!T147&lt;=0,Matriz!U147="")=TRUE,1,
   IF(AND(Matriz!C147=Contadores!C$1,TODAY()-Matriz!T147&gt;0,Matriz!U147="")=TRUE,2,
      IF(AND(Matriz!C147=Contadores!C$1,Matriz!U147&lt;&gt;"")=TRUE,3,0)
   )
)</f>
        <v>0</v>
      </c>
      <c r="D71">
        <f ca="1">+IF(AND(Matriz!C147=Contadores!D$1,TODAY()-Matriz!T147&lt;=0,Matriz!U147="")=TRUE,1,
   IF(AND(Matriz!C147=Contadores!D$1,TODAY()-Matriz!T147&gt;0,Matriz!U147="")=TRUE,2,
      IF(AND(Matriz!C147=Contadores!D$1,Matriz!U147&lt;&gt;"")=TRUE,3,0)
   )
)</f>
        <v>0</v>
      </c>
      <c r="E71">
        <f ca="1">+IF(AND(Matriz!C147=Contadores!E$1,TODAY()-Matriz!T147&lt;=0,Matriz!U147="")=TRUE,1,
   IF(AND(Matriz!C147=Contadores!E$1,TODAY()-Matriz!T147&gt;0,Matriz!U147="")=TRUE,2,
      IF(AND(Matriz!C147=Contadores!E$1,Matriz!U147&lt;&gt;"")=TRUE,3,0)
   )
)</f>
        <v>0</v>
      </c>
      <c r="F71">
        <f ca="1">+IF(AND(Matriz!C147=Contadores!F$1,TODAY()-Matriz!T147&lt;=0,Matriz!U147="")=TRUE,1,
   IF(AND(Matriz!C147=Contadores!F$1,TODAY()-Matriz!T147&gt;0,Matriz!U147="")=TRUE,2,
      IF(AND(Matriz!C147=Contadores!F$1,Matriz!U147&lt;&gt;"")=TRUE,3,0)
   )
)</f>
        <v>1</v>
      </c>
      <c r="G71">
        <f ca="1">+IF(AND(Matriz!C147=Contadores!G$1,TODAY()-Matriz!T147&lt;=0,Matriz!U147="")=TRUE,1,
   IF(AND(Matriz!C147=Contadores!G$1,TODAY()-Matriz!T147&gt;0,Matriz!U147="")=TRUE,2,
      IF(AND(Matriz!C147=Contadores!G$1,Matriz!U147&lt;&gt;"")=TRUE,3,0)
   )
)</f>
        <v>0</v>
      </c>
      <c r="H71">
        <f ca="1">+IF(AND(Matriz!C147=Contadores!H$1,TODAY()-Matriz!T147&lt;=0,Matriz!U147="")=TRUE,1,
   IF(AND(Matriz!C147=Contadores!H$1,TODAY()-Matriz!T147&gt;0,Matriz!U147="")=TRUE,2,
      IF(AND(Matriz!C147=Contadores!H$1,Matriz!U147&lt;&gt;"")=TRUE,3,0)
   )
)</f>
        <v>0</v>
      </c>
      <c r="I71">
        <f ca="1">+IF(AND(Matriz!C147=Contadores!I$1,TODAY()-Matriz!T147&lt;=0,Matriz!U147="")=TRUE,1,
   IF(AND(Matriz!C147=Contadores!I$1,TODAY()-Matriz!T147&gt;0,Matriz!U147="")=TRUE,2,
      IF(AND(Matriz!C147=Contadores!I$1,Matriz!U147&lt;&gt;"")=TRUE,3,0)
   )
)</f>
        <v>0</v>
      </c>
      <c r="J71">
        <f ca="1">+IF(AND(Matriz!C147=Contadores!J$1,TODAY()-Matriz!T147&lt;=0,Matriz!U147="")=TRUE,1,
   IF(AND(Matriz!C147=Contadores!J$1,TODAY()-Matriz!T147&gt;0,Matriz!U147="")=TRUE,2,
      IF(AND(Matriz!C147=Contadores!J$1,Matriz!U147&lt;&gt;"")=TRUE,3,0)
   )
)</f>
        <v>0</v>
      </c>
      <c r="K71">
        <f ca="1">+IF(AND(Matriz!C147=Contadores!K$1,TODAY()-Matriz!T147&lt;=0,Matriz!U147="")=TRUE,1,
   IF(AND(Matriz!C147=Contadores!K$1,TODAY()-Matriz!T147&gt;0,Matriz!U147="")=TRUE,2,
      IF(AND(Matriz!C147=Contadores!K$1,Matriz!U147&lt;&gt;"")=TRUE,3,0)
   )
)</f>
        <v>0</v>
      </c>
    </row>
    <row r="72" spans="1:11" x14ac:dyDescent="0.25">
      <c r="A72">
        <v>71</v>
      </c>
      <c r="B72">
        <f ca="1">+IF(AND(Matriz!C148=Contadores!B$1,TODAY()-Matriz!T148&lt;=0,Matriz!U148="")=TRUE,1,
   IF(AND(Matriz!C148=Contadores!B$1,TODAY()-Matriz!T148&gt;0,Matriz!U148="")=TRUE,2,
      IF(AND(Matriz!C148=Contadores!B$1,Matriz!U148&lt;&gt;"")=TRUE,3,0)
   )
)</f>
        <v>0</v>
      </c>
      <c r="C72">
        <f ca="1">+IF(AND(Matriz!C148=Contadores!C$1,TODAY()-Matriz!T148&lt;=0,Matriz!U148="")=TRUE,1,
   IF(AND(Matriz!C148=Contadores!C$1,TODAY()-Matriz!T148&gt;0,Matriz!U148="")=TRUE,2,
      IF(AND(Matriz!C148=Contadores!C$1,Matriz!U148&lt;&gt;"")=TRUE,3,0)
   )
)</f>
        <v>0</v>
      </c>
      <c r="D72">
        <f ca="1">+IF(AND(Matriz!C148=Contadores!D$1,TODAY()-Matriz!T148&lt;=0,Matriz!U148="")=TRUE,1,
   IF(AND(Matriz!C148=Contadores!D$1,TODAY()-Matriz!T148&gt;0,Matriz!U148="")=TRUE,2,
      IF(AND(Matriz!C148=Contadores!D$1,Matriz!U148&lt;&gt;"")=TRUE,3,0)
   )
)</f>
        <v>0</v>
      </c>
      <c r="E72">
        <f ca="1">+IF(AND(Matriz!C148=Contadores!E$1,TODAY()-Matriz!T148&lt;=0,Matriz!U148="")=TRUE,1,
   IF(AND(Matriz!C148=Contadores!E$1,TODAY()-Matriz!T148&gt;0,Matriz!U148="")=TRUE,2,
      IF(AND(Matriz!C148=Contadores!E$1,Matriz!U148&lt;&gt;"")=TRUE,3,0)
   )
)</f>
        <v>0</v>
      </c>
      <c r="F72">
        <f ca="1">+IF(AND(Matriz!C148=Contadores!F$1,TODAY()-Matriz!T148&lt;=0,Matriz!U148="")=TRUE,1,
   IF(AND(Matriz!C148=Contadores!F$1,TODAY()-Matriz!T148&gt;0,Matriz!U148="")=TRUE,2,
      IF(AND(Matriz!C148=Contadores!F$1,Matriz!U148&lt;&gt;"")=TRUE,3,0)
   )
)</f>
        <v>1</v>
      </c>
      <c r="G72">
        <f ca="1">+IF(AND(Matriz!C148=Contadores!G$1,TODAY()-Matriz!T148&lt;=0,Matriz!U148="")=TRUE,1,
   IF(AND(Matriz!C148=Contadores!G$1,TODAY()-Matriz!T148&gt;0,Matriz!U148="")=TRUE,2,
      IF(AND(Matriz!C148=Contadores!G$1,Matriz!U148&lt;&gt;"")=TRUE,3,0)
   )
)</f>
        <v>0</v>
      </c>
      <c r="H72">
        <f ca="1">+IF(AND(Matriz!C148=Contadores!H$1,TODAY()-Matriz!T148&lt;=0,Matriz!U148="")=TRUE,1,
   IF(AND(Matriz!C148=Contadores!H$1,TODAY()-Matriz!T148&gt;0,Matriz!U148="")=TRUE,2,
      IF(AND(Matriz!C148=Contadores!H$1,Matriz!U148&lt;&gt;"")=TRUE,3,0)
   )
)</f>
        <v>0</v>
      </c>
      <c r="I72">
        <f ca="1">+IF(AND(Matriz!C148=Contadores!I$1,TODAY()-Matriz!T148&lt;=0,Matriz!U148="")=TRUE,1,
   IF(AND(Matriz!C148=Contadores!I$1,TODAY()-Matriz!T148&gt;0,Matriz!U148="")=TRUE,2,
      IF(AND(Matriz!C148=Contadores!I$1,Matriz!U148&lt;&gt;"")=TRUE,3,0)
   )
)</f>
        <v>0</v>
      </c>
      <c r="J72">
        <f ca="1">+IF(AND(Matriz!C148=Contadores!J$1,TODAY()-Matriz!T148&lt;=0,Matriz!U148="")=TRUE,1,
   IF(AND(Matriz!C148=Contadores!J$1,TODAY()-Matriz!T148&gt;0,Matriz!U148="")=TRUE,2,
      IF(AND(Matriz!C148=Contadores!J$1,Matriz!U148&lt;&gt;"")=TRUE,3,0)
   )
)</f>
        <v>0</v>
      </c>
      <c r="K72">
        <f ca="1">+IF(AND(Matriz!C148=Contadores!K$1,TODAY()-Matriz!T148&lt;=0,Matriz!U148="")=TRUE,1,
   IF(AND(Matriz!C148=Contadores!K$1,TODAY()-Matriz!T148&gt;0,Matriz!U148="")=TRUE,2,
      IF(AND(Matriz!C148=Contadores!K$1,Matriz!U148&lt;&gt;"")=TRUE,3,0)
   )
)</f>
        <v>0</v>
      </c>
    </row>
    <row r="73" spans="1:11" x14ac:dyDescent="0.25">
      <c r="A73">
        <v>72</v>
      </c>
      <c r="B73">
        <f ca="1">+IF(AND(Matriz!C149=Contadores!B$1,TODAY()-Matriz!T149&lt;=0,Matriz!U149="")=TRUE,1,
   IF(AND(Matriz!C149=Contadores!B$1,TODAY()-Matriz!T149&gt;0,Matriz!U149="")=TRUE,2,
      IF(AND(Matriz!C149=Contadores!B$1,Matriz!U149&lt;&gt;"")=TRUE,3,0)
   )
)</f>
        <v>0</v>
      </c>
      <c r="C73">
        <f ca="1">+IF(AND(Matriz!C149=Contadores!C$1,TODAY()-Matriz!T149&lt;=0,Matriz!U149="")=TRUE,1,
   IF(AND(Matriz!C149=Contadores!C$1,TODAY()-Matriz!T149&gt;0,Matriz!U149="")=TRUE,2,
      IF(AND(Matriz!C149=Contadores!C$1,Matriz!U149&lt;&gt;"")=TRUE,3,0)
   )
)</f>
        <v>0</v>
      </c>
      <c r="D73">
        <f ca="1">+IF(AND(Matriz!C149=Contadores!D$1,TODAY()-Matriz!T149&lt;=0,Matriz!U149="")=TRUE,1,
   IF(AND(Matriz!C149=Contadores!D$1,TODAY()-Matriz!T149&gt;0,Matriz!U149="")=TRUE,2,
      IF(AND(Matriz!C149=Contadores!D$1,Matriz!U149&lt;&gt;"")=TRUE,3,0)
   )
)</f>
        <v>0</v>
      </c>
      <c r="E73">
        <f ca="1">+IF(AND(Matriz!C149=Contadores!E$1,TODAY()-Matriz!T149&lt;=0,Matriz!U149="")=TRUE,1,
   IF(AND(Matriz!C149=Contadores!E$1,TODAY()-Matriz!T149&gt;0,Matriz!U149="")=TRUE,2,
      IF(AND(Matriz!C149=Contadores!E$1,Matriz!U149&lt;&gt;"")=TRUE,3,0)
   )
)</f>
        <v>0</v>
      </c>
      <c r="F73">
        <f ca="1">+IF(AND(Matriz!C149=Contadores!F$1,TODAY()-Matriz!T149&lt;=0,Matriz!U149="")=TRUE,1,
   IF(AND(Matriz!C149=Contadores!F$1,TODAY()-Matriz!T149&gt;0,Matriz!U149="")=TRUE,2,
      IF(AND(Matriz!C149=Contadores!F$1,Matriz!U149&lt;&gt;"")=TRUE,3,0)
   )
)</f>
        <v>1</v>
      </c>
      <c r="G73">
        <f ca="1">+IF(AND(Matriz!C149=Contadores!G$1,TODAY()-Matriz!T149&lt;=0,Matriz!U149="")=TRUE,1,
   IF(AND(Matriz!C149=Contadores!G$1,TODAY()-Matriz!T149&gt;0,Matriz!U149="")=TRUE,2,
      IF(AND(Matriz!C149=Contadores!G$1,Matriz!U149&lt;&gt;"")=TRUE,3,0)
   )
)</f>
        <v>0</v>
      </c>
      <c r="H73">
        <f ca="1">+IF(AND(Matriz!C149=Contadores!H$1,TODAY()-Matriz!T149&lt;=0,Matriz!U149="")=TRUE,1,
   IF(AND(Matriz!C149=Contadores!H$1,TODAY()-Matriz!T149&gt;0,Matriz!U149="")=TRUE,2,
      IF(AND(Matriz!C149=Contadores!H$1,Matriz!U149&lt;&gt;"")=TRUE,3,0)
   )
)</f>
        <v>0</v>
      </c>
      <c r="I73">
        <f ca="1">+IF(AND(Matriz!C149=Contadores!I$1,TODAY()-Matriz!T149&lt;=0,Matriz!U149="")=TRUE,1,
   IF(AND(Matriz!C149=Contadores!I$1,TODAY()-Matriz!T149&gt;0,Matriz!U149="")=TRUE,2,
      IF(AND(Matriz!C149=Contadores!I$1,Matriz!U149&lt;&gt;"")=TRUE,3,0)
   )
)</f>
        <v>0</v>
      </c>
      <c r="J73">
        <f ca="1">+IF(AND(Matriz!C149=Contadores!J$1,TODAY()-Matriz!T149&lt;=0,Matriz!U149="")=TRUE,1,
   IF(AND(Matriz!C149=Contadores!J$1,TODAY()-Matriz!T149&gt;0,Matriz!U149="")=TRUE,2,
      IF(AND(Matriz!C149=Contadores!J$1,Matriz!U149&lt;&gt;"")=TRUE,3,0)
   )
)</f>
        <v>0</v>
      </c>
      <c r="K73">
        <f ca="1">+IF(AND(Matriz!C149=Contadores!K$1,TODAY()-Matriz!T149&lt;=0,Matriz!U149="")=TRUE,1,
   IF(AND(Matriz!C149=Contadores!K$1,TODAY()-Matriz!T149&gt;0,Matriz!U149="")=TRUE,2,
      IF(AND(Matriz!C149=Contadores!K$1,Matriz!U149&lt;&gt;"")=TRUE,3,0)
   )
)</f>
        <v>0</v>
      </c>
    </row>
    <row r="74" spans="1:11" x14ac:dyDescent="0.25">
      <c r="A74">
        <v>73</v>
      </c>
      <c r="B74" t="e">
        <f ca="1">+IF(AND(Matriz!#REF!=Contadores!B$1,TODAY()-Matriz!#REF!&lt;=0,Matriz!#REF!="")=TRUE,1,
   IF(AND(Matriz!#REF!=Contadores!B$1,TODAY()-Matriz!#REF!&gt;0,Matriz!#REF!="")=TRUE,2,
      IF(AND(Matriz!#REF!=Contadores!B$1,Matriz!#REF!&lt;&gt;"")=TRUE,3,0)
   )
)</f>
        <v>#REF!</v>
      </c>
      <c r="C74" t="e">
        <f ca="1">+IF(AND(Matriz!#REF!=Contadores!C$1,TODAY()-Matriz!#REF!&lt;=0,Matriz!#REF!="")=TRUE,1,
   IF(AND(Matriz!#REF!=Contadores!C$1,TODAY()-Matriz!#REF!&gt;0,Matriz!#REF!="")=TRUE,2,
      IF(AND(Matriz!#REF!=Contadores!C$1,Matriz!#REF!&lt;&gt;"")=TRUE,3,0)
   )
)</f>
        <v>#REF!</v>
      </c>
      <c r="D74" t="e">
        <f ca="1">+IF(AND(Matriz!#REF!=Contadores!D$1,TODAY()-Matriz!#REF!&lt;=0,Matriz!#REF!="")=TRUE,1,
   IF(AND(Matriz!#REF!=Contadores!D$1,TODAY()-Matriz!#REF!&gt;0,Matriz!#REF!="")=TRUE,2,
      IF(AND(Matriz!#REF!=Contadores!D$1,Matriz!#REF!&lt;&gt;"")=TRUE,3,0)
   )
)</f>
        <v>#REF!</v>
      </c>
      <c r="E74" t="e">
        <f ca="1">+IF(AND(Matriz!#REF!=Contadores!E$1,TODAY()-Matriz!#REF!&lt;=0,Matriz!#REF!="")=TRUE,1,
   IF(AND(Matriz!#REF!=Contadores!E$1,TODAY()-Matriz!#REF!&gt;0,Matriz!#REF!="")=TRUE,2,
      IF(AND(Matriz!#REF!=Contadores!E$1,Matriz!#REF!&lt;&gt;"")=TRUE,3,0)
   )
)</f>
        <v>#REF!</v>
      </c>
      <c r="F74" t="e">
        <f ca="1">+IF(AND(Matriz!#REF!=Contadores!F$1,TODAY()-Matriz!#REF!&lt;=0,Matriz!#REF!="")=TRUE,1,
   IF(AND(Matriz!#REF!=Contadores!F$1,TODAY()-Matriz!#REF!&gt;0,Matriz!#REF!="")=TRUE,2,
      IF(AND(Matriz!#REF!=Contadores!F$1,Matriz!#REF!&lt;&gt;"")=TRUE,3,0)
   )
)</f>
        <v>#REF!</v>
      </c>
      <c r="G74" t="e">
        <f ca="1">+IF(AND(Matriz!#REF!=Contadores!G$1,TODAY()-Matriz!#REF!&lt;=0,Matriz!#REF!="")=TRUE,1,
   IF(AND(Matriz!#REF!=Contadores!G$1,TODAY()-Matriz!#REF!&gt;0,Matriz!#REF!="")=TRUE,2,
      IF(AND(Matriz!#REF!=Contadores!G$1,Matriz!#REF!&lt;&gt;"")=TRUE,3,0)
   )
)</f>
        <v>#REF!</v>
      </c>
      <c r="H74" t="e">
        <f ca="1">+IF(AND(Matriz!#REF!=Contadores!H$1,TODAY()-Matriz!#REF!&lt;=0,Matriz!#REF!="")=TRUE,1,
   IF(AND(Matriz!#REF!=Contadores!H$1,TODAY()-Matriz!#REF!&gt;0,Matriz!#REF!="")=TRUE,2,
      IF(AND(Matriz!#REF!=Contadores!H$1,Matriz!#REF!&lt;&gt;"")=TRUE,3,0)
   )
)</f>
        <v>#REF!</v>
      </c>
      <c r="I74" t="e">
        <f ca="1">+IF(AND(Matriz!#REF!=Contadores!I$1,TODAY()-Matriz!#REF!&lt;=0,Matriz!#REF!="")=TRUE,1,
   IF(AND(Matriz!#REF!=Contadores!I$1,TODAY()-Matriz!#REF!&gt;0,Matriz!#REF!="")=TRUE,2,
      IF(AND(Matriz!#REF!=Contadores!I$1,Matriz!#REF!&lt;&gt;"")=TRUE,3,0)
   )
)</f>
        <v>#REF!</v>
      </c>
      <c r="J74" t="e">
        <f ca="1">+IF(AND(Matriz!#REF!=Contadores!J$1,TODAY()-Matriz!#REF!&lt;=0,Matriz!#REF!="")=TRUE,1,
   IF(AND(Matriz!#REF!=Contadores!J$1,TODAY()-Matriz!#REF!&gt;0,Matriz!#REF!="")=TRUE,2,
      IF(AND(Matriz!#REF!=Contadores!J$1,Matriz!#REF!&lt;&gt;"")=TRUE,3,0)
   )
)</f>
        <v>#REF!</v>
      </c>
      <c r="K74" t="e">
        <f ca="1">+IF(AND(Matriz!#REF!=Contadores!K$1,TODAY()-Matriz!#REF!&lt;=0,Matriz!#REF!="")=TRUE,1,
   IF(AND(Matriz!#REF!=Contadores!K$1,TODAY()-Matriz!#REF!&gt;0,Matriz!#REF!="")=TRUE,2,
      IF(AND(Matriz!#REF!=Contadores!K$1,Matriz!#REF!&lt;&gt;"")=TRUE,3,0)
   )
)</f>
        <v>#REF!</v>
      </c>
    </row>
    <row r="75" spans="1:11" x14ac:dyDescent="0.25">
      <c r="A75">
        <v>74</v>
      </c>
      <c r="B75" t="e">
        <f ca="1">+IF(AND(Matriz!#REF!=Contadores!B$1,TODAY()-Matriz!#REF!&lt;=0,Matriz!#REF!="")=TRUE,1,
   IF(AND(Matriz!#REF!=Contadores!B$1,TODAY()-Matriz!#REF!&gt;0,Matriz!#REF!="")=TRUE,2,
      IF(AND(Matriz!#REF!=Contadores!B$1,Matriz!#REF!&lt;&gt;"")=TRUE,3,0)
   )
)</f>
        <v>#REF!</v>
      </c>
      <c r="C75" t="e">
        <f ca="1">+IF(AND(Matriz!#REF!=Contadores!C$1,TODAY()-Matriz!#REF!&lt;=0,Matriz!#REF!="")=TRUE,1,
   IF(AND(Matriz!#REF!=Contadores!C$1,TODAY()-Matriz!#REF!&gt;0,Matriz!#REF!="")=TRUE,2,
      IF(AND(Matriz!#REF!=Contadores!C$1,Matriz!#REF!&lt;&gt;"")=TRUE,3,0)
   )
)</f>
        <v>#REF!</v>
      </c>
      <c r="D75" t="e">
        <f ca="1">+IF(AND(Matriz!#REF!=Contadores!D$1,TODAY()-Matriz!#REF!&lt;=0,Matriz!#REF!="")=TRUE,1,
   IF(AND(Matriz!#REF!=Contadores!D$1,TODAY()-Matriz!#REF!&gt;0,Matriz!#REF!="")=TRUE,2,
      IF(AND(Matriz!#REF!=Contadores!D$1,Matriz!#REF!&lt;&gt;"")=TRUE,3,0)
   )
)</f>
        <v>#REF!</v>
      </c>
      <c r="E75" t="e">
        <f ca="1">+IF(AND(Matriz!#REF!=Contadores!E$1,TODAY()-Matriz!#REF!&lt;=0,Matriz!#REF!="")=TRUE,1,
   IF(AND(Matriz!#REF!=Contadores!E$1,TODAY()-Matriz!#REF!&gt;0,Matriz!#REF!="")=TRUE,2,
      IF(AND(Matriz!#REF!=Contadores!E$1,Matriz!#REF!&lt;&gt;"")=TRUE,3,0)
   )
)</f>
        <v>#REF!</v>
      </c>
      <c r="F75" t="e">
        <f ca="1">+IF(AND(Matriz!#REF!=Contadores!F$1,TODAY()-Matriz!#REF!&lt;=0,Matriz!#REF!="")=TRUE,1,
   IF(AND(Matriz!#REF!=Contadores!F$1,TODAY()-Matriz!#REF!&gt;0,Matriz!#REF!="")=TRUE,2,
      IF(AND(Matriz!#REF!=Contadores!F$1,Matriz!#REF!&lt;&gt;"")=TRUE,3,0)
   )
)</f>
        <v>#REF!</v>
      </c>
      <c r="G75" t="e">
        <f ca="1">+IF(AND(Matriz!#REF!=Contadores!G$1,TODAY()-Matriz!#REF!&lt;=0,Matriz!#REF!="")=TRUE,1,
   IF(AND(Matriz!#REF!=Contadores!G$1,TODAY()-Matriz!#REF!&gt;0,Matriz!#REF!="")=TRUE,2,
      IF(AND(Matriz!#REF!=Contadores!G$1,Matriz!#REF!&lt;&gt;"")=TRUE,3,0)
   )
)</f>
        <v>#REF!</v>
      </c>
      <c r="H75" t="e">
        <f ca="1">+IF(AND(Matriz!#REF!=Contadores!H$1,TODAY()-Matriz!#REF!&lt;=0,Matriz!#REF!="")=TRUE,1,
   IF(AND(Matriz!#REF!=Contadores!H$1,TODAY()-Matriz!#REF!&gt;0,Matriz!#REF!="")=TRUE,2,
      IF(AND(Matriz!#REF!=Contadores!H$1,Matriz!#REF!&lt;&gt;"")=TRUE,3,0)
   )
)</f>
        <v>#REF!</v>
      </c>
      <c r="I75" t="e">
        <f ca="1">+IF(AND(Matriz!#REF!=Contadores!I$1,TODAY()-Matriz!#REF!&lt;=0,Matriz!#REF!="")=TRUE,1,
   IF(AND(Matriz!#REF!=Contadores!I$1,TODAY()-Matriz!#REF!&gt;0,Matriz!#REF!="")=TRUE,2,
      IF(AND(Matriz!#REF!=Contadores!I$1,Matriz!#REF!&lt;&gt;"")=TRUE,3,0)
   )
)</f>
        <v>#REF!</v>
      </c>
      <c r="J75" t="e">
        <f ca="1">+IF(AND(Matriz!#REF!=Contadores!J$1,TODAY()-Matriz!#REF!&lt;=0,Matriz!#REF!="")=TRUE,1,
   IF(AND(Matriz!#REF!=Contadores!J$1,TODAY()-Matriz!#REF!&gt;0,Matriz!#REF!="")=TRUE,2,
      IF(AND(Matriz!#REF!=Contadores!J$1,Matriz!#REF!&lt;&gt;"")=TRUE,3,0)
   )
)</f>
        <v>#REF!</v>
      </c>
      <c r="K75" t="e">
        <f ca="1">+IF(AND(Matriz!#REF!=Contadores!K$1,TODAY()-Matriz!#REF!&lt;=0,Matriz!#REF!="")=TRUE,1,
   IF(AND(Matriz!#REF!=Contadores!K$1,TODAY()-Matriz!#REF!&gt;0,Matriz!#REF!="")=TRUE,2,
      IF(AND(Matriz!#REF!=Contadores!K$1,Matriz!#REF!&lt;&gt;"")=TRUE,3,0)
   )
)</f>
        <v>#REF!</v>
      </c>
    </row>
    <row r="76" spans="1:11" x14ac:dyDescent="0.25">
      <c r="A76">
        <v>75</v>
      </c>
      <c r="B76">
        <f ca="1">+IF(AND(Matriz!C150=Contadores!B$1,TODAY()-Matriz!T150&lt;=0,Matriz!U150="")=TRUE,1,
   IF(AND(Matriz!C150=Contadores!B$1,TODAY()-Matriz!T150&gt;0,Matriz!U150="")=TRUE,2,
      IF(AND(Matriz!C150=Contadores!B$1,Matriz!U150&lt;&gt;"")=TRUE,3,0)
   )
)</f>
        <v>0</v>
      </c>
      <c r="C76">
        <f ca="1">+IF(AND(Matriz!C150=Contadores!C$1,TODAY()-Matriz!T150&lt;=0,Matriz!U150="")=TRUE,1,
   IF(AND(Matriz!C150=Contadores!C$1,TODAY()-Matriz!T150&gt;0,Matriz!U150="")=TRUE,2,
      IF(AND(Matriz!C150=Contadores!C$1,Matriz!U150&lt;&gt;"")=TRUE,3,0)
   )
)</f>
        <v>0</v>
      </c>
      <c r="D76">
        <f ca="1">+IF(AND(Matriz!C150=Contadores!D$1,TODAY()-Matriz!T150&lt;=0,Matriz!U150="")=TRUE,1,
   IF(AND(Matriz!C150=Contadores!D$1,TODAY()-Matriz!T150&gt;0,Matriz!U150="")=TRUE,2,
      IF(AND(Matriz!C150=Contadores!D$1,Matriz!U150&lt;&gt;"")=TRUE,3,0)
   )
)</f>
        <v>0</v>
      </c>
      <c r="E76">
        <f ca="1">+IF(AND(Matriz!C150=Contadores!E$1,TODAY()-Matriz!T150&lt;=0,Matriz!U150="")=TRUE,1,
   IF(AND(Matriz!C150=Contadores!E$1,TODAY()-Matriz!T150&gt;0,Matriz!U150="")=TRUE,2,
      IF(AND(Matriz!C150=Contadores!E$1,Matriz!U150&lt;&gt;"")=TRUE,3,0)
   )
)</f>
        <v>0</v>
      </c>
      <c r="F76">
        <f ca="1">+IF(AND(Matriz!C150=Contadores!F$1,TODAY()-Matriz!T150&lt;=0,Matriz!U150="")=TRUE,1,
   IF(AND(Matriz!C150=Contadores!F$1,TODAY()-Matriz!T150&gt;0,Matriz!U150="")=TRUE,2,
      IF(AND(Matriz!C150=Contadores!F$1,Matriz!U150&lt;&gt;"")=TRUE,3,0)
   )
)</f>
        <v>0</v>
      </c>
      <c r="G76">
        <f ca="1">+IF(AND(Matriz!C150=Contadores!G$1,TODAY()-Matriz!T150&lt;=0,Matriz!U150="")=TRUE,1,
   IF(AND(Matriz!C150=Contadores!G$1,TODAY()-Matriz!T150&gt;0,Matriz!U150="")=TRUE,2,
      IF(AND(Matriz!C150=Contadores!G$1,Matriz!U150&lt;&gt;"")=TRUE,3,0)
   )
)</f>
        <v>2</v>
      </c>
      <c r="H76">
        <f ca="1">+IF(AND(Matriz!C150=Contadores!H$1,TODAY()-Matriz!T150&lt;=0,Matriz!U150="")=TRUE,1,
   IF(AND(Matriz!C150=Contadores!H$1,TODAY()-Matriz!T150&gt;0,Matriz!U150="")=TRUE,2,
      IF(AND(Matriz!C150=Contadores!H$1,Matriz!U150&lt;&gt;"")=TRUE,3,0)
   )
)</f>
        <v>0</v>
      </c>
      <c r="I76">
        <f ca="1">+IF(AND(Matriz!C150=Contadores!I$1,TODAY()-Matriz!T150&lt;=0,Matriz!U150="")=TRUE,1,
   IF(AND(Matriz!C150=Contadores!I$1,TODAY()-Matriz!T150&gt;0,Matriz!U150="")=TRUE,2,
      IF(AND(Matriz!C150=Contadores!I$1,Matriz!U150&lt;&gt;"")=TRUE,3,0)
   )
)</f>
        <v>0</v>
      </c>
      <c r="J76">
        <f ca="1">+IF(AND(Matriz!C150=Contadores!J$1,TODAY()-Matriz!T150&lt;=0,Matriz!U150="")=TRUE,1,
   IF(AND(Matriz!C150=Contadores!J$1,TODAY()-Matriz!T150&gt;0,Matriz!U150="")=TRUE,2,
      IF(AND(Matriz!C150=Contadores!J$1,Matriz!U150&lt;&gt;"")=TRUE,3,0)
   )
)</f>
        <v>0</v>
      </c>
      <c r="K76">
        <f ca="1">+IF(AND(Matriz!C150=Contadores!K$1,TODAY()-Matriz!T150&lt;=0,Matriz!U150="")=TRUE,1,
   IF(AND(Matriz!C150=Contadores!K$1,TODAY()-Matriz!T150&gt;0,Matriz!U150="")=TRUE,2,
      IF(AND(Matriz!C150=Contadores!K$1,Matriz!U150&lt;&gt;"")=TRUE,3,0)
   )
)</f>
        <v>0</v>
      </c>
    </row>
    <row r="77" spans="1:11" x14ac:dyDescent="0.25">
      <c r="A77">
        <v>76</v>
      </c>
      <c r="B77">
        <f ca="1">+IF(AND(Matriz!C169=Contadores!B$1,TODAY()-Matriz!T169&lt;=0,Matriz!U169="")=TRUE,1,
   IF(AND(Matriz!C169=Contadores!B$1,TODAY()-Matriz!T169&gt;0,Matriz!U169="")=TRUE,2,
      IF(AND(Matriz!C169=Contadores!B$1,Matriz!U169&lt;&gt;"")=TRUE,3,0)
   )
)</f>
        <v>0</v>
      </c>
      <c r="C77">
        <f ca="1">+IF(AND(Matriz!C169=Contadores!C$1,TODAY()-Matriz!T169&lt;=0,Matriz!U169="")=TRUE,1,
   IF(AND(Matriz!C169=Contadores!C$1,TODAY()-Matriz!T169&gt;0,Matriz!U169="")=TRUE,2,
      IF(AND(Matriz!C169=Contadores!C$1,Matriz!U169&lt;&gt;"")=TRUE,3,0)
   )
)</f>
        <v>0</v>
      </c>
      <c r="D77">
        <f ca="1">+IF(AND(Matriz!C169=Contadores!D$1,TODAY()-Matriz!T169&lt;=0,Matriz!U169="")=TRUE,1,
   IF(AND(Matriz!C169=Contadores!D$1,TODAY()-Matriz!T169&gt;0,Matriz!U169="")=TRUE,2,
      IF(AND(Matriz!C169=Contadores!D$1,Matriz!U169&lt;&gt;"")=TRUE,3,0)
   )
)</f>
        <v>0</v>
      </c>
      <c r="E77">
        <f ca="1">+IF(AND(Matriz!C169=Contadores!E$1,TODAY()-Matriz!T169&lt;=0,Matriz!U169="")=TRUE,1,
   IF(AND(Matriz!C169=Contadores!E$1,TODAY()-Matriz!T169&gt;0,Matriz!U169="")=TRUE,2,
      IF(AND(Matriz!C169=Contadores!E$1,Matriz!U169&lt;&gt;"")=TRUE,3,0)
   )
)</f>
        <v>0</v>
      </c>
      <c r="F77">
        <f ca="1">+IF(AND(Matriz!C169=Contadores!F$1,TODAY()-Matriz!T169&lt;=0,Matriz!U169="")=TRUE,1,
   IF(AND(Matriz!C169=Contadores!F$1,TODAY()-Matriz!T169&gt;0,Matriz!U169="")=TRUE,2,
      IF(AND(Matriz!C169=Contadores!F$1,Matriz!U169&lt;&gt;"")=TRUE,3,0)
   )
)</f>
        <v>0</v>
      </c>
      <c r="G77">
        <f ca="1">+IF(AND(Matriz!C169=Contadores!G$1,TODAY()-Matriz!T169&lt;=0,Matriz!U169="")=TRUE,1,
   IF(AND(Matriz!C169=Contadores!G$1,TODAY()-Matriz!T169&gt;0,Matriz!U169="")=TRUE,2,
      IF(AND(Matriz!C169=Contadores!G$1,Matriz!U169&lt;&gt;"")=TRUE,3,0)
   )
)</f>
        <v>2</v>
      </c>
      <c r="H77">
        <f ca="1">+IF(AND(Matriz!C169=Contadores!H$1,TODAY()-Matriz!T169&lt;=0,Matriz!U169="")=TRUE,1,
   IF(AND(Matriz!C169=Contadores!H$1,TODAY()-Matriz!T169&gt;0,Matriz!U169="")=TRUE,2,
      IF(AND(Matriz!C169=Contadores!H$1,Matriz!U169&lt;&gt;"")=TRUE,3,0)
   )
)</f>
        <v>0</v>
      </c>
      <c r="I77">
        <f ca="1">+IF(AND(Matriz!C169=Contadores!I$1,TODAY()-Matriz!T169&lt;=0,Matriz!U169="")=TRUE,1,
   IF(AND(Matriz!C169=Contadores!I$1,TODAY()-Matriz!T169&gt;0,Matriz!U169="")=TRUE,2,
      IF(AND(Matriz!C169=Contadores!I$1,Matriz!U169&lt;&gt;"")=TRUE,3,0)
   )
)</f>
        <v>0</v>
      </c>
      <c r="J77">
        <f ca="1">+IF(AND(Matriz!C169=Contadores!J$1,TODAY()-Matriz!T169&lt;=0,Matriz!U169="")=TRUE,1,
   IF(AND(Matriz!C169=Contadores!J$1,TODAY()-Matriz!T169&gt;0,Matriz!U169="")=TRUE,2,
      IF(AND(Matriz!C169=Contadores!J$1,Matriz!U169&lt;&gt;"")=TRUE,3,0)
   )
)</f>
        <v>0</v>
      </c>
      <c r="K77">
        <f ca="1">+IF(AND(Matriz!C169=Contadores!K$1,TODAY()-Matriz!T169&lt;=0,Matriz!U169="")=TRUE,1,
   IF(AND(Matriz!C169=Contadores!K$1,TODAY()-Matriz!T169&gt;0,Matriz!U169="")=TRUE,2,
      IF(AND(Matriz!C169=Contadores!K$1,Matriz!U169&lt;&gt;"")=TRUE,3,0)
   )
)</f>
        <v>0</v>
      </c>
    </row>
    <row r="78" spans="1:11" x14ac:dyDescent="0.25">
      <c r="A78">
        <v>77</v>
      </c>
      <c r="B78">
        <f ca="1">+IF(AND(Matriz!C170=Contadores!B$1,TODAY()-Matriz!T170&lt;=0,Matriz!U170="")=TRUE,1,
   IF(AND(Matriz!C170=Contadores!B$1,TODAY()-Matriz!T170&gt;0,Matriz!U170="")=TRUE,2,
      IF(AND(Matriz!C170=Contadores!B$1,Matriz!U170&lt;&gt;"")=TRUE,3,0)
   )
)</f>
        <v>0</v>
      </c>
      <c r="C78">
        <f ca="1">+IF(AND(Matriz!C170=Contadores!C$1,TODAY()-Matriz!T170&lt;=0,Matriz!U170="")=TRUE,1,
   IF(AND(Matriz!C170=Contadores!C$1,TODAY()-Matriz!T170&gt;0,Matriz!U170="")=TRUE,2,
      IF(AND(Matriz!C170=Contadores!C$1,Matriz!U170&lt;&gt;"")=TRUE,3,0)
   )
)</f>
        <v>0</v>
      </c>
      <c r="D78">
        <f ca="1">+IF(AND(Matriz!C170=Contadores!D$1,TODAY()-Matriz!T170&lt;=0,Matriz!U170="")=TRUE,1,
   IF(AND(Matriz!C170=Contadores!D$1,TODAY()-Matriz!T170&gt;0,Matriz!U170="")=TRUE,2,
      IF(AND(Matriz!C170=Contadores!D$1,Matriz!U170&lt;&gt;"")=TRUE,3,0)
   )
)</f>
        <v>0</v>
      </c>
      <c r="E78">
        <f ca="1">+IF(AND(Matriz!C170=Contadores!E$1,TODAY()-Matriz!T170&lt;=0,Matriz!U170="")=TRUE,1,
   IF(AND(Matriz!C170=Contadores!E$1,TODAY()-Matriz!T170&gt;0,Matriz!U170="")=TRUE,2,
      IF(AND(Matriz!C170=Contadores!E$1,Matriz!U170&lt;&gt;"")=TRUE,3,0)
   )
)</f>
        <v>0</v>
      </c>
      <c r="F78">
        <f ca="1">+IF(AND(Matriz!C170=Contadores!F$1,TODAY()-Matriz!T170&lt;=0,Matriz!U170="")=TRUE,1,
   IF(AND(Matriz!C170=Contadores!F$1,TODAY()-Matriz!T170&gt;0,Matriz!U170="")=TRUE,2,
      IF(AND(Matriz!C170=Contadores!F$1,Matriz!U170&lt;&gt;"")=TRUE,3,0)
   )
)</f>
        <v>0</v>
      </c>
      <c r="G78">
        <f ca="1">+IF(AND(Matriz!C170=Contadores!G$1,TODAY()-Matriz!T170&lt;=0,Matriz!U170="")=TRUE,1,
   IF(AND(Matriz!C170=Contadores!G$1,TODAY()-Matriz!T170&gt;0,Matriz!U170="")=TRUE,2,
      IF(AND(Matriz!C170=Contadores!G$1,Matriz!U170&lt;&gt;"")=TRUE,3,0)
   )
)</f>
        <v>2</v>
      </c>
      <c r="H78">
        <f ca="1">+IF(AND(Matriz!C170=Contadores!H$1,TODAY()-Matriz!T170&lt;=0,Matriz!U170="")=TRUE,1,
   IF(AND(Matriz!C170=Contadores!H$1,TODAY()-Matriz!T170&gt;0,Matriz!U170="")=TRUE,2,
      IF(AND(Matriz!C170=Contadores!H$1,Matriz!U170&lt;&gt;"")=TRUE,3,0)
   )
)</f>
        <v>0</v>
      </c>
      <c r="I78">
        <f ca="1">+IF(AND(Matriz!C170=Contadores!I$1,TODAY()-Matriz!T170&lt;=0,Matriz!U170="")=TRUE,1,
   IF(AND(Matriz!C170=Contadores!I$1,TODAY()-Matriz!T170&gt;0,Matriz!U170="")=TRUE,2,
      IF(AND(Matriz!C170=Contadores!I$1,Matriz!U170&lt;&gt;"")=TRUE,3,0)
   )
)</f>
        <v>0</v>
      </c>
      <c r="J78">
        <f ca="1">+IF(AND(Matriz!C170=Contadores!J$1,TODAY()-Matriz!T170&lt;=0,Matriz!U170="")=TRUE,1,
   IF(AND(Matriz!C170=Contadores!J$1,TODAY()-Matriz!T170&gt;0,Matriz!U170="")=TRUE,2,
      IF(AND(Matriz!C170=Contadores!J$1,Matriz!U170&lt;&gt;"")=TRUE,3,0)
   )
)</f>
        <v>0</v>
      </c>
      <c r="K78">
        <f ca="1">+IF(AND(Matriz!C170=Contadores!K$1,TODAY()-Matriz!T170&lt;=0,Matriz!U170="")=TRUE,1,
   IF(AND(Matriz!C170=Contadores!K$1,TODAY()-Matriz!T170&gt;0,Matriz!U170="")=TRUE,2,
      IF(AND(Matriz!C170=Contadores!K$1,Matriz!U170&lt;&gt;"")=TRUE,3,0)
   )
)</f>
        <v>0</v>
      </c>
    </row>
    <row r="79" spans="1:11" x14ac:dyDescent="0.25">
      <c r="A79">
        <v>78</v>
      </c>
      <c r="B79" t="e">
        <f ca="1">+IF(AND(Matriz!#REF!=Contadores!B$1,TODAY()-Matriz!#REF!&lt;=0,Matriz!#REF!="")=TRUE,1,
   IF(AND(Matriz!#REF!=Contadores!B$1,TODAY()-Matriz!#REF!&gt;0,Matriz!#REF!="")=TRUE,2,
      IF(AND(Matriz!#REF!=Contadores!B$1,Matriz!#REF!&lt;&gt;"")=TRUE,3,0)
   )
)</f>
        <v>#REF!</v>
      </c>
      <c r="C79" t="e">
        <f ca="1">+IF(AND(Matriz!#REF!=Contadores!C$1,TODAY()-Matriz!#REF!&lt;=0,Matriz!#REF!="")=TRUE,1,
   IF(AND(Matriz!#REF!=Contadores!C$1,TODAY()-Matriz!#REF!&gt;0,Matriz!#REF!="")=TRUE,2,
      IF(AND(Matriz!#REF!=Contadores!C$1,Matriz!#REF!&lt;&gt;"")=TRUE,3,0)
   )
)</f>
        <v>#REF!</v>
      </c>
      <c r="D79" t="e">
        <f ca="1">+IF(AND(Matriz!#REF!=Contadores!D$1,TODAY()-Matriz!#REF!&lt;=0,Matriz!#REF!="")=TRUE,1,
   IF(AND(Matriz!#REF!=Contadores!D$1,TODAY()-Matriz!#REF!&gt;0,Matriz!#REF!="")=TRUE,2,
      IF(AND(Matriz!#REF!=Contadores!D$1,Matriz!#REF!&lt;&gt;"")=TRUE,3,0)
   )
)</f>
        <v>#REF!</v>
      </c>
      <c r="E79" t="e">
        <f ca="1">+IF(AND(Matriz!#REF!=Contadores!E$1,TODAY()-Matriz!#REF!&lt;=0,Matriz!#REF!="")=TRUE,1,
   IF(AND(Matriz!#REF!=Contadores!E$1,TODAY()-Matriz!#REF!&gt;0,Matriz!#REF!="")=TRUE,2,
      IF(AND(Matriz!#REF!=Contadores!E$1,Matriz!#REF!&lt;&gt;"")=TRUE,3,0)
   )
)</f>
        <v>#REF!</v>
      </c>
      <c r="F79" t="e">
        <f ca="1">+IF(AND(Matriz!#REF!=Contadores!F$1,TODAY()-Matriz!#REF!&lt;=0,Matriz!#REF!="")=TRUE,1,
   IF(AND(Matriz!#REF!=Contadores!F$1,TODAY()-Matriz!#REF!&gt;0,Matriz!#REF!="")=TRUE,2,
      IF(AND(Matriz!#REF!=Contadores!F$1,Matriz!#REF!&lt;&gt;"")=TRUE,3,0)
   )
)</f>
        <v>#REF!</v>
      </c>
      <c r="G79" t="e">
        <f ca="1">+IF(AND(Matriz!#REF!=Contadores!G$1,TODAY()-Matriz!#REF!&lt;=0,Matriz!#REF!="")=TRUE,1,
   IF(AND(Matriz!#REF!=Contadores!G$1,TODAY()-Matriz!#REF!&gt;0,Matriz!#REF!="")=TRUE,2,
      IF(AND(Matriz!#REF!=Contadores!G$1,Matriz!#REF!&lt;&gt;"")=TRUE,3,0)
   )
)</f>
        <v>#REF!</v>
      </c>
      <c r="H79" t="e">
        <f ca="1">+IF(AND(Matriz!#REF!=Contadores!H$1,TODAY()-Matriz!#REF!&lt;=0,Matriz!#REF!="")=TRUE,1,
   IF(AND(Matriz!#REF!=Contadores!H$1,TODAY()-Matriz!#REF!&gt;0,Matriz!#REF!="")=TRUE,2,
      IF(AND(Matriz!#REF!=Contadores!H$1,Matriz!#REF!&lt;&gt;"")=TRUE,3,0)
   )
)</f>
        <v>#REF!</v>
      </c>
      <c r="I79" t="e">
        <f ca="1">+IF(AND(Matriz!#REF!=Contadores!I$1,TODAY()-Matriz!#REF!&lt;=0,Matriz!#REF!="")=TRUE,1,
   IF(AND(Matriz!#REF!=Contadores!I$1,TODAY()-Matriz!#REF!&gt;0,Matriz!#REF!="")=TRUE,2,
      IF(AND(Matriz!#REF!=Contadores!I$1,Matriz!#REF!&lt;&gt;"")=TRUE,3,0)
   )
)</f>
        <v>#REF!</v>
      </c>
      <c r="J79" t="e">
        <f ca="1">+IF(AND(Matriz!#REF!=Contadores!J$1,TODAY()-Matriz!#REF!&lt;=0,Matriz!#REF!="")=TRUE,1,
   IF(AND(Matriz!#REF!=Contadores!J$1,TODAY()-Matriz!#REF!&gt;0,Matriz!#REF!="")=TRUE,2,
      IF(AND(Matriz!#REF!=Contadores!J$1,Matriz!#REF!&lt;&gt;"")=TRUE,3,0)
   )
)</f>
        <v>#REF!</v>
      </c>
      <c r="K79" t="e">
        <f ca="1">+IF(AND(Matriz!#REF!=Contadores!K$1,TODAY()-Matriz!#REF!&lt;=0,Matriz!#REF!="")=TRUE,1,
   IF(AND(Matriz!#REF!=Contadores!K$1,TODAY()-Matriz!#REF!&gt;0,Matriz!#REF!="")=TRUE,2,
      IF(AND(Matriz!#REF!=Contadores!K$1,Matriz!#REF!&lt;&gt;"")=TRUE,3,0)
   )
)</f>
        <v>#REF!</v>
      </c>
    </row>
    <row r="80" spans="1:11" x14ac:dyDescent="0.25">
      <c r="A80">
        <v>79</v>
      </c>
      <c r="B80" t="e">
        <f ca="1">+IF(AND(Matriz!#REF!=Contadores!B$1,TODAY()-Matriz!#REF!&lt;=0,Matriz!#REF!="")=TRUE,1,
   IF(AND(Matriz!#REF!=Contadores!B$1,TODAY()-Matriz!#REF!&gt;0,Matriz!#REF!="")=TRUE,2,
      IF(AND(Matriz!#REF!=Contadores!B$1,Matriz!#REF!&lt;&gt;"")=TRUE,3,0)
   )
)</f>
        <v>#REF!</v>
      </c>
      <c r="C80" t="e">
        <f ca="1">+IF(AND(Matriz!#REF!=Contadores!C$1,TODAY()-Matriz!#REF!&lt;=0,Matriz!#REF!="")=TRUE,1,
   IF(AND(Matriz!#REF!=Contadores!C$1,TODAY()-Matriz!#REF!&gt;0,Matriz!#REF!="")=TRUE,2,
      IF(AND(Matriz!#REF!=Contadores!C$1,Matriz!#REF!&lt;&gt;"")=TRUE,3,0)
   )
)</f>
        <v>#REF!</v>
      </c>
      <c r="D80" t="e">
        <f ca="1">+IF(AND(Matriz!#REF!=Contadores!D$1,TODAY()-Matriz!#REF!&lt;=0,Matriz!#REF!="")=TRUE,1,
   IF(AND(Matriz!#REF!=Contadores!D$1,TODAY()-Matriz!#REF!&gt;0,Matriz!#REF!="")=TRUE,2,
      IF(AND(Matriz!#REF!=Contadores!D$1,Matriz!#REF!&lt;&gt;"")=TRUE,3,0)
   )
)</f>
        <v>#REF!</v>
      </c>
      <c r="E80" t="e">
        <f ca="1">+IF(AND(Matriz!#REF!=Contadores!E$1,TODAY()-Matriz!#REF!&lt;=0,Matriz!#REF!="")=TRUE,1,
   IF(AND(Matriz!#REF!=Contadores!E$1,TODAY()-Matriz!#REF!&gt;0,Matriz!#REF!="")=TRUE,2,
      IF(AND(Matriz!#REF!=Contadores!E$1,Matriz!#REF!&lt;&gt;"")=TRUE,3,0)
   )
)</f>
        <v>#REF!</v>
      </c>
      <c r="F80" t="e">
        <f ca="1">+IF(AND(Matriz!#REF!=Contadores!F$1,TODAY()-Matriz!#REF!&lt;=0,Matriz!#REF!="")=TRUE,1,
   IF(AND(Matriz!#REF!=Contadores!F$1,TODAY()-Matriz!#REF!&gt;0,Matriz!#REF!="")=TRUE,2,
      IF(AND(Matriz!#REF!=Contadores!F$1,Matriz!#REF!&lt;&gt;"")=TRUE,3,0)
   )
)</f>
        <v>#REF!</v>
      </c>
      <c r="G80" t="e">
        <f ca="1">+IF(AND(Matriz!#REF!=Contadores!G$1,TODAY()-Matriz!#REF!&lt;=0,Matriz!#REF!="")=TRUE,1,
   IF(AND(Matriz!#REF!=Contadores!G$1,TODAY()-Matriz!#REF!&gt;0,Matriz!#REF!="")=TRUE,2,
      IF(AND(Matriz!#REF!=Contadores!G$1,Matriz!#REF!&lt;&gt;"")=TRUE,3,0)
   )
)</f>
        <v>#REF!</v>
      </c>
      <c r="H80" t="e">
        <f ca="1">+IF(AND(Matriz!#REF!=Contadores!H$1,TODAY()-Matriz!#REF!&lt;=0,Matriz!#REF!="")=TRUE,1,
   IF(AND(Matriz!#REF!=Contadores!H$1,TODAY()-Matriz!#REF!&gt;0,Matriz!#REF!="")=TRUE,2,
      IF(AND(Matriz!#REF!=Contadores!H$1,Matriz!#REF!&lt;&gt;"")=TRUE,3,0)
   )
)</f>
        <v>#REF!</v>
      </c>
      <c r="I80" t="e">
        <f ca="1">+IF(AND(Matriz!#REF!=Contadores!I$1,TODAY()-Matriz!#REF!&lt;=0,Matriz!#REF!="")=TRUE,1,
   IF(AND(Matriz!#REF!=Contadores!I$1,TODAY()-Matriz!#REF!&gt;0,Matriz!#REF!="")=TRUE,2,
      IF(AND(Matriz!#REF!=Contadores!I$1,Matriz!#REF!&lt;&gt;"")=TRUE,3,0)
   )
)</f>
        <v>#REF!</v>
      </c>
      <c r="J80" t="e">
        <f ca="1">+IF(AND(Matriz!#REF!=Contadores!J$1,TODAY()-Matriz!#REF!&lt;=0,Matriz!#REF!="")=TRUE,1,
   IF(AND(Matriz!#REF!=Contadores!J$1,TODAY()-Matriz!#REF!&gt;0,Matriz!#REF!="")=TRUE,2,
      IF(AND(Matriz!#REF!=Contadores!J$1,Matriz!#REF!&lt;&gt;"")=TRUE,3,0)
   )
)</f>
        <v>#REF!</v>
      </c>
      <c r="K80" t="e">
        <f ca="1">+IF(AND(Matriz!#REF!=Contadores!K$1,TODAY()-Matriz!#REF!&lt;=0,Matriz!#REF!="")=TRUE,1,
   IF(AND(Matriz!#REF!=Contadores!K$1,TODAY()-Matriz!#REF!&gt;0,Matriz!#REF!="")=TRUE,2,
      IF(AND(Matriz!#REF!=Contadores!K$1,Matriz!#REF!&lt;&gt;"")=TRUE,3,0)
   )
)</f>
        <v>#REF!</v>
      </c>
    </row>
    <row r="81" spans="1:11" x14ac:dyDescent="0.25">
      <c r="A81">
        <v>80</v>
      </c>
      <c r="B81" t="e">
        <f ca="1">+IF(AND(Matriz!#REF!=Contadores!B$1,TODAY()-Matriz!#REF!&lt;=0,Matriz!#REF!="")=TRUE,1,
   IF(AND(Matriz!#REF!=Contadores!B$1,TODAY()-Matriz!#REF!&gt;0,Matriz!#REF!="")=TRUE,2,
      IF(AND(Matriz!#REF!=Contadores!B$1,Matriz!#REF!&lt;&gt;"")=TRUE,3,0)
   )
)</f>
        <v>#REF!</v>
      </c>
      <c r="C81" t="e">
        <f ca="1">+IF(AND(Matriz!#REF!=Contadores!C$1,TODAY()-Matriz!#REF!&lt;=0,Matriz!#REF!="")=TRUE,1,
   IF(AND(Matriz!#REF!=Contadores!C$1,TODAY()-Matriz!#REF!&gt;0,Matriz!#REF!="")=TRUE,2,
      IF(AND(Matriz!#REF!=Contadores!C$1,Matriz!#REF!&lt;&gt;"")=TRUE,3,0)
   )
)</f>
        <v>#REF!</v>
      </c>
      <c r="D81" t="e">
        <f ca="1">+IF(AND(Matriz!#REF!=Contadores!D$1,TODAY()-Matriz!#REF!&lt;=0,Matriz!#REF!="")=TRUE,1,
   IF(AND(Matriz!#REF!=Contadores!D$1,TODAY()-Matriz!#REF!&gt;0,Matriz!#REF!="")=TRUE,2,
      IF(AND(Matriz!#REF!=Contadores!D$1,Matriz!#REF!&lt;&gt;"")=TRUE,3,0)
   )
)</f>
        <v>#REF!</v>
      </c>
      <c r="E81" t="e">
        <f ca="1">+IF(AND(Matriz!#REF!=Contadores!E$1,TODAY()-Matriz!#REF!&lt;=0,Matriz!#REF!="")=TRUE,1,
   IF(AND(Matriz!#REF!=Contadores!E$1,TODAY()-Matriz!#REF!&gt;0,Matriz!#REF!="")=TRUE,2,
      IF(AND(Matriz!#REF!=Contadores!E$1,Matriz!#REF!&lt;&gt;"")=TRUE,3,0)
   )
)</f>
        <v>#REF!</v>
      </c>
      <c r="F81" t="e">
        <f ca="1">+IF(AND(Matriz!#REF!=Contadores!F$1,TODAY()-Matriz!#REF!&lt;=0,Matriz!#REF!="")=TRUE,1,
   IF(AND(Matriz!#REF!=Contadores!F$1,TODAY()-Matriz!#REF!&gt;0,Matriz!#REF!="")=TRUE,2,
      IF(AND(Matriz!#REF!=Contadores!F$1,Matriz!#REF!&lt;&gt;"")=TRUE,3,0)
   )
)</f>
        <v>#REF!</v>
      </c>
      <c r="G81" t="e">
        <f ca="1">+IF(AND(Matriz!#REF!=Contadores!G$1,TODAY()-Matriz!#REF!&lt;=0,Matriz!#REF!="")=TRUE,1,
   IF(AND(Matriz!#REF!=Contadores!G$1,TODAY()-Matriz!#REF!&gt;0,Matriz!#REF!="")=TRUE,2,
      IF(AND(Matriz!#REF!=Contadores!G$1,Matriz!#REF!&lt;&gt;"")=TRUE,3,0)
   )
)</f>
        <v>#REF!</v>
      </c>
      <c r="H81" t="e">
        <f ca="1">+IF(AND(Matriz!#REF!=Contadores!H$1,TODAY()-Matriz!#REF!&lt;=0,Matriz!#REF!="")=TRUE,1,
   IF(AND(Matriz!#REF!=Contadores!H$1,TODAY()-Matriz!#REF!&gt;0,Matriz!#REF!="")=TRUE,2,
      IF(AND(Matriz!#REF!=Contadores!H$1,Matriz!#REF!&lt;&gt;"")=TRUE,3,0)
   )
)</f>
        <v>#REF!</v>
      </c>
      <c r="I81" t="e">
        <f ca="1">+IF(AND(Matriz!#REF!=Contadores!I$1,TODAY()-Matriz!#REF!&lt;=0,Matriz!#REF!="")=TRUE,1,
   IF(AND(Matriz!#REF!=Contadores!I$1,TODAY()-Matriz!#REF!&gt;0,Matriz!#REF!="")=TRUE,2,
      IF(AND(Matriz!#REF!=Contadores!I$1,Matriz!#REF!&lt;&gt;"")=TRUE,3,0)
   )
)</f>
        <v>#REF!</v>
      </c>
      <c r="J81" t="e">
        <f ca="1">+IF(AND(Matriz!#REF!=Contadores!J$1,TODAY()-Matriz!#REF!&lt;=0,Matriz!#REF!="")=TRUE,1,
   IF(AND(Matriz!#REF!=Contadores!J$1,TODAY()-Matriz!#REF!&gt;0,Matriz!#REF!="")=TRUE,2,
      IF(AND(Matriz!#REF!=Contadores!J$1,Matriz!#REF!&lt;&gt;"")=TRUE,3,0)
   )
)</f>
        <v>#REF!</v>
      </c>
      <c r="K81" t="e">
        <f ca="1">+IF(AND(Matriz!#REF!=Contadores!K$1,TODAY()-Matriz!#REF!&lt;=0,Matriz!#REF!="")=TRUE,1,
   IF(AND(Matriz!#REF!=Contadores!K$1,TODAY()-Matriz!#REF!&gt;0,Matriz!#REF!="")=TRUE,2,
      IF(AND(Matriz!#REF!=Contadores!K$1,Matriz!#REF!&lt;&gt;"")=TRUE,3,0)
   )
)</f>
        <v>#REF!</v>
      </c>
    </row>
    <row r="82" spans="1:11" x14ac:dyDescent="0.25">
      <c r="A82">
        <v>81</v>
      </c>
      <c r="B82" t="e">
        <f ca="1">+IF(AND(Matriz!#REF!=Contadores!B$1,TODAY()-Matriz!#REF!&lt;=0,Matriz!#REF!="")=TRUE,1,
   IF(AND(Matriz!#REF!=Contadores!B$1,TODAY()-Matriz!#REF!&gt;0,Matriz!#REF!="")=TRUE,2,
      IF(AND(Matriz!#REF!=Contadores!B$1,Matriz!#REF!&lt;&gt;"")=TRUE,3,0)
   )
)</f>
        <v>#REF!</v>
      </c>
      <c r="C82" t="e">
        <f ca="1">+IF(AND(Matriz!#REF!=Contadores!C$1,TODAY()-Matriz!#REF!&lt;=0,Matriz!#REF!="")=TRUE,1,
   IF(AND(Matriz!#REF!=Contadores!C$1,TODAY()-Matriz!#REF!&gt;0,Matriz!#REF!="")=TRUE,2,
      IF(AND(Matriz!#REF!=Contadores!C$1,Matriz!#REF!&lt;&gt;"")=TRUE,3,0)
   )
)</f>
        <v>#REF!</v>
      </c>
      <c r="D82" t="e">
        <f ca="1">+IF(AND(Matriz!#REF!=Contadores!D$1,TODAY()-Matriz!#REF!&lt;=0,Matriz!#REF!="")=TRUE,1,
   IF(AND(Matriz!#REF!=Contadores!D$1,TODAY()-Matriz!#REF!&gt;0,Matriz!#REF!="")=TRUE,2,
      IF(AND(Matriz!#REF!=Contadores!D$1,Matriz!#REF!&lt;&gt;"")=TRUE,3,0)
   )
)</f>
        <v>#REF!</v>
      </c>
      <c r="E82" t="e">
        <f ca="1">+IF(AND(Matriz!#REF!=Contadores!E$1,TODAY()-Matriz!#REF!&lt;=0,Matriz!#REF!="")=TRUE,1,
   IF(AND(Matriz!#REF!=Contadores!E$1,TODAY()-Matriz!#REF!&gt;0,Matriz!#REF!="")=TRUE,2,
      IF(AND(Matriz!#REF!=Contadores!E$1,Matriz!#REF!&lt;&gt;"")=TRUE,3,0)
   )
)</f>
        <v>#REF!</v>
      </c>
      <c r="F82" t="e">
        <f ca="1">+IF(AND(Matriz!#REF!=Contadores!F$1,TODAY()-Matriz!#REF!&lt;=0,Matriz!#REF!="")=TRUE,1,
   IF(AND(Matriz!#REF!=Contadores!F$1,TODAY()-Matriz!#REF!&gt;0,Matriz!#REF!="")=TRUE,2,
      IF(AND(Matriz!#REF!=Contadores!F$1,Matriz!#REF!&lt;&gt;"")=TRUE,3,0)
   )
)</f>
        <v>#REF!</v>
      </c>
      <c r="G82" t="e">
        <f ca="1">+IF(AND(Matriz!#REF!=Contadores!G$1,TODAY()-Matriz!#REF!&lt;=0,Matriz!#REF!="")=TRUE,1,
   IF(AND(Matriz!#REF!=Contadores!G$1,TODAY()-Matriz!#REF!&gt;0,Matriz!#REF!="")=TRUE,2,
      IF(AND(Matriz!#REF!=Contadores!G$1,Matriz!#REF!&lt;&gt;"")=TRUE,3,0)
   )
)</f>
        <v>#REF!</v>
      </c>
      <c r="H82" t="e">
        <f ca="1">+IF(AND(Matriz!#REF!=Contadores!H$1,TODAY()-Matriz!#REF!&lt;=0,Matriz!#REF!="")=TRUE,1,
   IF(AND(Matriz!#REF!=Contadores!H$1,TODAY()-Matriz!#REF!&gt;0,Matriz!#REF!="")=TRUE,2,
      IF(AND(Matriz!#REF!=Contadores!H$1,Matriz!#REF!&lt;&gt;"")=TRUE,3,0)
   )
)</f>
        <v>#REF!</v>
      </c>
      <c r="I82" t="e">
        <f ca="1">+IF(AND(Matriz!#REF!=Contadores!I$1,TODAY()-Matriz!#REF!&lt;=0,Matriz!#REF!="")=TRUE,1,
   IF(AND(Matriz!#REF!=Contadores!I$1,TODAY()-Matriz!#REF!&gt;0,Matriz!#REF!="")=TRUE,2,
      IF(AND(Matriz!#REF!=Contadores!I$1,Matriz!#REF!&lt;&gt;"")=TRUE,3,0)
   )
)</f>
        <v>#REF!</v>
      </c>
      <c r="J82" t="e">
        <f ca="1">+IF(AND(Matriz!#REF!=Contadores!J$1,TODAY()-Matriz!#REF!&lt;=0,Matriz!#REF!="")=TRUE,1,
   IF(AND(Matriz!#REF!=Contadores!J$1,TODAY()-Matriz!#REF!&gt;0,Matriz!#REF!="")=TRUE,2,
      IF(AND(Matriz!#REF!=Contadores!J$1,Matriz!#REF!&lt;&gt;"")=TRUE,3,0)
   )
)</f>
        <v>#REF!</v>
      </c>
      <c r="K82" t="e">
        <f ca="1">+IF(AND(Matriz!#REF!=Contadores!K$1,TODAY()-Matriz!#REF!&lt;=0,Matriz!#REF!="")=TRUE,1,
   IF(AND(Matriz!#REF!=Contadores!K$1,TODAY()-Matriz!#REF!&gt;0,Matriz!#REF!="")=TRUE,2,
      IF(AND(Matriz!#REF!=Contadores!K$1,Matriz!#REF!&lt;&gt;"")=TRUE,3,0)
   )
)</f>
        <v>#REF!</v>
      </c>
    </row>
    <row r="83" spans="1:11" x14ac:dyDescent="0.25">
      <c r="A83">
        <v>82</v>
      </c>
      <c r="B83" t="e">
        <f ca="1">+IF(AND(Matriz!#REF!=Contadores!B$1,TODAY()-Matriz!#REF!&lt;=0,Matriz!#REF!="")=TRUE,1,
   IF(AND(Matriz!#REF!=Contadores!B$1,TODAY()-Matriz!#REF!&gt;0,Matriz!#REF!="")=TRUE,2,
      IF(AND(Matriz!#REF!=Contadores!B$1,Matriz!#REF!&lt;&gt;"")=TRUE,3,0)
   )
)</f>
        <v>#REF!</v>
      </c>
      <c r="C83" t="e">
        <f ca="1">+IF(AND(Matriz!#REF!=Contadores!C$1,TODAY()-Matriz!#REF!&lt;=0,Matriz!#REF!="")=TRUE,1,
   IF(AND(Matriz!#REF!=Contadores!C$1,TODAY()-Matriz!#REF!&gt;0,Matriz!#REF!="")=TRUE,2,
      IF(AND(Matriz!#REF!=Contadores!C$1,Matriz!#REF!&lt;&gt;"")=TRUE,3,0)
   )
)</f>
        <v>#REF!</v>
      </c>
      <c r="D83" t="e">
        <f ca="1">+IF(AND(Matriz!#REF!=Contadores!D$1,TODAY()-Matriz!#REF!&lt;=0,Matriz!#REF!="")=TRUE,1,
   IF(AND(Matriz!#REF!=Contadores!D$1,TODAY()-Matriz!#REF!&gt;0,Matriz!#REF!="")=TRUE,2,
      IF(AND(Matriz!#REF!=Contadores!D$1,Matriz!#REF!&lt;&gt;"")=TRUE,3,0)
   )
)</f>
        <v>#REF!</v>
      </c>
      <c r="E83" t="e">
        <f ca="1">+IF(AND(Matriz!#REF!=Contadores!E$1,TODAY()-Matriz!#REF!&lt;=0,Matriz!#REF!="")=TRUE,1,
   IF(AND(Matriz!#REF!=Contadores!E$1,TODAY()-Matriz!#REF!&gt;0,Matriz!#REF!="")=TRUE,2,
      IF(AND(Matriz!#REF!=Contadores!E$1,Matriz!#REF!&lt;&gt;"")=TRUE,3,0)
   )
)</f>
        <v>#REF!</v>
      </c>
      <c r="F83" t="e">
        <f ca="1">+IF(AND(Matriz!#REF!=Contadores!F$1,TODAY()-Matriz!#REF!&lt;=0,Matriz!#REF!="")=TRUE,1,
   IF(AND(Matriz!#REF!=Contadores!F$1,TODAY()-Matriz!#REF!&gt;0,Matriz!#REF!="")=TRUE,2,
      IF(AND(Matriz!#REF!=Contadores!F$1,Matriz!#REF!&lt;&gt;"")=TRUE,3,0)
   )
)</f>
        <v>#REF!</v>
      </c>
      <c r="G83" t="e">
        <f ca="1">+IF(AND(Matriz!#REF!=Contadores!G$1,TODAY()-Matriz!#REF!&lt;=0,Matriz!#REF!="")=TRUE,1,
   IF(AND(Matriz!#REF!=Contadores!G$1,TODAY()-Matriz!#REF!&gt;0,Matriz!#REF!="")=TRUE,2,
      IF(AND(Matriz!#REF!=Contadores!G$1,Matriz!#REF!&lt;&gt;"")=TRUE,3,0)
   )
)</f>
        <v>#REF!</v>
      </c>
      <c r="H83" t="e">
        <f ca="1">+IF(AND(Matriz!#REF!=Contadores!H$1,TODAY()-Matriz!#REF!&lt;=0,Matriz!#REF!="")=TRUE,1,
   IF(AND(Matriz!#REF!=Contadores!H$1,TODAY()-Matriz!#REF!&gt;0,Matriz!#REF!="")=TRUE,2,
      IF(AND(Matriz!#REF!=Contadores!H$1,Matriz!#REF!&lt;&gt;"")=TRUE,3,0)
   )
)</f>
        <v>#REF!</v>
      </c>
      <c r="I83" t="e">
        <f ca="1">+IF(AND(Matriz!#REF!=Contadores!I$1,TODAY()-Matriz!#REF!&lt;=0,Matriz!#REF!="")=TRUE,1,
   IF(AND(Matriz!#REF!=Contadores!I$1,TODAY()-Matriz!#REF!&gt;0,Matriz!#REF!="")=TRUE,2,
      IF(AND(Matriz!#REF!=Contadores!I$1,Matriz!#REF!&lt;&gt;"")=TRUE,3,0)
   )
)</f>
        <v>#REF!</v>
      </c>
      <c r="J83" t="e">
        <f ca="1">+IF(AND(Matriz!#REF!=Contadores!J$1,TODAY()-Matriz!#REF!&lt;=0,Matriz!#REF!="")=TRUE,1,
   IF(AND(Matriz!#REF!=Contadores!J$1,TODAY()-Matriz!#REF!&gt;0,Matriz!#REF!="")=TRUE,2,
      IF(AND(Matriz!#REF!=Contadores!J$1,Matriz!#REF!&lt;&gt;"")=TRUE,3,0)
   )
)</f>
        <v>#REF!</v>
      </c>
      <c r="K83" t="e">
        <f ca="1">+IF(AND(Matriz!#REF!=Contadores!K$1,TODAY()-Matriz!#REF!&lt;=0,Matriz!#REF!="")=TRUE,1,
   IF(AND(Matriz!#REF!=Contadores!K$1,TODAY()-Matriz!#REF!&gt;0,Matriz!#REF!="")=TRUE,2,
      IF(AND(Matriz!#REF!=Contadores!K$1,Matriz!#REF!&lt;&gt;"")=TRUE,3,0)
   )
)</f>
        <v>#REF!</v>
      </c>
    </row>
    <row r="84" spans="1:11" x14ac:dyDescent="0.25">
      <c r="A84">
        <v>83</v>
      </c>
      <c r="B84" t="e">
        <f ca="1">+IF(AND(Matriz!#REF!=Contadores!B$1,TODAY()-Matriz!#REF!&lt;=0,Matriz!#REF!="")=TRUE,1,
   IF(AND(Matriz!#REF!=Contadores!B$1,TODAY()-Matriz!#REF!&gt;0,Matriz!#REF!="")=TRUE,2,
      IF(AND(Matriz!#REF!=Contadores!B$1,Matriz!#REF!&lt;&gt;"")=TRUE,3,0)
   )
)</f>
        <v>#REF!</v>
      </c>
      <c r="C84" t="e">
        <f ca="1">+IF(AND(Matriz!#REF!=Contadores!C$1,TODAY()-Matriz!#REF!&lt;=0,Matriz!#REF!="")=TRUE,1,
   IF(AND(Matriz!#REF!=Contadores!C$1,TODAY()-Matriz!#REF!&gt;0,Matriz!#REF!="")=TRUE,2,
      IF(AND(Matriz!#REF!=Contadores!C$1,Matriz!#REF!&lt;&gt;"")=TRUE,3,0)
   )
)</f>
        <v>#REF!</v>
      </c>
      <c r="D84" t="e">
        <f ca="1">+IF(AND(Matriz!#REF!=Contadores!D$1,TODAY()-Matriz!#REF!&lt;=0,Matriz!#REF!="")=TRUE,1,
   IF(AND(Matriz!#REF!=Contadores!D$1,TODAY()-Matriz!#REF!&gt;0,Matriz!#REF!="")=TRUE,2,
      IF(AND(Matriz!#REF!=Contadores!D$1,Matriz!#REF!&lt;&gt;"")=TRUE,3,0)
   )
)</f>
        <v>#REF!</v>
      </c>
      <c r="E84" t="e">
        <f ca="1">+IF(AND(Matriz!#REF!=Contadores!E$1,TODAY()-Matriz!#REF!&lt;=0,Matriz!#REF!="")=TRUE,1,
   IF(AND(Matriz!#REF!=Contadores!E$1,TODAY()-Matriz!#REF!&gt;0,Matriz!#REF!="")=TRUE,2,
      IF(AND(Matriz!#REF!=Contadores!E$1,Matriz!#REF!&lt;&gt;"")=TRUE,3,0)
   )
)</f>
        <v>#REF!</v>
      </c>
      <c r="F84" t="e">
        <f ca="1">+IF(AND(Matriz!#REF!=Contadores!F$1,TODAY()-Matriz!#REF!&lt;=0,Matriz!#REF!="")=TRUE,1,
   IF(AND(Matriz!#REF!=Contadores!F$1,TODAY()-Matriz!#REF!&gt;0,Matriz!#REF!="")=TRUE,2,
      IF(AND(Matriz!#REF!=Contadores!F$1,Matriz!#REF!&lt;&gt;"")=TRUE,3,0)
   )
)</f>
        <v>#REF!</v>
      </c>
      <c r="G84" t="e">
        <f ca="1">+IF(AND(Matriz!#REF!=Contadores!G$1,TODAY()-Matriz!#REF!&lt;=0,Matriz!#REF!="")=TRUE,1,
   IF(AND(Matriz!#REF!=Contadores!G$1,TODAY()-Matriz!#REF!&gt;0,Matriz!#REF!="")=TRUE,2,
      IF(AND(Matriz!#REF!=Contadores!G$1,Matriz!#REF!&lt;&gt;"")=TRUE,3,0)
   )
)</f>
        <v>#REF!</v>
      </c>
      <c r="H84" t="e">
        <f ca="1">+IF(AND(Matriz!#REF!=Contadores!H$1,TODAY()-Matriz!#REF!&lt;=0,Matriz!#REF!="")=TRUE,1,
   IF(AND(Matriz!#REF!=Contadores!H$1,TODAY()-Matriz!#REF!&gt;0,Matriz!#REF!="")=TRUE,2,
      IF(AND(Matriz!#REF!=Contadores!H$1,Matriz!#REF!&lt;&gt;"")=TRUE,3,0)
   )
)</f>
        <v>#REF!</v>
      </c>
      <c r="I84" t="e">
        <f ca="1">+IF(AND(Matriz!#REF!=Contadores!I$1,TODAY()-Matriz!#REF!&lt;=0,Matriz!#REF!="")=TRUE,1,
   IF(AND(Matriz!#REF!=Contadores!I$1,TODAY()-Matriz!#REF!&gt;0,Matriz!#REF!="")=TRUE,2,
      IF(AND(Matriz!#REF!=Contadores!I$1,Matriz!#REF!&lt;&gt;"")=TRUE,3,0)
   )
)</f>
        <v>#REF!</v>
      </c>
      <c r="J84" t="e">
        <f ca="1">+IF(AND(Matriz!#REF!=Contadores!J$1,TODAY()-Matriz!#REF!&lt;=0,Matriz!#REF!="")=TRUE,1,
   IF(AND(Matriz!#REF!=Contadores!J$1,TODAY()-Matriz!#REF!&gt;0,Matriz!#REF!="")=TRUE,2,
      IF(AND(Matriz!#REF!=Contadores!J$1,Matriz!#REF!&lt;&gt;"")=TRUE,3,0)
   )
)</f>
        <v>#REF!</v>
      </c>
      <c r="K84" t="e">
        <f ca="1">+IF(AND(Matriz!#REF!=Contadores!K$1,TODAY()-Matriz!#REF!&lt;=0,Matriz!#REF!="")=TRUE,1,
   IF(AND(Matriz!#REF!=Contadores!K$1,TODAY()-Matriz!#REF!&gt;0,Matriz!#REF!="")=TRUE,2,
      IF(AND(Matriz!#REF!=Contadores!K$1,Matriz!#REF!&lt;&gt;"")=TRUE,3,0)
   )
)</f>
        <v>#REF!</v>
      </c>
    </row>
    <row r="85" spans="1:11" x14ac:dyDescent="0.25">
      <c r="A85">
        <v>84</v>
      </c>
      <c r="B85" t="e">
        <f ca="1">+IF(AND(Matriz!#REF!=Contadores!B$1,TODAY()-Matriz!#REF!&lt;=0,Matriz!#REF!="")=TRUE,1,
   IF(AND(Matriz!#REF!=Contadores!B$1,TODAY()-Matriz!#REF!&gt;0,Matriz!#REF!="")=TRUE,2,
      IF(AND(Matriz!#REF!=Contadores!B$1,Matriz!#REF!&lt;&gt;"")=TRUE,3,0)
   )
)</f>
        <v>#REF!</v>
      </c>
      <c r="C85" t="e">
        <f ca="1">+IF(AND(Matriz!#REF!=Contadores!C$1,TODAY()-Matriz!#REF!&lt;=0,Matriz!#REF!="")=TRUE,1,
   IF(AND(Matriz!#REF!=Contadores!C$1,TODAY()-Matriz!#REF!&gt;0,Matriz!#REF!="")=TRUE,2,
      IF(AND(Matriz!#REF!=Contadores!C$1,Matriz!#REF!&lt;&gt;"")=TRUE,3,0)
   )
)</f>
        <v>#REF!</v>
      </c>
      <c r="D85" t="e">
        <f ca="1">+IF(AND(Matriz!#REF!=Contadores!D$1,TODAY()-Matriz!#REF!&lt;=0,Matriz!#REF!="")=TRUE,1,
   IF(AND(Matriz!#REF!=Contadores!D$1,TODAY()-Matriz!#REF!&gt;0,Matriz!#REF!="")=TRUE,2,
      IF(AND(Matriz!#REF!=Contadores!D$1,Matriz!#REF!&lt;&gt;"")=TRUE,3,0)
   )
)</f>
        <v>#REF!</v>
      </c>
      <c r="E85" t="e">
        <f ca="1">+IF(AND(Matriz!#REF!=Contadores!E$1,TODAY()-Matriz!#REF!&lt;=0,Matriz!#REF!="")=TRUE,1,
   IF(AND(Matriz!#REF!=Contadores!E$1,TODAY()-Matriz!#REF!&gt;0,Matriz!#REF!="")=TRUE,2,
      IF(AND(Matriz!#REF!=Contadores!E$1,Matriz!#REF!&lt;&gt;"")=TRUE,3,0)
   )
)</f>
        <v>#REF!</v>
      </c>
      <c r="F85" t="e">
        <f ca="1">+IF(AND(Matriz!#REF!=Contadores!F$1,TODAY()-Matriz!#REF!&lt;=0,Matriz!#REF!="")=TRUE,1,
   IF(AND(Matriz!#REF!=Contadores!F$1,TODAY()-Matriz!#REF!&gt;0,Matriz!#REF!="")=TRUE,2,
      IF(AND(Matriz!#REF!=Contadores!F$1,Matriz!#REF!&lt;&gt;"")=TRUE,3,0)
   )
)</f>
        <v>#REF!</v>
      </c>
      <c r="G85" t="e">
        <f ca="1">+IF(AND(Matriz!#REF!=Contadores!G$1,TODAY()-Matriz!#REF!&lt;=0,Matriz!#REF!="")=TRUE,1,
   IF(AND(Matriz!#REF!=Contadores!G$1,TODAY()-Matriz!#REF!&gt;0,Matriz!#REF!="")=TRUE,2,
      IF(AND(Matriz!#REF!=Contadores!G$1,Matriz!#REF!&lt;&gt;"")=TRUE,3,0)
   )
)</f>
        <v>#REF!</v>
      </c>
      <c r="H85" t="e">
        <f ca="1">+IF(AND(Matriz!#REF!=Contadores!H$1,TODAY()-Matriz!#REF!&lt;=0,Matriz!#REF!="")=TRUE,1,
   IF(AND(Matriz!#REF!=Contadores!H$1,TODAY()-Matriz!#REF!&gt;0,Matriz!#REF!="")=TRUE,2,
      IF(AND(Matriz!#REF!=Contadores!H$1,Matriz!#REF!&lt;&gt;"")=TRUE,3,0)
   )
)</f>
        <v>#REF!</v>
      </c>
      <c r="I85" t="e">
        <f ca="1">+IF(AND(Matriz!#REF!=Contadores!I$1,TODAY()-Matriz!#REF!&lt;=0,Matriz!#REF!="")=TRUE,1,
   IF(AND(Matriz!#REF!=Contadores!I$1,TODAY()-Matriz!#REF!&gt;0,Matriz!#REF!="")=TRUE,2,
      IF(AND(Matriz!#REF!=Contadores!I$1,Matriz!#REF!&lt;&gt;"")=TRUE,3,0)
   )
)</f>
        <v>#REF!</v>
      </c>
      <c r="J85" t="e">
        <f ca="1">+IF(AND(Matriz!#REF!=Contadores!J$1,TODAY()-Matriz!#REF!&lt;=0,Matriz!#REF!="")=TRUE,1,
   IF(AND(Matriz!#REF!=Contadores!J$1,TODAY()-Matriz!#REF!&gt;0,Matriz!#REF!="")=TRUE,2,
      IF(AND(Matriz!#REF!=Contadores!J$1,Matriz!#REF!&lt;&gt;"")=TRUE,3,0)
   )
)</f>
        <v>#REF!</v>
      </c>
      <c r="K85" t="e">
        <f ca="1">+IF(AND(Matriz!#REF!=Contadores!K$1,TODAY()-Matriz!#REF!&lt;=0,Matriz!#REF!="")=TRUE,1,
   IF(AND(Matriz!#REF!=Contadores!K$1,TODAY()-Matriz!#REF!&gt;0,Matriz!#REF!="")=TRUE,2,
      IF(AND(Matriz!#REF!=Contadores!K$1,Matriz!#REF!&lt;&gt;"")=TRUE,3,0)
   )
)</f>
        <v>#REF!</v>
      </c>
    </row>
    <row r="86" spans="1:11" x14ac:dyDescent="0.25">
      <c r="A86">
        <v>85</v>
      </c>
      <c r="B86" t="e">
        <f ca="1">+IF(AND(Matriz!#REF!=Contadores!B$1,TODAY()-Matriz!#REF!&lt;=0,Matriz!#REF!="")=TRUE,1,
   IF(AND(Matriz!#REF!=Contadores!B$1,TODAY()-Matriz!#REF!&gt;0,Matriz!#REF!="")=TRUE,2,
      IF(AND(Matriz!#REF!=Contadores!B$1,Matriz!#REF!&lt;&gt;"")=TRUE,3,0)
   )
)</f>
        <v>#REF!</v>
      </c>
      <c r="C86" t="e">
        <f ca="1">+IF(AND(Matriz!#REF!=Contadores!C$1,TODAY()-Matriz!#REF!&lt;=0,Matriz!#REF!="")=TRUE,1,
   IF(AND(Matriz!#REF!=Contadores!C$1,TODAY()-Matriz!#REF!&gt;0,Matriz!#REF!="")=TRUE,2,
      IF(AND(Matriz!#REF!=Contadores!C$1,Matriz!#REF!&lt;&gt;"")=TRUE,3,0)
   )
)</f>
        <v>#REF!</v>
      </c>
      <c r="D86" t="e">
        <f ca="1">+IF(AND(Matriz!#REF!=Contadores!D$1,TODAY()-Matriz!#REF!&lt;=0,Matriz!#REF!="")=TRUE,1,
   IF(AND(Matriz!#REF!=Contadores!D$1,TODAY()-Matriz!#REF!&gt;0,Matriz!#REF!="")=TRUE,2,
      IF(AND(Matriz!#REF!=Contadores!D$1,Matriz!#REF!&lt;&gt;"")=TRUE,3,0)
   )
)</f>
        <v>#REF!</v>
      </c>
      <c r="E86" t="e">
        <f ca="1">+IF(AND(Matriz!#REF!=Contadores!E$1,TODAY()-Matriz!#REF!&lt;=0,Matriz!#REF!="")=TRUE,1,
   IF(AND(Matriz!#REF!=Contadores!E$1,TODAY()-Matriz!#REF!&gt;0,Matriz!#REF!="")=TRUE,2,
      IF(AND(Matriz!#REF!=Contadores!E$1,Matriz!#REF!&lt;&gt;"")=TRUE,3,0)
   )
)</f>
        <v>#REF!</v>
      </c>
      <c r="F86" t="e">
        <f ca="1">+IF(AND(Matriz!#REF!=Contadores!F$1,TODAY()-Matriz!#REF!&lt;=0,Matriz!#REF!="")=TRUE,1,
   IF(AND(Matriz!#REF!=Contadores!F$1,TODAY()-Matriz!#REF!&gt;0,Matriz!#REF!="")=TRUE,2,
      IF(AND(Matriz!#REF!=Contadores!F$1,Matriz!#REF!&lt;&gt;"")=TRUE,3,0)
   )
)</f>
        <v>#REF!</v>
      </c>
      <c r="G86" t="e">
        <f ca="1">+IF(AND(Matriz!#REF!=Contadores!G$1,TODAY()-Matriz!#REF!&lt;=0,Matriz!#REF!="")=TRUE,1,
   IF(AND(Matriz!#REF!=Contadores!G$1,TODAY()-Matriz!#REF!&gt;0,Matriz!#REF!="")=TRUE,2,
      IF(AND(Matriz!#REF!=Contadores!G$1,Matriz!#REF!&lt;&gt;"")=TRUE,3,0)
   )
)</f>
        <v>#REF!</v>
      </c>
      <c r="H86" t="e">
        <f ca="1">+IF(AND(Matriz!#REF!=Contadores!H$1,TODAY()-Matriz!#REF!&lt;=0,Matriz!#REF!="")=TRUE,1,
   IF(AND(Matriz!#REF!=Contadores!H$1,TODAY()-Matriz!#REF!&gt;0,Matriz!#REF!="")=TRUE,2,
      IF(AND(Matriz!#REF!=Contadores!H$1,Matriz!#REF!&lt;&gt;"")=TRUE,3,0)
   )
)</f>
        <v>#REF!</v>
      </c>
      <c r="I86" t="e">
        <f ca="1">+IF(AND(Matriz!#REF!=Contadores!I$1,TODAY()-Matriz!#REF!&lt;=0,Matriz!#REF!="")=TRUE,1,
   IF(AND(Matriz!#REF!=Contadores!I$1,TODAY()-Matriz!#REF!&gt;0,Matriz!#REF!="")=TRUE,2,
      IF(AND(Matriz!#REF!=Contadores!I$1,Matriz!#REF!&lt;&gt;"")=TRUE,3,0)
   )
)</f>
        <v>#REF!</v>
      </c>
      <c r="J86" t="e">
        <f ca="1">+IF(AND(Matriz!#REF!=Contadores!J$1,TODAY()-Matriz!#REF!&lt;=0,Matriz!#REF!="")=TRUE,1,
   IF(AND(Matriz!#REF!=Contadores!J$1,TODAY()-Matriz!#REF!&gt;0,Matriz!#REF!="")=TRUE,2,
      IF(AND(Matriz!#REF!=Contadores!J$1,Matriz!#REF!&lt;&gt;"")=TRUE,3,0)
   )
)</f>
        <v>#REF!</v>
      </c>
      <c r="K86" t="e">
        <f ca="1">+IF(AND(Matriz!#REF!=Contadores!K$1,TODAY()-Matriz!#REF!&lt;=0,Matriz!#REF!="")=TRUE,1,
   IF(AND(Matriz!#REF!=Contadores!K$1,TODAY()-Matriz!#REF!&gt;0,Matriz!#REF!="")=TRUE,2,
      IF(AND(Matriz!#REF!=Contadores!K$1,Matriz!#REF!&lt;&gt;"")=TRUE,3,0)
   )
)</f>
        <v>#REF!</v>
      </c>
    </row>
    <row r="87" spans="1:11" x14ac:dyDescent="0.25">
      <c r="A87">
        <v>86</v>
      </c>
      <c r="B87" t="e">
        <f ca="1">+IF(AND(Matriz!#REF!=Contadores!B$1,TODAY()-Matriz!#REF!&lt;=0,Matriz!#REF!="")=TRUE,1,
   IF(AND(Matriz!#REF!=Contadores!B$1,TODAY()-Matriz!#REF!&gt;0,Matriz!#REF!="")=TRUE,2,
      IF(AND(Matriz!#REF!=Contadores!B$1,Matriz!#REF!&lt;&gt;"")=TRUE,3,0)
   )
)</f>
        <v>#REF!</v>
      </c>
      <c r="C87" t="e">
        <f ca="1">+IF(AND(Matriz!#REF!=Contadores!C$1,TODAY()-Matriz!#REF!&lt;=0,Matriz!#REF!="")=TRUE,1,
   IF(AND(Matriz!#REF!=Contadores!C$1,TODAY()-Matriz!#REF!&gt;0,Matriz!#REF!="")=TRUE,2,
      IF(AND(Matriz!#REF!=Contadores!C$1,Matriz!#REF!&lt;&gt;"")=TRUE,3,0)
   )
)</f>
        <v>#REF!</v>
      </c>
      <c r="D87" t="e">
        <f ca="1">+IF(AND(Matriz!#REF!=Contadores!D$1,TODAY()-Matriz!#REF!&lt;=0,Matriz!#REF!="")=TRUE,1,
   IF(AND(Matriz!#REF!=Contadores!D$1,TODAY()-Matriz!#REF!&gt;0,Matriz!#REF!="")=TRUE,2,
      IF(AND(Matriz!#REF!=Contadores!D$1,Matriz!#REF!&lt;&gt;"")=TRUE,3,0)
   )
)</f>
        <v>#REF!</v>
      </c>
      <c r="E87" t="e">
        <f ca="1">+IF(AND(Matriz!#REF!=Contadores!E$1,TODAY()-Matriz!#REF!&lt;=0,Matriz!#REF!="")=TRUE,1,
   IF(AND(Matriz!#REF!=Contadores!E$1,TODAY()-Matriz!#REF!&gt;0,Matriz!#REF!="")=TRUE,2,
      IF(AND(Matriz!#REF!=Contadores!E$1,Matriz!#REF!&lt;&gt;"")=TRUE,3,0)
   )
)</f>
        <v>#REF!</v>
      </c>
      <c r="F87" t="e">
        <f ca="1">+IF(AND(Matriz!#REF!=Contadores!F$1,TODAY()-Matriz!#REF!&lt;=0,Matriz!#REF!="")=TRUE,1,
   IF(AND(Matriz!#REF!=Contadores!F$1,TODAY()-Matriz!#REF!&gt;0,Matriz!#REF!="")=TRUE,2,
      IF(AND(Matriz!#REF!=Contadores!F$1,Matriz!#REF!&lt;&gt;"")=TRUE,3,0)
   )
)</f>
        <v>#REF!</v>
      </c>
      <c r="G87" t="e">
        <f ca="1">+IF(AND(Matriz!#REF!=Contadores!G$1,TODAY()-Matriz!#REF!&lt;=0,Matriz!#REF!="")=TRUE,1,
   IF(AND(Matriz!#REF!=Contadores!G$1,TODAY()-Matriz!#REF!&gt;0,Matriz!#REF!="")=TRUE,2,
      IF(AND(Matriz!#REF!=Contadores!G$1,Matriz!#REF!&lt;&gt;"")=TRUE,3,0)
   )
)</f>
        <v>#REF!</v>
      </c>
      <c r="H87" t="e">
        <f ca="1">+IF(AND(Matriz!#REF!=Contadores!H$1,TODAY()-Matriz!#REF!&lt;=0,Matriz!#REF!="")=TRUE,1,
   IF(AND(Matriz!#REF!=Contadores!H$1,TODAY()-Matriz!#REF!&gt;0,Matriz!#REF!="")=TRUE,2,
      IF(AND(Matriz!#REF!=Contadores!H$1,Matriz!#REF!&lt;&gt;"")=TRUE,3,0)
   )
)</f>
        <v>#REF!</v>
      </c>
      <c r="I87" t="e">
        <f ca="1">+IF(AND(Matriz!#REF!=Contadores!I$1,TODAY()-Matriz!#REF!&lt;=0,Matriz!#REF!="")=TRUE,1,
   IF(AND(Matriz!#REF!=Contadores!I$1,TODAY()-Matriz!#REF!&gt;0,Matriz!#REF!="")=TRUE,2,
      IF(AND(Matriz!#REF!=Contadores!I$1,Matriz!#REF!&lt;&gt;"")=TRUE,3,0)
   )
)</f>
        <v>#REF!</v>
      </c>
      <c r="J87" t="e">
        <f ca="1">+IF(AND(Matriz!#REF!=Contadores!J$1,TODAY()-Matriz!#REF!&lt;=0,Matriz!#REF!="")=TRUE,1,
   IF(AND(Matriz!#REF!=Contadores!J$1,TODAY()-Matriz!#REF!&gt;0,Matriz!#REF!="")=TRUE,2,
      IF(AND(Matriz!#REF!=Contadores!J$1,Matriz!#REF!&lt;&gt;"")=TRUE,3,0)
   )
)</f>
        <v>#REF!</v>
      </c>
      <c r="K87" t="e">
        <f ca="1">+IF(AND(Matriz!#REF!=Contadores!K$1,TODAY()-Matriz!#REF!&lt;=0,Matriz!#REF!="")=TRUE,1,
   IF(AND(Matriz!#REF!=Contadores!K$1,TODAY()-Matriz!#REF!&gt;0,Matriz!#REF!="")=TRUE,2,
      IF(AND(Matriz!#REF!=Contadores!K$1,Matriz!#REF!&lt;&gt;"")=TRUE,3,0)
   )
)</f>
        <v>#REF!</v>
      </c>
    </row>
    <row r="88" spans="1:11" x14ac:dyDescent="0.25">
      <c r="A88">
        <v>87</v>
      </c>
      <c r="B88" t="e">
        <f ca="1">+IF(AND(Matriz!#REF!=Contadores!B$1,TODAY()-Matriz!#REF!&lt;=0,Matriz!#REF!="")=TRUE,1,
   IF(AND(Matriz!#REF!=Contadores!B$1,TODAY()-Matriz!#REF!&gt;0,Matriz!#REF!="")=TRUE,2,
      IF(AND(Matriz!#REF!=Contadores!B$1,Matriz!#REF!&lt;&gt;"")=TRUE,3,0)
   )
)</f>
        <v>#REF!</v>
      </c>
      <c r="C88" t="e">
        <f ca="1">+IF(AND(Matriz!#REF!=Contadores!C$1,TODAY()-Matriz!#REF!&lt;=0,Matriz!#REF!="")=TRUE,1,
   IF(AND(Matriz!#REF!=Contadores!C$1,TODAY()-Matriz!#REF!&gt;0,Matriz!#REF!="")=TRUE,2,
      IF(AND(Matriz!#REF!=Contadores!C$1,Matriz!#REF!&lt;&gt;"")=TRUE,3,0)
   )
)</f>
        <v>#REF!</v>
      </c>
      <c r="D88" t="e">
        <f ca="1">+IF(AND(Matriz!#REF!=Contadores!D$1,TODAY()-Matriz!#REF!&lt;=0,Matriz!#REF!="")=TRUE,1,
   IF(AND(Matriz!#REF!=Contadores!D$1,TODAY()-Matriz!#REF!&gt;0,Matriz!#REF!="")=TRUE,2,
      IF(AND(Matriz!#REF!=Contadores!D$1,Matriz!#REF!&lt;&gt;"")=TRUE,3,0)
   )
)</f>
        <v>#REF!</v>
      </c>
      <c r="E88" t="e">
        <f ca="1">+IF(AND(Matriz!#REF!=Contadores!E$1,TODAY()-Matriz!#REF!&lt;=0,Matriz!#REF!="")=TRUE,1,
   IF(AND(Matriz!#REF!=Contadores!E$1,TODAY()-Matriz!#REF!&gt;0,Matriz!#REF!="")=TRUE,2,
      IF(AND(Matriz!#REF!=Contadores!E$1,Matriz!#REF!&lt;&gt;"")=TRUE,3,0)
   )
)</f>
        <v>#REF!</v>
      </c>
      <c r="F88" t="e">
        <f ca="1">+IF(AND(Matriz!#REF!=Contadores!F$1,TODAY()-Matriz!#REF!&lt;=0,Matriz!#REF!="")=TRUE,1,
   IF(AND(Matriz!#REF!=Contadores!F$1,TODAY()-Matriz!#REF!&gt;0,Matriz!#REF!="")=TRUE,2,
      IF(AND(Matriz!#REF!=Contadores!F$1,Matriz!#REF!&lt;&gt;"")=TRUE,3,0)
   )
)</f>
        <v>#REF!</v>
      </c>
      <c r="G88" t="e">
        <f ca="1">+IF(AND(Matriz!#REF!=Contadores!G$1,TODAY()-Matriz!#REF!&lt;=0,Matriz!#REF!="")=TRUE,1,
   IF(AND(Matriz!#REF!=Contadores!G$1,TODAY()-Matriz!#REF!&gt;0,Matriz!#REF!="")=TRUE,2,
      IF(AND(Matriz!#REF!=Contadores!G$1,Matriz!#REF!&lt;&gt;"")=TRUE,3,0)
   )
)</f>
        <v>#REF!</v>
      </c>
      <c r="H88" t="e">
        <f ca="1">+IF(AND(Matriz!#REF!=Contadores!H$1,TODAY()-Matriz!#REF!&lt;=0,Matriz!#REF!="")=TRUE,1,
   IF(AND(Matriz!#REF!=Contadores!H$1,TODAY()-Matriz!#REF!&gt;0,Matriz!#REF!="")=TRUE,2,
      IF(AND(Matriz!#REF!=Contadores!H$1,Matriz!#REF!&lt;&gt;"")=TRUE,3,0)
   )
)</f>
        <v>#REF!</v>
      </c>
      <c r="I88" t="e">
        <f ca="1">+IF(AND(Matriz!#REF!=Contadores!I$1,TODAY()-Matriz!#REF!&lt;=0,Matriz!#REF!="")=TRUE,1,
   IF(AND(Matriz!#REF!=Contadores!I$1,TODAY()-Matriz!#REF!&gt;0,Matriz!#REF!="")=TRUE,2,
      IF(AND(Matriz!#REF!=Contadores!I$1,Matriz!#REF!&lt;&gt;"")=TRUE,3,0)
   )
)</f>
        <v>#REF!</v>
      </c>
      <c r="J88" t="e">
        <f ca="1">+IF(AND(Matriz!#REF!=Contadores!J$1,TODAY()-Matriz!#REF!&lt;=0,Matriz!#REF!="")=TRUE,1,
   IF(AND(Matriz!#REF!=Contadores!J$1,TODAY()-Matriz!#REF!&gt;0,Matriz!#REF!="")=TRUE,2,
      IF(AND(Matriz!#REF!=Contadores!J$1,Matriz!#REF!&lt;&gt;"")=TRUE,3,0)
   )
)</f>
        <v>#REF!</v>
      </c>
      <c r="K88" t="e">
        <f ca="1">+IF(AND(Matriz!#REF!=Contadores!K$1,TODAY()-Matriz!#REF!&lt;=0,Matriz!#REF!="")=TRUE,1,
   IF(AND(Matriz!#REF!=Contadores!K$1,TODAY()-Matriz!#REF!&gt;0,Matriz!#REF!="")=TRUE,2,
      IF(AND(Matriz!#REF!=Contadores!K$1,Matriz!#REF!&lt;&gt;"")=TRUE,3,0)
   )
)</f>
        <v>#REF!</v>
      </c>
    </row>
    <row r="89" spans="1:11" x14ac:dyDescent="0.25">
      <c r="A89">
        <v>88</v>
      </c>
      <c r="B89" t="e">
        <f ca="1">+IF(AND(Matriz!#REF!=Contadores!B$1,TODAY()-Matriz!#REF!&lt;=0,Matriz!#REF!="")=TRUE,1,
   IF(AND(Matriz!#REF!=Contadores!B$1,TODAY()-Matriz!#REF!&gt;0,Matriz!#REF!="")=TRUE,2,
      IF(AND(Matriz!#REF!=Contadores!B$1,Matriz!#REF!&lt;&gt;"")=TRUE,3,0)
   )
)</f>
        <v>#REF!</v>
      </c>
      <c r="C89" t="e">
        <f ca="1">+IF(AND(Matriz!#REF!=Contadores!C$1,TODAY()-Matriz!#REF!&lt;=0,Matriz!#REF!="")=TRUE,1,
   IF(AND(Matriz!#REF!=Contadores!C$1,TODAY()-Matriz!#REF!&gt;0,Matriz!#REF!="")=TRUE,2,
      IF(AND(Matriz!#REF!=Contadores!C$1,Matriz!#REF!&lt;&gt;"")=TRUE,3,0)
   )
)</f>
        <v>#REF!</v>
      </c>
      <c r="D89" t="e">
        <f ca="1">+IF(AND(Matriz!#REF!=Contadores!D$1,TODAY()-Matriz!#REF!&lt;=0,Matriz!#REF!="")=TRUE,1,
   IF(AND(Matriz!#REF!=Contadores!D$1,TODAY()-Matriz!#REF!&gt;0,Matriz!#REF!="")=TRUE,2,
      IF(AND(Matriz!#REF!=Contadores!D$1,Matriz!#REF!&lt;&gt;"")=TRUE,3,0)
   )
)</f>
        <v>#REF!</v>
      </c>
      <c r="E89" t="e">
        <f ca="1">+IF(AND(Matriz!#REF!=Contadores!E$1,TODAY()-Matriz!#REF!&lt;=0,Matriz!#REF!="")=TRUE,1,
   IF(AND(Matriz!#REF!=Contadores!E$1,TODAY()-Matriz!#REF!&gt;0,Matriz!#REF!="")=TRUE,2,
      IF(AND(Matriz!#REF!=Contadores!E$1,Matriz!#REF!&lt;&gt;"")=TRUE,3,0)
   )
)</f>
        <v>#REF!</v>
      </c>
      <c r="F89" t="e">
        <f ca="1">+IF(AND(Matriz!#REF!=Contadores!F$1,TODAY()-Matriz!#REF!&lt;=0,Matriz!#REF!="")=TRUE,1,
   IF(AND(Matriz!#REF!=Contadores!F$1,TODAY()-Matriz!#REF!&gt;0,Matriz!#REF!="")=TRUE,2,
      IF(AND(Matriz!#REF!=Contadores!F$1,Matriz!#REF!&lt;&gt;"")=TRUE,3,0)
   )
)</f>
        <v>#REF!</v>
      </c>
      <c r="G89" t="e">
        <f ca="1">+IF(AND(Matriz!#REF!=Contadores!G$1,TODAY()-Matriz!#REF!&lt;=0,Matriz!#REF!="")=TRUE,1,
   IF(AND(Matriz!#REF!=Contadores!G$1,TODAY()-Matriz!#REF!&gt;0,Matriz!#REF!="")=TRUE,2,
      IF(AND(Matriz!#REF!=Contadores!G$1,Matriz!#REF!&lt;&gt;"")=TRUE,3,0)
   )
)</f>
        <v>#REF!</v>
      </c>
      <c r="H89" t="e">
        <f ca="1">+IF(AND(Matriz!#REF!=Contadores!H$1,TODAY()-Matriz!#REF!&lt;=0,Matriz!#REF!="")=TRUE,1,
   IF(AND(Matriz!#REF!=Contadores!H$1,TODAY()-Matriz!#REF!&gt;0,Matriz!#REF!="")=TRUE,2,
      IF(AND(Matriz!#REF!=Contadores!H$1,Matriz!#REF!&lt;&gt;"")=TRUE,3,0)
   )
)</f>
        <v>#REF!</v>
      </c>
      <c r="I89" t="e">
        <f ca="1">+IF(AND(Matriz!#REF!=Contadores!I$1,TODAY()-Matriz!#REF!&lt;=0,Matriz!#REF!="")=TRUE,1,
   IF(AND(Matriz!#REF!=Contadores!I$1,TODAY()-Matriz!#REF!&gt;0,Matriz!#REF!="")=TRUE,2,
      IF(AND(Matriz!#REF!=Contadores!I$1,Matriz!#REF!&lt;&gt;"")=TRUE,3,0)
   )
)</f>
        <v>#REF!</v>
      </c>
      <c r="J89" t="e">
        <f ca="1">+IF(AND(Matriz!#REF!=Contadores!J$1,TODAY()-Matriz!#REF!&lt;=0,Matriz!#REF!="")=TRUE,1,
   IF(AND(Matriz!#REF!=Contadores!J$1,TODAY()-Matriz!#REF!&gt;0,Matriz!#REF!="")=TRUE,2,
      IF(AND(Matriz!#REF!=Contadores!J$1,Matriz!#REF!&lt;&gt;"")=TRUE,3,0)
   )
)</f>
        <v>#REF!</v>
      </c>
      <c r="K89" t="e">
        <f ca="1">+IF(AND(Matriz!#REF!=Contadores!K$1,TODAY()-Matriz!#REF!&lt;=0,Matriz!#REF!="")=TRUE,1,
   IF(AND(Matriz!#REF!=Contadores!K$1,TODAY()-Matriz!#REF!&gt;0,Matriz!#REF!="")=TRUE,2,
      IF(AND(Matriz!#REF!=Contadores!K$1,Matriz!#REF!&lt;&gt;"")=TRUE,3,0)
   )
)</f>
        <v>#REF!</v>
      </c>
    </row>
    <row r="90" spans="1:11" x14ac:dyDescent="0.25">
      <c r="A90">
        <v>89</v>
      </c>
      <c r="B90" t="e">
        <f ca="1">+IF(AND(Matriz!#REF!=Contadores!B$1,TODAY()-Matriz!#REF!&lt;=0,Matriz!#REF!="")=TRUE,1,
   IF(AND(Matriz!#REF!=Contadores!B$1,TODAY()-Matriz!#REF!&gt;0,Matriz!#REF!="")=TRUE,2,
      IF(AND(Matriz!#REF!=Contadores!B$1,Matriz!#REF!&lt;&gt;"")=TRUE,3,0)
   )
)</f>
        <v>#REF!</v>
      </c>
      <c r="C90" t="e">
        <f ca="1">+IF(AND(Matriz!#REF!=Contadores!C$1,TODAY()-Matriz!#REF!&lt;=0,Matriz!#REF!="")=TRUE,1,
   IF(AND(Matriz!#REF!=Contadores!C$1,TODAY()-Matriz!#REF!&gt;0,Matriz!#REF!="")=TRUE,2,
      IF(AND(Matriz!#REF!=Contadores!C$1,Matriz!#REF!&lt;&gt;"")=TRUE,3,0)
   )
)</f>
        <v>#REF!</v>
      </c>
      <c r="D90" t="e">
        <f ca="1">+IF(AND(Matriz!#REF!=Contadores!D$1,TODAY()-Matriz!#REF!&lt;=0,Matriz!#REF!="")=TRUE,1,
   IF(AND(Matriz!#REF!=Contadores!D$1,TODAY()-Matriz!#REF!&gt;0,Matriz!#REF!="")=TRUE,2,
      IF(AND(Matriz!#REF!=Contadores!D$1,Matriz!#REF!&lt;&gt;"")=TRUE,3,0)
   )
)</f>
        <v>#REF!</v>
      </c>
      <c r="E90" t="e">
        <f ca="1">+IF(AND(Matriz!#REF!=Contadores!E$1,TODAY()-Matriz!#REF!&lt;=0,Matriz!#REF!="")=TRUE,1,
   IF(AND(Matriz!#REF!=Contadores!E$1,TODAY()-Matriz!#REF!&gt;0,Matriz!#REF!="")=TRUE,2,
      IF(AND(Matriz!#REF!=Contadores!E$1,Matriz!#REF!&lt;&gt;"")=TRUE,3,0)
   )
)</f>
        <v>#REF!</v>
      </c>
      <c r="F90" t="e">
        <f ca="1">+IF(AND(Matriz!#REF!=Contadores!F$1,TODAY()-Matriz!#REF!&lt;=0,Matriz!#REF!="")=TRUE,1,
   IF(AND(Matriz!#REF!=Contadores!F$1,TODAY()-Matriz!#REF!&gt;0,Matriz!#REF!="")=TRUE,2,
      IF(AND(Matriz!#REF!=Contadores!F$1,Matriz!#REF!&lt;&gt;"")=TRUE,3,0)
   )
)</f>
        <v>#REF!</v>
      </c>
      <c r="G90" t="e">
        <f ca="1">+IF(AND(Matriz!#REF!=Contadores!G$1,TODAY()-Matriz!#REF!&lt;=0,Matriz!#REF!="")=TRUE,1,
   IF(AND(Matriz!#REF!=Contadores!G$1,TODAY()-Matriz!#REF!&gt;0,Matriz!#REF!="")=TRUE,2,
      IF(AND(Matriz!#REF!=Contadores!G$1,Matriz!#REF!&lt;&gt;"")=TRUE,3,0)
   )
)</f>
        <v>#REF!</v>
      </c>
      <c r="H90" t="e">
        <f ca="1">+IF(AND(Matriz!#REF!=Contadores!H$1,TODAY()-Matriz!#REF!&lt;=0,Matriz!#REF!="")=TRUE,1,
   IF(AND(Matriz!#REF!=Contadores!H$1,TODAY()-Matriz!#REF!&gt;0,Matriz!#REF!="")=TRUE,2,
      IF(AND(Matriz!#REF!=Contadores!H$1,Matriz!#REF!&lt;&gt;"")=TRUE,3,0)
   )
)</f>
        <v>#REF!</v>
      </c>
      <c r="I90" t="e">
        <f ca="1">+IF(AND(Matriz!#REF!=Contadores!I$1,TODAY()-Matriz!#REF!&lt;=0,Matriz!#REF!="")=TRUE,1,
   IF(AND(Matriz!#REF!=Contadores!I$1,TODAY()-Matriz!#REF!&gt;0,Matriz!#REF!="")=TRUE,2,
      IF(AND(Matriz!#REF!=Contadores!I$1,Matriz!#REF!&lt;&gt;"")=TRUE,3,0)
   )
)</f>
        <v>#REF!</v>
      </c>
      <c r="J90" t="e">
        <f ca="1">+IF(AND(Matriz!#REF!=Contadores!J$1,TODAY()-Matriz!#REF!&lt;=0,Matriz!#REF!="")=TRUE,1,
   IF(AND(Matriz!#REF!=Contadores!J$1,TODAY()-Matriz!#REF!&gt;0,Matriz!#REF!="")=TRUE,2,
      IF(AND(Matriz!#REF!=Contadores!J$1,Matriz!#REF!&lt;&gt;"")=TRUE,3,0)
   )
)</f>
        <v>#REF!</v>
      </c>
      <c r="K90" t="e">
        <f ca="1">+IF(AND(Matriz!#REF!=Contadores!K$1,TODAY()-Matriz!#REF!&lt;=0,Matriz!#REF!="")=TRUE,1,
   IF(AND(Matriz!#REF!=Contadores!K$1,TODAY()-Matriz!#REF!&gt;0,Matriz!#REF!="")=TRUE,2,
      IF(AND(Matriz!#REF!=Contadores!K$1,Matriz!#REF!&lt;&gt;"")=TRUE,3,0)
   )
)</f>
        <v>#REF!</v>
      </c>
    </row>
    <row r="91" spans="1:11" x14ac:dyDescent="0.25">
      <c r="A91">
        <v>90</v>
      </c>
      <c r="B91" t="e">
        <f ca="1">+IF(AND(Matriz!#REF!=Contadores!B$1,TODAY()-Matriz!#REF!&lt;=0,Matriz!#REF!="")=TRUE,1,
   IF(AND(Matriz!#REF!=Contadores!B$1,TODAY()-Matriz!#REF!&gt;0,Matriz!#REF!="")=TRUE,2,
      IF(AND(Matriz!#REF!=Contadores!B$1,Matriz!#REF!&lt;&gt;"")=TRUE,3,0)
   )
)</f>
        <v>#REF!</v>
      </c>
      <c r="C91" t="e">
        <f ca="1">+IF(AND(Matriz!#REF!=Contadores!C$1,TODAY()-Matriz!#REF!&lt;=0,Matriz!#REF!="")=TRUE,1,
   IF(AND(Matriz!#REF!=Contadores!C$1,TODAY()-Matriz!#REF!&gt;0,Matriz!#REF!="")=TRUE,2,
      IF(AND(Matriz!#REF!=Contadores!C$1,Matriz!#REF!&lt;&gt;"")=TRUE,3,0)
   )
)</f>
        <v>#REF!</v>
      </c>
      <c r="D91" t="e">
        <f ca="1">+IF(AND(Matriz!#REF!=Contadores!D$1,TODAY()-Matriz!#REF!&lt;=0,Matriz!#REF!="")=TRUE,1,
   IF(AND(Matriz!#REF!=Contadores!D$1,TODAY()-Matriz!#REF!&gt;0,Matriz!#REF!="")=TRUE,2,
      IF(AND(Matriz!#REF!=Contadores!D$1,Matriz!#REF!&lt;&gt;"")=TRUE,3,0)
   )
)</f>
        <v>#REF!</v>
      </c>
      <c r="E91" t="e">
        <f ca="1">+IF(AND(Matriz!#REF!=Contadores!E$1,TODAY()-Matriz!#REF!&lt;=0,Matriz!#REF!="")=TRUE,1,
   IF(AND(Matriz!#REF!=Contadores!E$1,TODAY()-Matriz!#REF!&gt;0,Matriz!#REF!="")=TRUE,2,
      IF(AND(Matriz!#REF!=Contadores!E$1,Matriz!#REF!&lt;&gt;"")=TRUE,3,0)
   )
)</f>
        <v>#REF!</v>
      </c>
      <c r="F91" t="e">
        <f ca="1">+IF(AND(Matriz!#REF!=Contadores!F$1,TODAY()-Matriz!#REF!&lt;=0,Matriz!#REF!="")=TRUE,1,
   IF(AND(Matriz!#REF!=Contadores!F$1,TODAY()-Matriz!#REF!&gt;0,Matriz!#REF!="")=TRUE,2,
      IF(AND(Matriz!#REF!=Contadores!F$1,Matriz!#REF!&lt;&gt;"")=TRUE,3,0)
   )
)</f>
        <v>#REF!</v>
      </c>
      <c r="G91" t="e">
        <f ca="1">+IF(AND(Matriz!#REF!=Contadores!G$1,TODAY()-Matriz!#REF!&lt;=0,Matriz!#REF!="")=TRUE,1,
   IF(AND(Matriz!#REF!=Contadores!G$1,TODAY()-Matriz!#REF!&gt;0,Matriz!#REF!="")=TRUE,2,
      IF(AND(Matriz!#REF!=Contadores!G$1,Matriz!#REF!&lt;&gt;"")=TRUE,3,0)
   )
)</f>
        <v>#REF!</v>
      </c>
      <c r="H91" t="e">
        <f ca="1">+IF(AND(Matriz!#REF!=Contadores!H$1,TODAY()-Matriz!#REF!&lt;=0,Matriz!#REF!="")=TRUE,1,
   IF(AND(Matriz!#REF!=Contadores!H$1,TODAY()-Matriz!#REF!&gt;0,Matriz!#REF!="")=TRUE,2,
      IF(AND(Matriz!#REF!=Contadores!H$1,Matriz!#REF!&lt;&gt;"")=TRUE,3,0)
   )
)</f>
        <v>#REF!</v>
      </c>
      <c r="I91" t="e">
        <f ca="1">+IF(AND(Matriz!#REF!=Contadores!I$1,TODAY()-Matriz!#REF!&lt;=0,Matriz!#REF!="")=TRUE,1,
   IF(AND(Matriz!#REF!=Contadores!I$1,TODAY()-Matriz!#REF!&gt;0,Matriz!#REF!="")=TRUE,2,
      IF(AND(Matriz!#REF!=Contadores!I$1,Matriz!#REF!&lt;&gt;"")=TRUE,3,0)
   )
)</f>
        <v>#REF!</v>
      </c>
      <c r="J91" t="e">
        <f ca="1">+IF(AND(Matriz!#REF!=Contadores!J$1,TODAY()-Matriz!#REF!&lt;=0,Matriz!#REF!="")=TRUE,1,
   IF(AND(Matriz!#REF!=Contadores!J$1,TODAY()-Matriz!#REF!&gt;0,Matriz!#REF!="")=TRUE,2,
      IF(AND(Matriz!#REF!=Contadores!J$1,Matriz!#REF!&lt;&gt;"")=TRUE,3,0)
   )
)</f>
        <v>#REF!</v>
      </c>
      <c r="K91" t="e">
        <f ca="1">+IF(AND(Matriz!#REF!=Contadores!K$1,TODAY()-Matriz!#REF!&lt;=0,Matriz!#REF!="")=TRUE,1,
   IF(AND(Matriz!#REF!=Contadores!K$1,TODAY()-Matriz!#REF!&gt;0,Matriz!#REF!="")=TRUE,2,
      IF(AND(Matriz!#REF!=Contadores!K$1,Matriz!#REF!&lt;&gt;"")=TRUE,3,0)
   )
)</f>
        <v>#REF!</v>
      </c>
    </row>
    <row r="92" spans="1:11" x14ac:dyDescent="0.25">
      <c r="A92">
        <v>91</v>
      </c>
      <c r="B92" t="e">
        <f ca="1">+IF(AND(Matriz!#REF!=Contadores!B$1,TODAY()-Matriz!#REF!&lt;=0,Matriz!#REF!="")=TRUE,1,
   IF(AND(Matriz!#REF!=Contadores!B$1,TODAY()-Matriz!#REF!&gt;0,Matriz!#REF!="")=TRUE,2,
      IF(AND(Matriz!#REF!=Contadores!B$1,Matriz!#REF!&lt;&gt;"")=TRUE,3,0)
   )
)</f>
        <v>#REF!</v>
      </c>
      <c r="C92" t="e">
        <f ca="1">+IF(AND(Matriz!#REF!=Contadores!C$1,TODAY()-Matriz!#REF!&lt;=0,Matriz!#REF!="")=TRUE,1,
   IF(AND(Matriz!#REF!=Contadores!C$1,TODAY()-Matriz!#REF!&gt;0,Matriz!#REF!="")=TRUE,2,
      IF(AND(Matriz!#REF!=Contadores!C$1,Matriz!#REF!&lt;&gt;"")=TRUE,3,0)
   )
)</f>
        <v>#REF!</v>
      </c>
      <c r="D92" t="e">
        <f ca="1">+IF(AND(Matriz!#REF!=Contadores!D$1,TODAY()-Matriz!#REF!&lt;=0,Matriz!#REF!="")=TRUE,1,
   IF(AND(Matriz!#REF!=Contadores!D$1,TODAY()-Matriz!#REF!&gt;0,Matriz!#REF!="")=TRUE,2,
      IF(AND(Matriz!#REF!=Contadores!D$1,Matriz!#REF!&lt;&gt;"")=TRUE,3,0)
   )
)</f>
        <v>#REF!</v>
      </c>
      <c r="E92" t="e">
        <f ca="1">+IF(AND(Matriz!#REF!=Contadores!E$1,TODAY()-Matriz!#REF!&lt;=0,Matriz!#REF!="")=TRUE,1,
   IF(AND(Matriz!#REF!=Contadores!E$1,TODAY()-Matriz!#REF!&gt;0,Matriz!#REF!="")=TRUE,2,
      IF(AND(Matriz!#REF!=Contadores!E$1,Matriz!#REF!&lt;&gt;"")=TRUE,3,0)
   )
)</f>
        <v>#REF!</v>
      </c>
      <c r="F92" t="e">
        <f ca="1">+IF(AND(Matriz!#REF!=Contadores!F$1,TODAY()-Matriz!#REF!&lt;=0,Matriz!#REF!="")=TRUE,1,
   IF(AND(Matriz!#REF!=Contadores!F$1,TODAY()-Matriz!#REF!&gt;0,Matriz!#REF!="")=TRUE,2,
      IF(AND(Matriz!#REF!=Contadores!F$1,Matriz!#REF!&lt;&gt;"")=TRUE,3,0)
   )
)</f>
        <v>#REF!</v>
      </c>
      <c r="G92" t="e">
        <f ca="1">+IF(AND(Matriz!#REF!=Contadores!G$1,TODAY()-Matriz!#REF!&lt;=0,Matriz!#REF!="")=TRUE,1,
   IF(AND(Matriz!#REF!=Contadores!G$1,TODAY()-Matriz!#REF!&gt;0,Matriz!#REF!="")=TRUE,2,
      IF(AND(Matriz!#REF!=Contadores!G$1,Matriz!#REF!&lt;&gt;"")=TRUE,3,0)
   )
)</f>
        <v>#REF!</v>
      </c>
      <c r="H92" t="e">
        <f ca="1">+IF(AND(Matriz!#REF!=Contadores!H$1,TODAY()-Matriz!#REF!&lt;=0,Matriz!#REF!="")=TRUE,1,
   IF(AND(Matriz!#REF!=Contadores!H$1,TODAY()-Matriz!#REF!&gt;0,Matriz!#REF!="")=TRUE,2,
      IF(AND(Matriz!#REF!=Contadores!H$1,Matriz!#REF!&lt;&gt;"")=TRUE,3,0)
   )
)</f>
        <v>#REF!</v>
      </c>
      <c r="I92" t="e">
        <f ca="1">+IF(AND(Matriz!#REF!=Contadores!I$1,TODAY()-Matriz!#REF!&lt;=0,Matriz!#REF!="")=TRUE,1,
   IF(AND(Matriz!#REF!=Contadores!I$1,TODAY()-Matriz!#REF!&gt;0,Matriz!#REF!="")=TRUE,2,
      IF(AND(Matriz!#REF!=Contadores!I$1,Matriz!#REF!&lt;&gt;"")=TRUE,3,0)
   )
)</f>
        <v>#REF!</v>
      </c>
      <c r="J92" t="e">
        <f ca="1">+IF(AND(Matriz!#REF!=Contadores!J$1,TODAY()-Matriz!#REF!&lt;=0,Matriz!#REF!="")=TRUE,1,
   IF(AND(Matriz!#REF!=Contadores!J$1,TODAY()-Matriz!#REF!&gt;0,Matriz!#REF!="")=TRUE,2,
      IF(AND(Matriz!#REF!=Contadores!J$1,Matriz!#REF!&lt;&gt;"")=TRUE,3,0)
   )
)</f>
        <v>#REF!</v>
      </c>
      <c r="K92" t="e">
        <f ca="1">+IF(AND(Matriz!#REF!=Contadores!K$1,TODAY()-Matriz!#REF!&lt;=0,Matriz!#REF!="")=TRUE,1,
   IF(AND(Matriz!#REF!=Contadores!K$1,TODAY()-Matriz!#REF!&gt;0,Matriz!#REF!="")=TRUE,2,
      IF(AND(Matriz!#REF!=Contadores!K$1,Matriz!#REF!&lt;&gt;"")=TRUE,3,0)
   )
)</f>
        <v>#REF!</v>
      </c>
    </row>
    <row r="93" spans="1:11" x14ac:dyDescent="0.25">
      <c r="A93">
        <v>92</v>
      </c>
      <c r="B93" t="e">
        <f ca="1">+IF(AND(Matriz!#REF!=Contadores!B$1,TODAY()-Matriz!#REF!&lt;=0,Matriz!#REF!="")=TRUE,1,
   IF(AND(Matriz!#REF!=Contadores!B$1,TODAY()-Matriz!#REF!&gt;0,Matriz!#REF!="")=TRUE,2,
      IF(AND(Matriz!#REF!=Contadores!B$1,Matriz!#REF!&lt;&gt;"")=TRUE,3,0)
   )
)</f>
        <v>#REF!</v>
      </c>
      <c r="C93" t="e">
        <f ca="1">+IF(AND(Matriz!#REF!=Contadores!C$1,TODAY()-Matriz!#REF!&lt;=0,Matriz!#REF!="")=TRUE,1,
   IF(AND(Matriz!#REF!=Contadores!C$1,TODAY()-Matriz!#REF!&gt;0,Matriz!#REF!="")=TRUE,2,
      IF(AND(Matriz!#REF!=Contadores!C$1,Matriz!#REF!&lt;&gt;"")=TRUE,3,0)
   )
)</f>
        <v>#REF!</v>
      </c>
      <c r="D93" t="e">
        <f ca="1">+IF(AND(Matriz!#REF!=Contadores!D$1,TODAY()-Matriz!#REF!&lt;=0,Matriz!#REF!="")=TRUE,1,
   IF(AND(Matriz!#REF!=Contadores!D$1,TODAY()-Matriz!#REF!&gt;0,Matriz!#REF!="")=TRUE,2,
      IF(AND(Matriz!#REF!=Contadores!D$1,Matriz!#REF!&lt;&gt;"")=TRUE,3,0)
   )
)</f>
        <v>#REF!</v>
      </c>
      <c r="E93" t="e">
        <f ca="1">+IF(AND(Matriz!#REF!=Contadores!E$1,TODAY()-Matriz!#REF!&lt;=0,Matriz!#REF!="")=TRUE,1,
   IF(AND(Matriz!#REF!=Contadores!E$1,TODAY()-Matriz!#REF!&gt;0,Matriz!#REF!="")=TRUE,2,
      IF(AND(Matriz!#REF!=Contadores!E$1,Matriz!#REF!&lt;&gt;"")=TRUE,3,0)
   )
)</f>
        <v>#REF!</v>
      </c>
      <c r="F93" t="e">
        <f ca="1">+IF(AND(Matriz!#REF!=Contadores!F$1,TODAY()-Matriz!#REF!&lt;=0,Matriz!#REF!="")=TRUE,1,
   IF(AND(Matriz!#REF!=Contadores!F$1,TODAY()-Matriz!#REF!&gt;0,Matriz!#REF!="")=TRUE,2,
      IF(AND(Matriz!#REF!=Contadores!F$1,Matriz!#REF!&lt;&gt;"")=TRUE,3,0)
   )
)</f>
        <v>#REF!</v>
      </c>
      <c r="G93" t="e">
        <f ca="1">+IF(AND(Matriz!#REF!=Contadores!G$1,TODAY()-Matriz!#REF!&lt;=0,Matriz!#REF!="")=TRUE,1,
   IF(AND(Matriz!#REF!=Contadores!G$1,TODAY()-Matriz!#REF!&gt;0,Matriz!#REF!="")=TRUE,2,
      IF(AND(Matriz!#REF!=Contadores!G$1,Matriz!#REF!&lt;&gt;"")=TRUE,3,0)
   )
)</f>
        <v>#REF!</v>
      </c>
      <c r="H93" t="e">
        <f ca="1">+IF(AND(Matriz!#REF!=Contadores!H$1,TODAY()-Matriz!#REF!&lt;=0,Matriz!#REF!="")=TRUE,1,
   IF(AND(Matriz!#REF!=Contadores!H$1,TODAY()-Matriz!#REF!&gt;0,Matriz!#REF!="")=TRUE,2,
      IF(AND(Matriz!#REF!=Contadores!H$1,Matriz!#REF!&lt;&gt;"")=TRUE,3,0)
   )
)</f>
        <v>#REF!</v>
      </c>
      <c r="I93" t="e">
        <f ca="1">+IF(AND(Matriz!#REF!=Contadores!I$1,TODAY()-Matriz!#REF!&lt;=0,Matriz!#REF!="")=TRUE,1,
   IF(AND(Matriz!#REF!=Contadores!I$1,TODAY()-Matriz!#REF!&gt;0,Matriz!#REF!="")=TRUE,2,
      IF(AND(Matriz!#REF!=Contadores!I$1,Matriz!#REF!&lt;&gt;"")=TRUE,3,0)
   )
)</f>
        <v>#REF!</v>
      </c>
      <c r="J93" t="e">
        <f ca="1">+IF(AND(Matriz!#REF!=Contadores!J$1,TODAY()-Matriz!#REF!&lt;=0,Matriz!#REF!="")=TRUE,1,
   IF(AND(Matriz!#REF!=Contadores!J$1,TODAY()-Matriz!#REF!&gt;0,Matriz!#REF!="")=TRUE,2,
      IF(AND(Matriz!#REF!=Contadores!J$1,Matriz!#REF!&lt;&gt;"")=TRUE,3,0)
   )
)</f>
        <v>#REF!</v>
      </c>
      <c r="K93" t="e">
        <f ca="1">+IF(AND(Matriz!#REF!=Contadores!K$1,TODAY()-Matriz!#REF!&lt;=0,Matriz!#REF!="")=TRUE,1,
   IF(AND(Matriz!#REF!=Contadores!K$1,TODAY()-Matriz!#REF!&gt;0,Matriz!#REF!="")=TRUE,2,
      IF(AND(Matriz!#REF!=Contadores!K$1,Matriz!#REF!&lt;&gt;"")=TRUE,3,0)
   )
)</f>
        <v>#REF!</v>
      </c>
    </row>
    <row r="94" spans="1:11" x14ac:dyDescent="0.25">
      <c r="A94">
        <v>93</v>
      </c>
      <c r="B94">
        <f ca="1">+IF(AND(Matriz!C414=Contadores!B$1,TODAY()-Matriz!T414&lt;=0,Matriz!U414="")=TRUE,1,
   IF(AND(Matriz!C414=Contadores!B$1,TODAY()-Matriz!T414&gt;0,Matriz!U414="")=TRUE,2,
      IF(AND(Matriz!C414=Contadores!B$1,Matriz!U414&lt;&gt;"")=TRUE,3,0)
   )
)</f>
        <v>0</v>
      </c>
      <c r="C94">
        <f ca="1">+IF(AND(Matriz!C414=Contadores!C$1,TODAY()-Matriz!T414&lt;=0,Matriz!U414="")=TRUE,1,
   IF(AND(Matriz!C414=Contadores!C$1,TODAY()-Matriz!T414&gt;0,Matriz!U414="")=TRUE,2,
      IF(AND(Matriz!C414=Contadores!C$1,Matriz!U414&lt;&gt;"")=TRUE,3,0)
   )
)</f>
        <v>0</v>
      </c>
      <c r="D94">
        <f ca="1">+IF(AND(Matriz!C414=Contadores!D$1,TODAY()-Matriz!T414&lt;=0,Matriz!U414="")=TRUE,1,
   IF(AND(Matriz!C414=Contadores!D$1,TODAY()-Matriz!T414&gt;0,Matriz!U414="")=TRUE,2,
      IF(AND(Matriz!C414=Contadores!D$1,Matriz!U414&lt;&gt;"")=TRUE,3,0)
   )
)</f>
        <v>0</v>
      </c>
      <c r="E94">
        <f ca="1">+IF(AND(Matriz!C414=Contadores!E$1,TODAY()-Matriz!T414&lt;=0,Matriz!U414="")=TRUE,1,
   IF(AND(Matriz!C414=Contadores!E$1,TODAY()-Matriz!T414&gt;0,Matriz!U414="")=TRUE,2,
      IF(AND(Matriz!C414=Contadores!E$1,Matriz!U414&lt;&gt;"")=TRUE,3,0)
   )
)</f>
        <v>0</v>
      </c>
      <c r="F94">
        <f ca="1">+IF(AND(Matriz!C414=Contadores!F$1,TODAY()-Matriz!T414&lt;=0,Matriz!U414="")=TRUE,1,
   IF(AND(Matriz!C414=Contadores!F$1,TODAY()-Matriz!T414&gt;0,Matriz!U414="")=TRUE,2,
      IF(AND(Matriz!C414=Contadores!F$1,Matriz!U414&lt;&gt;"")=TRUE,3,0)
   )
)</f>
        <v>0</v>
      </c>
      <c r="G94">
        <f ca="1">+IF(AND(Matriz!C414=Contadores!G$1,TODAY()-Matriz!T414&lt;=0,Matriz!U414="")=TRUE,1,
   IF(AND(Matriz!C414=Contadores!G$1,TODAY()-Matriz!T414&gt;0,Matriz!U414="")=TRUE,2,
      IF(AND(Matriz!C414=Contadores!G$1,Matriz!U414&lt;&gt;"")=TRUE,3,0)
   )
)</f>
        <v>1</v>
      </c>
      <c r="H94">
        <f ca="1">+IF(AND(Matriz!C414=Contadores!H$1,TODAY()-Matriz!T414&lt;=0,Matriz!U414="")=TRUE,1,
   IF(AND(Matriz!C414=Contadores!H$1,TODAY()-Matriz!T414&gt;0,Matriz!U414="")=TRUE,2,
      IF(AND(Matriz!C414=Contadores!H$1,Matriz!U414&lt;&gt;"")=TRUE,3,0)
   )
)</f>
        <v>0</v>
      </c>
      <c r="I94">
        <f ca="1">+IF(AND(Matriz!C414=Contadores!I$1,TODAY()-Matriz!T414&lt;=0,Matriz!U414="")=TRUE,1,
   IF(AND(Matriz!C414=Contadores!I$1,TODAY()-Matriz!T414&gt;0,Matriz!U414="")=TRUE,2,
      IF(AND(Matriz!C414=Contadores!I$1,Matriz!U414&lt;&gt;"")=TRUE,3,0)
   )
)</f>
        <v>0</v>
      </c>
      <c r="J94">
        <f ca="1">+IF(AND(Matriz!C414=Contadores!J$1,TODAY()-Matriz!T414&lt;=0,Matriz!U414="")=TRUE,1,
   IF(AND(Matriz!C414=Contadores!J$1,TODAY()-Matriz!T414&gt;0,Matriz!U414="")=TRUE,2,
      IF(AND(Matriz!C414=Contadores!J$1,Matriz!U414&lt;&gt;"")=TRUE,3,0)
   )
)</f>
        <v>0</v>
      </c>
      <c r="K94">
        <f ca="1">+IF(AND(Matriz!C414=Contadores!K$1,TODAY()-Matriz!T414&lt;=0,Matriz!U414="")=TRUE,1,
   IF(AND(Matriz!C414=Contadores!K$1,TODAY()-Matriz!T414&gt;0,Matriz!U414="")=TRUE,2,
      IF(AND(Matriz!C414=Contadores!K$1,Matriz!U414&lt;&gt;"")=TRUE,3,0)
   )
)</f>
        <v>0</v>
      </c>
    </row>
    <row r="95" spans="1:11" x14ac:dyDescent="0.25">
      <c r="A95">
        <v>94</v>
      </c>
      <c r="B95">
        <f ca="1">+IF(AND(Matriz!C415=Contadores!B$1,TODAY()-Matriz!T415&lt;=0,Matriz!U415="")=TRUE,1,
   IF(AND(Matriz!C415=Contadores!B$1,TODAY()-Matriz!T415&gt;0,Matriz!U415="")=TRUE,2,
      IF(AND(Matriz!C415=Contadores!B$1,Matriz!U415&lt;&gt;"")=TRUE,3,0)
   )
)</f>
        <v>0</v>
      </c>
      <c r="C95">
        <f ca="1">+IF(AND(Matriz!C415=Contadores!C$1,TODAY()-Matriz!T415&lt;=0,Matriz!U415="")=TRUE,1,
   IF(AND(Matriz!C415=Contadores!C$1,TODAY()-Matriz!T415&gt;0,Matriz!U415="")=TRUE,2,
      IF(AND(Matriz!C415=Contadores!C$1,Matriz!U415&lt;&gt;"")=TRUE,3,0)
   )
)</f>
        <v>0</v>
      </c>
      <c r="D95">
        <f ca="1">+IF(AND(Matriz!C415=Contadores!D$1,TODAY()-Matriz!T415&lt;=0,Matriz!U415="")=TRUE,1,
   IF(AND(Matriz!C415=Contadores!D$1,TODAY()-Matriz!T415&gt;0,Matriz!U415="")=TRUE,2,
      IF(AND(Matriz!C415=Contadores!D$1,Matriz!U415&lt;&gt;"")=TRUE,3,0)
   )
)</f>
        <v>0</v>
      </c>
      <c r="E95">
        <f ca="1">+IF(AND(Matriz!C415=Contadores!E$1,TODAY()-Matriz!T415&lt;=0,Matriz!U415="")=TRUE,1,
   IF(AND(Matriz!C415=Contadores!E$1,TODAY()-Matriz!T415&gt;0,Matriz!U415="")=TRUE,2,
      IF(AND(Matriz!C415=Contadores!E$1,Matriz!U415&lt;&gt;"")=TRUE,3,0)
   )
)</f>
        <v>0</v>
      </c>
      <c r="F95">
        <f ca="1">+IF(AND(Matriz!C415=Contadores!F$1,TODAY()-Matriz!T415&lt;=0,Matriz!U415="")=TRUE,1,
   IF(AND(Matriz!C415=Contadores!F$1,TODAY()-Matriz!T415&gt;0,Matriz!U415="")=TRUE,2,
      IF(AND(Matriz!C415=Contadores!F$1,Matriz!U415&lt;&gt;"")=TRUE,3,0)
   )
)</f>
        <v>0</v>
      </c>
      <c r="G95">
        <f ca="1">+IF(AND(Matriz!C415=Contadores!G$1,TODAY()-Matriz!T415&lt;=0,Matriz!U415="")=TRUE,1,
   IF(AND(Matriz!C415=Contadores!G$1,TODAY()-Matriz!T415&gt;0,Matriz!U415="")=TRUE,2,
      IF(AND(Matriz!C415=Contadores!G$1,Matriz!U415&lt;&gt;"")=TRUE,3,0)
   )
)</f>
        <v>1</v>
      </c>
      <c r="H95">
        <f ca="1">+IF(AND(Matriz!C415=Contadores!H$1,TODAY()-Matriz!T415&lt;=0,Matriz!U415="")=TRUE,1,
   IF(AND(Matriz!C415=Contadores!H$1,TODAY()-Matriz!T415&gt;0,Matriz!U415="")=TRUE,2,
      IF(AND(Matriz!C415=Contadores!H$1,Matriz!U415&lt;&gt;"")=TRUE,3,0)
   )
)</f>
        <v>0</v>
      </c>
      <c r="I95">
        <f ca="1">+IF(AND(Matriz!C415=Contadores!I$1,TODAY()-Matriz!T415&lt;=0,Matriz!U415="")=TRUE,1,
   IF(AND(Matriz!C415=Contadores!I$1,TODAY()-Matriz!T415&gt;0,Matriz!U415="")=TRUE,2,
      IF(AND(Matriz!C415=Contadores!I$1,Matriz!U415&lt;&gt;"")=TRUE,3,0)
   )
)</f>
        <v>0</v>
      </c>
      <c r="J95">
        <f ca="1">+IF(AND(Matriz!C415=Contadores!J$1,TODAY()-Matriz!T415&lt;=0,Matriz!U415="")=TRUE,1,
   IF(AND(Matriz!C415=Contadores!J$1,TODAY()-Matriz!T415&gt;0,Matriz!U415="")=TRUE,2,
      IF(AND(Matriz!C415=Contadores!J$1,Matriz!U415&lt;&gt;"")=TRUE,3,0)
   )
)</f>
        <v>0</v>
      </c>
      <c r="K95">
        <f ca="1">+IF(AND(Matriz!C415=Contadores!K$1,TODAY()-Matriz!T415&lt;=0,Matriz!U415="")=TRUE,1,
   IF(AND(Matriz!C415=Contadores!K$1,TODAY()-Matriz!T415&gt;0,Matriz!U415="")=TRUE,2,
      IF(AND(Matriz!C415=Contadores!K$1,Matriz!U415&lt;&gt;"")=TRUE,3,0)
   )
)</f>
        <v>0</v>
      </c>
    </row>
    <row r="96" spans="1:11" x14ac:dyDescent="0.25">
      <c r="A96">
        <v>95</v>
      </c>
      <c r="B96">
        <f ca="1">+IF(AND(Matriz!C416=Contadores!B$1,TODAY()-Matriz!T416&lt;=0,Matriz!U416="")=TRUE,1,
   IF(AND(Matriz!C416=Contadores!B$1,TODAY()-Matriz!T416&gt;0,Matriz!U416="")=TRUE,2,
      IF(AND(Matriz!C416=Contadores!B$1,Matriz!U416&lt;&gt;"")=TRUE,3,0)
   )
)</f>
        <v>0</v>
      </c>
      <c r="C96">
        <f ca="1">+IF(AND(Matriz!C416=Contadores!C$1,TODAY()-Matriz!T416&lt;=0,Matriz!U416="")=TRUE,1,
   IF(AND(Matriz!C416=Contadores!C$1,TODAY()-Matriz!T416&gt;0,Matriz!U416="")=TRUE,2,
      IF(AND(Matriz!C416=Contadores!C$1,Matriz!U416&lt;&gt;"")=TRUE,3,0)
   )
)</f>
        <v>0</v>
      </c>
      <c r="D96">
        <f ca="1">+IF(AND(Matriz!C416=Contadores!D$1,TODAY()-Matriz!T416&lt;=0,Matriz!U416="")=TRUE,1,
   IF(AND(Matriz!C416=Contadores!D$1,TODAY()-Matriz!T416&gt;0,Matriz!U416="")=TRUE,2,
      IF(AND(Matriz!C416=Contadores!D$1,Matriz!U416&lt;&gt;"")=TRUE,3,0)
   )
)</f>
        <v>0</v>
      </c>
      <c r="E96">
        <f ca="1">+IF(AND(Matriz!C416=Contadores!E$1,TODAY()-Matriz!T416&lt;=0,Matriz!U416="")=TRUE,1,
   IF(AND(Matriz!C416=Contadores!E$1,TODAY()-Matriz!T416&gt;0,Matriz!U416="")=TRUE,2,
      IF(AND(Matriz!C416=Contadores!E$1,Matriz!U416&lt;&gt;"")=TRUE,3,0)
   )
)</f>
        <v>0</v>
      </c>
      <c r="F96">
        <f ca="1">+IF(AND(Matriz!C416=Contadores!F$1,TODAY()-Matriz!T416&lt;=0,Matriz!U416="")=TRUE,1,
   IF(AND(Matriz!C416=Contadores!F$1,TODAY()-Matriz!T416&gt;0,Matriz!U416="")=TRUE,2,
      IF(AND(Matriz!C416=Contadores!F$1,Matriz!U416&lt;&gt;"")=TRUE,3,0)
   )
)</f>
        <v>0</v>
      </c>
      <c r="G96">
        <f ca="1">+IF(AND(Matriz!C416=Contadores!G$1,TODAY()-Matriz!T416&lt;=0,Matriz!U416="")=TRUE,1,
   IF(AND(Matriz!C416=Contadores!G$1,TODAY()-Matriz!T416&gt;0,Matriz!U416="")=TRUE,2,
      IF(AND(Matriz!C416=Contadores!G$1,Matriz!U416&lt;&gt;"")=TRUE,3,0)
   )
)</f>
        <v>1</v>
      </c>
      <c r="H96">
        <f ca="1">+IF(AND(Matriz!C416=Contadores!H$1,TODAY()-Matriz!T416&lt;=0,Matriz!U416="")=TRUE,1,
   IF(AND(Matriz!C416=Contadores!H$1,TODAY()-Matriz!T416&gt;0,Matriz!U416="")=TRUE,2,
      IF(AND(Matriz!C416=Contadores!H$1,Matriz!U416&lt;&gt;"")=TRUE,3,0)
   )
)</f>
        <v>0</v>
      </c>
      <c r="I96">
        <f ca="1">+IF(AND(Matriz!C416=Contadores!I$1,TODAY()-Matriz!T416&lt;=0,Matriz!U416="")=TRUE,1,
   IF(AND(Matriz!C416=Contadores!I$1,TODAY()-Matriz!T416&gt;0,Matriz!U416="")=TRUE,2,
      IF(AND(Matriz!C416=Contadores!I$1,Matriz!U416&lt;&gt;"")=TRUE,3,0)
   )
)</f>
        <v>0</v>
      </c>
      <c r="J96">
        <f ca="1">+IF(AND(Matriz!C416=Contadores!J$1,TODAY()-Matriz!T416&lt;=0,Matriz!U416="")=TRUE,1,
   IF(AND(Matriz!C416=Contadores!J$1,TODAY()-Matriz!T416&gt;0,Matriz!U416="")=TRUE,2,
      IF(AND(Matriz!C416=Contadores!J$1,Matriz!U416&lt;&gt;"")=TRUE,3,0)
   )
)</f>
        <v>0</v>
      </c>
      <c r="K96">
        <f ca="1">+IF(AND(Matriz!C416=Contadores!K$1,TODAY()-Matriz!T416&lt;=0,Matriz!U416="")=TRUE,1,
   IF(AND(Matriz!C416=Contadores!K$1,TODAY()-Matriz!T416&gt;0,Matriz!U416="")=TRUE,2,
      IF(AND(Matriz!C416=Contadores!K$1,Matriz!U416&lt;&gt;"")=TRUE,3,0)
   )
)</f>
        <v>0</v>
      </c>
    </row>
    <row r="97" spans="1:11" x14ac:dyDescent="0.25">
      <c r="A97">
        <v>96</v>
      </c>
      <c r="B97">
        <f ca="1">+IF(AND(Matriz!C417=Contadores!B$1,TODAY()-Matriz!T417&lt;=0,Matriz!U417="")=TRUE,1,
   IF(AND(Matriz!C417=Contadores!B$1,TODAY()-Matriz!T417&gt;0,Matriz!U417="")=TRUE,2,
      IF(AND(Matriz!C417=Contadores!B$1,Matriz!U417&lt;&gt;"")=TRUE,3,0)
   )
)</f>
        <v>0</v>
      </c>
      <c r="C97">
        <f ca="1">+IF(AND(Matriz!C417=Contadores!C$1,TODAY()-Matriz!T417&lt;=0,Matriz!U417="")=TRUE,1,
   IF(AND(Matriz!C417=Contadores!C$1,TODAY()-Matriz!T417&gt;0,Matriz!U417="")=TRUE,2,
      IF(AND(Matriz!C417=Contadores!C$1,Matriz!U417&lt;&gt;"")=TRUE,3,0)
   )
)</f>
        <v>0</v>
      </c>
      <c r="D97">
        <f ca="1">+IF(AND(Matriz!C417=Contadores!D$1,TODAY()-Matriz!T417&lt;=0,Matriz!U417="")=TRUE,1,
   IF(AND(Matriz!C417=Contadores!D$1,TODAY()-Matriz!T417&gt;0,Matriz!U417="")=TRUE,2,
      IF(AND(Matriz!C417=Contadores!D$1,Matriz!U417&lt;&gt;"")=TRUE,3,0)
   )
)</f>
        <v>0</v>
      </c>
      <c r="E97">
        <f ca="1">+IF(AND(Matriz!C417=Contadores!E$1,TODAY()-Matriz!T417&lt;=0,Matriz!U417="")=TRUE,1,
   IF(AND(Matriz!C417=Contadores!E$1,TODAY()-Matriz!T417&gt;0,Matriz!U417="")=TRUE,2,
      IF(AND(Matriz!C417=Contadores!E$1,Matriz!U417&lt;&gt;"")=TRUE,3,0)
   )
)</f>
        <v>0</v>
      </c>
      <c r="F97">
        <f ca="1">+IF(AND(Matriz!C417=Contadores!F$1,TODAY()-Matriz!T417&lt;=0,Matriz!U417="")=TRUE,1,
   IF(AND(Matriz!C417=Contadores!F$1,TODAY()-Matriz!T417&gt;0,Matriz!U417="")=TRUE,2,
      IF(AND(Matriz!C417=Contadores!F$1,Matriz!U417&lt;&gt;"")=TRUE,3,0)
   )
)</f>
        <v>0</v>
      </c>
      <c r="G97">
        <f ca="1">+IF(AND(Matriz!C417=Contadores!G$1,TODAY()-Matriz!T417&lt;=0,Matriz!U417="")=TRUE,1,
   IF(AND(Matriz!C417=Contadores!G$1,TODAY()-Matriz!T417&gt;0,Matriz!U417="")=TRUE,2,
      IF(AND(Matriz!C417=Contadores!G$1,Matriz!U417&lt;&gt;"")=TRUE,3,0)
   )
)</f>
        <v>1</v>
      </c>
      <c r="H97">
        <f ca="1">+IF(AND(Matriz!C417=Contadores!H$1,TODAY()-Matriz!T417&lt;=0,Matriz!U417="")=TRUE,1,
   IF(AND(Matriz!C417=Contadores!H$1,TODAY()-Matriz!T417&gt;0,Matriz!U417="")=TRUE,2,
      IF(AND(Matriz!C417=Contadores!H$1,Matriz!U417&lt;&gt;"")=TRUE,3,0)
   )
)</f>
        <v>0</v>
      </c>
      <c r="I97">
        <f ca="1">+IF(AND(Matriz!C417=Contadores!I$1,TODAY()-Matriz!T417&lt;=0,Matriz!U417="")=TRUE,1,
   IF(AND(Matriz!C417=Contadores!I$1,TODAY()-Matriz!T417&gt;0,Matriz!U417="")=TRUE,2,
      IF(AND(Matriz!C417=Contadores!I$1,Matriz!U417&lt;&gt;"")=TRUE,3,0)
   )
)</f>
        <v>0</v>
      </c>
      <c r="J97">
        <f ca="1">+IF(AND(Matriz!C417=Contadores!J$1,TODAY()-Matriz!T417&lt;=0,Matriz!U417="")=TRUE,1,
   IF(AND(Matriz!C417=Contadores!J$1,TODAY()-Matriz!T417&gt;0,Matriz!U417="")=TRUE,2,
      IF(AND(Matriz!C417=Contadores!J$1,Matriz!U417&lt;&gt;"")=TRUE,3,0)
   )
)</f>
        <v>0</v>
      </c>
      <c r="K97">
        <f ca="1">+IF(AND(Matriz!C417=Contadores!K$1,TODAY()-Matriz!T417&lt;=0,Matriz!U417="")=TRUE,1,
   IF(AND(Matriz!C417=Contadores!K$1,TODAY()-Matriz!T417&gt;0,Matriz!U417="")=TRUE,2,
      IF(AND(Matriz!C417=Contadores!K$1,Matriz!U417&lt;&gt;"")=TRUE,3,0)
   )
)</f>
        <v>0</v>
      </c>
    </row>
    <row r="98" spans="1:11" x14ac:dyDescent="0.25">
      <c r="A98">
        <v>97</v>
      </c>
      <c r="B98">
        <f ca="1">+IF(AND(Matriz!C429=Contadores!B$1,TODAY()-Matriz!T429&lt;=0,Matriz!U429="")=TRUE,1,
   IF(AND(Matriz!C429=Contadores!B$1,TODAY()-Matriz!T429&gt;0,Matriz!U429="")=TRUE,2,
      IF(AND(Matriz!C429=Contadores!B$1,Matriz!U429&lt;&gt;"")=TRUE,3,0)
   )
)</f>
        <v>0</v>
      </c>
      <c r="C98">
        <f ca="1">+IF(AND(Matriz!C429=Contadores!C$1,TODAY()-Matriz!T429&lt;=0,Matriz!U429="")=TRUE,1,
   IF(AND(Matriz!C429=Contadores!C$1,TODAY()-Matriz!T429&gt;0,Matriz!U429="")=TRUE,2,
      IF(AND(Matriz!C429=Contadores!C$1,Matriz!U429&lt;&gt;"")=TRUE,3,0)
   )
)</f>
        <v>0</v>
      </c>
      <c r="D98">
        <f ca="1">+IF(AND(Matriz!C429=Contadores!D$1,TODAY()-Matriz!T429&lt;=0,Matriz!U429="")=TRUE,1,
   IF(AND(Matriz!C429=Contadores!D$1,TODAY()-Matriz!T429&gt;0,Matriz!U429="")=TRUE,2,
      IF(AND(Matriz!C429=Contadores!D$1,Matriz!U429&lt;&gt;"")=TRUE,3,0)
   )
)</f>
        <v>0</v>
      </c>
      <c r="E98">
        <f ca="1">+IF(AND(Matriz!C429=Contadores!E$1,TODAY()-Matriz!T429&lt;=0,Matriz!U429="")=TRUE,1,
   IF(AND(Matriz!C429=Contadores!E$1,TODAY()-Matriz!T429&gt;0,Matriz!U429="")=TRUE,2,
      IF(AND(Matriz!C429=Contadores!E$1,Matriz!U429&lt;&gt;"")=TRUE,3,0)
   )
)</f>
        <v>0</v>
      </c>
      <c r="F98">
        <f ca="1">+IF(AND(Matriz!C429=Contadores!F$1,TODAY()-Matriz!T429&lt;=0,Matriz!U429="")=TRUE,1,
   IF(AND(Matriz!C429=Contadores!F$1,TODAY()-Matriz!T429&gt;0,Matriz!U429="")=TRUE,2,
      IF(AND(Matriz!C429=Contadores!F$1,Matriz!U429&lt;&gt;"")=TRUE,3,0)
   )
)</f>
        <v>0</v>
      </c>
      <c r="G98">
        <f ca="1">+IF(AND(Matriz!C429=Contadores!G$1,TODAY()-Matriz!T429&lt;=0,Matriz!U429="")=TRUE,1,
   IF(AND(Matriz!C429=Contadores!G$1,TODAY()-Matriz!T429&gt;0,Matriz!U429="")=TRUE,2,
      IF(AND(Matriz!C429=Contadores!G$1,Matriz!U429&lt;&gt;"")=TRUE,3,0)
   )
)</f>
        <v>0</v>
      </c>
      <c r="H98">
        <f ca="1">+IF(AND(Matriz!C429=Contadores!H$1,TODAY()-Matriz!T429&lt;=0,Matriz!U429="")=TRUE,1,
   IF(AND(Matriz!C429=Contadores!H$1,TODAY()-Matriz!T429&gt;0,Matriz!U429="")=TRUE,2,
      IF(AND(Matriz!C429=Contadores!H$1,Matriz!U429&lt;&gt;"")=TRUE,3,0)
   )
)</f>
        <v>1</v>
      </c>
      <c r="I98">
        <f ca="1">+IF(AND(Matriz!C429=Contadores!I$1,TODAY()-Matriz!T429&lt;=0,Matriz!U429="")=TRUE,1,
   IF(AND(Matriz!C429=Contadores!I$1,TODAY()-Matriz!T429&gt;0,Matriz!U429="")=TRUE,2,
      IF(AND(Matriz!C429=Contadores!I$1,Matriz!U429&lt;&gt;"")=TRUE,3,0)
   )
)</f>
        <v>0</v>
      </c>
      <c r="J98">
        <f ca="1">+IF(AND(Matriz!C429=Contadores!J$1,TODAY()-Matriz!T429&lt;=0,Matriz!U429="")=TRUE,1,
   IF(AND(Matriz!C429=Contadores!J$1,TODAY()-Matriz!T429&gt;0,Matriz!U429="")=TRUE,2,
      IF(AND(Matriz!C429=Contadores!J$1,Matriz!U429&lt;&gt;"")=TRUE,3,0)
   )
)</f>
        <v>0</v>
      </c>
      <c r="K98">
        <f ca="1">+IF(AND(Matriz!C429=Contadores!K$1,TODAY()-Matriz!T429&lt;=0,Matriz!U429="")=TRUE,1,
   IF(AND(Matriz!C429=Contadores!K$1,TODAY()-Matriz!T429&gt;0,Matriz!U429="")=TRUE,2,
      IF(AND(Matriz!C429=Contadores!K$1,Matriz!U429&lt;&gt;"")=TRUE,3,0)
   )
)</f>
        <v>0</v>
      </c>
    </row>
    <row r="99" spans="1:11" x14ac:dyDescent="0.25">
      <c r="A99">
        <v>98</v>
      </c>
      <c r="B99" t="e">
        <f ca="1">+IF(AND(Matriz!#REF!=Contadores!B$1,TODAY()-Matriz!#REF!&lt;=0,Matriz!#REF!="")=TRUE,1,
   IF(AND(Matriz!#REF!=Contadores!B$1,TODAY()-Matriz!#REF!&gt;0,Matriz!#REF!="")=TRUE,2,
      IF(AND(Matriz!#REF!=Contadores!B$1,Matriz!#REF!&lt;&gt;"")=TRUE,3,0)
   )
)</f>
        <v>#REF!</v>
      </c>
      <c r="C99" t="e">
        <f ca="1">+IF(AND(Matriz!#REF!=Contadores!C$1,TODAY()-Matriz!#REF!&lt;=0,Matriz!#REF!="")=TRUE,1,
   IF(AND(Matriz!#REF!=Contadores!C$1,TODAY()-Matriz!#REF!&gt;0,Matriz!#REF!="")=TRUE,2,
      IF(AND(Matriz!#REF!=Contadores!C$1,Matriz!#REF!&lt;&gt;"")=TRUE,3,0)
   )
)</f>
        <v>#REF!</v>
      </c>
      <c r="D99" t="e">
        <f ca="1">+IF(AND(Matriz!#REF!=Contadores!D$1,TODAY()-Matriz!#REF!&lt;=0,Matriz!#REF!="")=TRUE,1,
   IF(AND(Matriz!#REF!=Contadores!D$1,TODAY()-Matriz!#REF!&gt;0,Matriz!#REF!="")=TRUE,2,
      IF(AND(Matriz!#REF!=Contadores!D$1,Matriz!#REF!&lt;&gt;"")=TRUE,3,0)
   )
)</f>
        <v>#REF!</v>
      </c>
      <c r="E99" t="e">
        <f ca="1">+IF(AND(Matriz!#REF!=Contadores!E$1,TODAY()-Matriz!#REF!&lt;=0,Matriz!#REF!="")=TRUE,1,
   IF(AND(Matriz!#REF!=Contadores!E$1,TODAY()-Matriz!#REF!&gt;0,Matriz!#REF!="")=TRUE,2,
      IF(AND(Matriz!#REF!=Contadores!E$1,Matriz!#REF!&lt;&gt;"")=TRUE,3,0)
   )
)</f>
        <v>#REF!</v>
      </c>
      <c r="F99" t="e">
        <f ca="1">+IF(AND(Matriz!#REF!=Contadores!F$1,TODAY()-Matriz!#REF!&lt;=0,Matriz!#REF!="")=TRUE,1,
   IF(AND(Matriz!#REF!=Contadores!F$1,TODAY()-Matriz!#REF!&gt;0,Matriz!#REF!="")=TRUE,2,
      IF(AND(Matriz!#REF!=Contadores!F$1,Matriz!#REF!&lt;&gt;"")=TRUE,3,0)
   )
)</f>
        <v>#REF!</v>
      </c>
      <c r="G99" t="e">
        <f ca="1">+IF(AND(Matriz!#REF!=Contadores!G$1,TODAY()-Matriz!#REF!&lt;=0,Matriz!#REF!="")=TRUE,1,
   IF(AND(Matriz!#REF!=Contadores!G$1,TODAY()-Matriz!#REF!&gt;0,Matriz!#REF!="")=TRUE,2,
      IF(AND(Matriz!#REF!=Contadores!G$1,Matriz!#REF!&lt;&gt;"")=TRUE,3,0)
   )
)</f>
        <v>#REF!</v>
      </c>
      <c r="H99" t="e">
        <f ca="1">+IF(AND(Matriz!#REF!=Contadores!H$1,TODAY()-Matriz!#REF!&lt;=0,Matriz!#REF!="")=TRUE,1,
   IF(AND(Matriz!#REF!=Contadores!H$1,TODAY()-Matriz!#REF!&gt;0,Matriz!#REF!="")=TRUE,2,
      IF(AND(Matriz!#REF!=Contadores!H$1,Matriz!#REF!&lt;&gt;"")=TRUE,3,0)
   )
)</f>
        <v>#REF!</v>
      </c>
      <c r="I99" t="e">
        <f ca="1">+IF(AND(Matriz!#REF!=Contadores!I$1,TODAY()-Matriz!#REF!&lt;=0,Matriz!#REF!="")=TRUE,1,
   IF(AND(Matriz!#REF!=Contadores!I$1,TODAY()-Matriz!#REF!&gt;0,Matriz!#REF!="")=TRUE,2,
      IF(AND(Matriz!#REF!=Contadores!I$1,Matriz!#REF!&lt;&gt;"")=TRUE,3,0)
   )
)</f>
        <v>#REF!</v>
      </c>
      <c r="J99" t="e">
        <f ca="1">+IF(AND(Matriz!#REF!=Contadores!J$1,TODAY()-Matriz!#REF!&lt;=0,Matriz!#REF!="")=TRUE,1,
   IF(AND(Matriz!#REF!=Contadores!J$1,TODAY()-Matriz!#REF!&gt;0,Matriz!#REF!="")=TRUE,2,
      IF(AND(Matriz!#REF!=Contadores!J$1,Matriz!#REF!&lt;&gt;"")=TRUE,3,0)
   )
)</f>
        <v>#REF!</v>
      </c>
      <c r="K99" t="e">
        <f ca="1">+IF(AND(Matriz!#REF!=Contadores!K$1,TODAY()-Matriz!#REF!&lt;=0,Matriz!#REF!="")=TRUE,1,
   IF(AND(Matriz!#REF!=Contadores!K$1,TODAY()-Matriz!#REF!&gt;0,Matriz!#REF!="")=TRUE,2,
      IF(AND(Matriz!#REF!=Contadores!K$1,Matriz!#REF!&lt;&gt;"")=TRUE,3,0)
   )
)</f>
        <v>#REF!</v>
      </c>
    </row>
    <row r="100" spans="1:11" x14ac:dyDescent="0.25">
      <c r="A100">
        <v>99</v>
      </c>
      <c r="B100">
        <f ca="1">+IF(AND(Matriz!C438=Contadores!B$1,TODAY()-Matriz!T438&lt;=0,Matriz!U438="")=TRUE,1,
   IF(AND(Matriz!C438=Contadores!B$1,TODAY()-Matriz!T438&gt;0,Matriz!U438="")=TRUE,2,
      IF(AND(Matriz!C438=Contadores!B$1,Matriz!U438&lt;&gt;"")=TRUE,3,0)
   )
)</f>
        <v>0</v>
      </c>
      <c r="C100">
        <f ca="1">+IF(AND(Matriz!C438=Contadores!C$1,TODAY()-Matriz!T438&lt;=0,Matriz!U438="")=TRUE,1,
   IF(AND(Matriz!C438=Contadores!C$1,TODAY()-Matriz!T438&gt;0,Matriz!U438="")=TRUE,2,
      IF(AND(Matriz!C438=Contadores!C$1,Matriz!U438&lt;&gt;"")=TRUE,3,0)
   )
)</f>
        <v>0</v>
      </c>
      <c r="D100">
        <f ca="1">+IF(AND(Matriz!C438=Contadores!D$1,TODAY()-Matriz!T438&lt;=0,Matriz!U438="")=TRUE,1,
   IF(AND(Matriz!C438=Contadores!D$1,TODAY()-Matriz!T438&gt;0,Matriz!U438="")=TRUE,2,
      IF(AND(Matriz!C438=Contadores!D$1,Matriz!U438&lt;&gt;"")=TRUE,3,0)
   )
)</f>
        <v>0</v>
      </c>
      <c r="E100">
        <f ca="1">+IF(AND(Matriz!C438=Contadores!E$1,TODAY()-Matriz!T438&lt;=0,Matriz!U438="")=TRUE,1,
   IF(AND(Matriz!C438=Contadores!E$1,TODAY()-Matriz!T438&gt;0,Matriz!U438="")=TRUE,2,
      IF(AND(Matriz!C438=Contadores!E$1,Matriz!U438&lt;&gt;"")=TRUE,3,0)
   )
)</f>
        <v>0</v>
      </c>
      <c r="F100">
        <f ca="1">+IF(AND(Matriz!C438=Contadores!F$1,TODAY()-Matriz!T438&lt;=0,Matriz!U438="")=TRUE,1,
   IF(AND(Matriz!C438=Contadores!F$1,TODAY()-Matriz!T438&gt;0,Matriz!U438="")=TRUE,2,
      IF(AND(Matriz!C438=Contadores!F$1,Matriz!U438&lt;&gt;"")=TRUE,3,0)
   )
)</f>
        <v>0</v>
      </c>
      <c r="G100">
        <f ca="1">+IF(AND(Matriz!C438=Contadores!G$1,TODAY()-Matriz!T438&lt;=0,Matriz!U438="")=TRUE,1,
   IF(AND(Matriz!C438=Contadores!G$1,TODAY()-Matriz!T438&gt;0,Matriz!U438="")=TRUE,2,
      IF(AND(Matriz!C438=Contadores!G$1,Matriz!U438&lt;&gt;"")=TRUE,3,0)
   )
)</f>
        <v>0</v>
      </c>
      <c r="H100">
        <f ca="1">+IF(AND(Matriz!C438=Contadores!H$1,TODAY()-Matriz!T438&lt;=0,Matriz!U438="")=TRUE,1,
   IF(AND(Matriz!C438=Contadores!H$1,TODAY()-Matriz!T438&gt;0,Matriz!U438="")=TRUE,2,
      IF(AND(Matriz!C438=Contadores!H$1,Matriz!U438&lt;&gt;"")=TRUE,3,0)
   )
)</f>
        <v>1</v>
      </c>
      <c r="I100">
        <f ca="1">+IF(AND(Matriz!C438=Contadores!I$1,TODAY()-Matriz!T438&lt;=0,Matriz!U438="")=TRUE,1,
   IF(AND(Matriz!C438=Contadores!I$1,TODAY()-Matriz!T438&gt;0,Matriz!U438="")=TRUE,2,
      IF(AND(Matriz!C438=Contadores!I$1,Matriz!U438&lt;&gt;"")=TRUE,3,0)
   )
)</f>
        <v>0</v>
      </c>
      <c r="J100">
        <f ca="1">+IF(AND(Matriz!C438=Contadores!J$1,TODAY()-Matriz!T438&lt;=0,Matriz!U438="")=TRUE,1,
   IF(AND(Matriz!C438=Contadores!J$1,TODAY()-Matriz!T438&gt;0,Matriz!U438="")=TRUE,2,
      IF(AND(Matriz!C438=Contadores!J$1,Matriz!U438&lt;&gt;"")=TRUE,3,0)
   )
)</f>
        <v>0</v>
      </c>
      <c r="K100">
        <f ca="1">+IF(AND(Matriz!C438=Contadores!K$1,TODAY()-Matriz!T438&lt;=0,Matriz!U438="")=TRUE,1,
   IF(AND(Matriz!C438=Contadores!K$1,TODAY()-Matriz!T438&gt;0,Matriz!U438="")=TRUE,2,
      IF(AND(Matriz!C438=Contadores!K$1,Matriz!U438&lt;&gt;"")=TRUE,3,0)
   )
)</f>
        <v>0</v>
      </c>
    </row>
    <row r="101" spans="1:11" x14ac:dyDescent="0.25">
      <c r="A101">
        <v>100</v>
      </c>
      <c r="B101">
        <f ca="1">+IF(AND(Matriz!C439=Contadores!B$1,TODAY()-Matriz!T439&lt;=0,Matriz!U439="")=TRUE,1,
   IF(AND(Matriz!C439=Contadores!B$1,TODAY()-Matriz!T439&gt;0,Matriz!U439="")=TRUE,2,
      IF(AND(Matriz!C439=Contadores!B$1,Matriz!U439&lt;&gt;"")=TRUE,3,0)
   )
)</f>
        <v>0</v>
      </c>
      <c r="C101">
        <f ca="1">+IF(AND(Matriz!C439=Contadores!C$1,TODAY()-Matriz!T439&lt;=0,Matriz!U439="")=TRUE,1,
   IF(AND(Matriz!C439=Contadores!C$1,TODAY()-Matriz!T439&gt;0,Matriz!U439="")=TRUE,2,
      IF(AND(Matriz!C439=Contadores!C$1,Matriz!U439&lt;&gt;"")=TRUE,3,0)
   )
)</f>
        <v>0</v>
      </c>
      <c r="D101">
        <f ca="1">+IF(AND(Matriz!C439=Contadores!D$1,TODAY()-Matriz!T439&lt;=0,Matriz!U439="")=TRUE,1,
   IF(AND(Matriz!C439=Contadores!D$1,TODAY()-Matriz!T439&gt;0,Matriz!U439="")=TRUE,2,
      IF(AND(Matriz!C439=Contadores!D$1,Matriz!U439&lt;&gt;"")=TRUE,3,0)
   )
)</f>
        <v>0</v>
      </c>
      <c r="E101">
        <f ca="1">+IF(AND(Matriz!C439=Contadores!E$1,TODAY()-Matriz!T439&lt;=0,Matriz!U439="")=TRUE,1,
   IF(AND(Matriz!C439=Contadores!E$1,TODAY()-Matriz!T439&gt;0,Matriz!U439="")=TRUE,2,
      IF(AND(Matriz!C439=Contadores!E$1,Matriz!U439&lt;&gt;"")=TRUE,3,0)
   )
)</f>
        <v>0</v>
      </c>
      <c r="F101">
        <f ca="1">+IF(AND(Matriz!C439=Contadores!F$1,TODAY()-Matriz!T439&lt;=0,Matriz!U439="")=TRUE,1,
   IF(AND(Matriz!C439=Contadores!F$1,TODAY()-Matriz!T439&gt;0,Matriz!U439="")=TRUE,2,
      IF(AND(Matriz!C439=Contadores!F$1,Matriz!U439&lt;&gt;"")=TRUE,3,0)
   )
)</f>
        <v>0</v>
      </c>
      <c r="G101">
        <f ca="1">+IF(AND(Matriz!C439=Contadores!G$1,TODAY()-Matriz!T439&lt;=0,Matriz!U439="")=TRUE,1,
   IF(AND(Matriz!C439=Contadores!G$1,TODAY()-Matriz!T439&gt;0,Matriz!U439="")=TRUE,2,
      IF(AND(Matriz!C439=Contadores!G$1,Matriz!U439&lt;&gt;"")=TRUE,3,0)
   )
)</f>
        <v>0</v>
      </c>
      <c r="H101">
        <f ca="1">+IF(AND(Matriz!C439=Contadores!H$1,TODAY()-Matriz!T439&lt;=0,Matriz!U439="")=TRUE,1,
   IF(AND(Matriz!C439=Contadores!H$1,TODAY()-Matriz!T439&gt;0,Matriz!U439="")=TRUE,2,
      IF(AND(Matriz!C439=Contadores!H$1,Matriz!U439&lt;&gt;"")=TRUE,3,0)
   )
)</f>
        <v>1</v>
      </c>
      <c r="I101">
        <f ca="1">+IF(AND(Matriz!C439=Contadores!I$1,TODAY()-Matriz!T439&lt;=0,Matriz!U439="")=TRUE,1,
   IF(AND(Matriz!C439=Contadores!I$1,TODAY()-Matriz!T439&gt;0,Matriz!U439="")=TRUE,2,
      IF(AND(Matriz!C439=Contadores!I$1,Matriz!U439&lt;&gt;"")=TRUE,3,0)
   )
)</f>
        <v>0</v>
      </c>
      <c r="J101">
        <f ca="1">+IF(AND(Matriz!C439=Contadores!J$1,TODAY()-Matriz!T439&lt;=0,Matriz!U439="")=TRUE,1,
   IF(AND(Matriz!C439=Contadores!J$1,TODAY()-Matriz!T439&gt;0,Matriz!U439="")=TRUE,2,
      IF(AND(Matriz!C439=Contadores!J$1,Matriz!U439&lt;&gt;"")=TRUE,3,0)
   )
)</f>
        <v>0</v>
      </c>
      <c r="K101">
        <f ca="1">+IF(AND(Matriz!C439=Contadores!K$1,TODAY()-Matriz!T439&lt;=0,Matriz!U439="")=TRUE,1,
   IF(AND(Matriz!C439=Contadores!K$1,TODAY()-Matriz!T439&gt;0,Matriz!U439="")=TRUE,2,
      IF(AND(Matriz!C439=Contadores!K$1,Matriz!U439&lt;&gt;"")=TRUE,3,0)
   )
)</f>
        <v>0</v>
      </c>
    </row>
    <row r="102" spans="1:11" x14ac:dyDescent="0.25">
      <c r="A102">
        <v>101</v>
      </c>
      <c r="B102">
        <f ca="1">+IF(AND(Matriz!C440=Contadores!B$1,TODAY()-Matriz!T440&lt;=0,Matriz!U440="")=TRUE,1,
   IF(AND(Matriz!C440=Contadores!B$1,TODAY()-Matriz!T440&gt;0,Matriz!U440="")=TRUE,2,
      IF(AND(Matriz!C440=Contadores!B$1,Matriz!U440&lt;&gt;"")=TRUE,3,0)
   )
)</f>
        <v>0</v>
      </c>
      <c r="C102">
        <f ca="1">+IF(AND(Matriz!C440=Contadores!C$1,TODAY()-Matriz!T440&lt;=0,Matriz!U440="")=TRUE,1,
   IF(AND(Matriz!C440=Contadores!C$1,TODAY()-Matriz!T440&gt;0,Matriz!U440="")=TRUE,2,
      IF(AND(Matriz!C440=Contadores!C$1,Matriz!U440&lt;&gt;"")=TRUE,3,0)
   )
)</f>
        <v>0</v>
      </c>
      <c r="D102">
        <f ca="1">+IF(AND(Matriz!C440=Contadores!D$1,TODAY()-Matriz!T440&lt;=0,Matriz!U440="")=TRUE,1,
   IF(AND(Matriz!C440=Contadores!D$1,TODAY()-Matriz!T440&gt;0,Matriz!U440="")=TRUE,2,
      IF(AND(Matriz!C440=Contadores!D$1,Matriz!U440&lt;&gt;"")=TRUE,3,0)
   )
)</f>
        <v>0</v>
      </c>
      <c r="E102">
        <f ca="1">+IF(AND(Matriz!C440=Contadores!E$1,TODAY()-Matriz!T440&lt;=0,Matriz!U440="")=TRUE,1,
   IF(AND(Matriz!C440=Contadores!E$1,TODAY()-Matriz!T440&gt;0,Matriz!U440="")=TRUE,2,
      IF(AND(Matriz!C440=Contadores!E$1,Matriz!U440&lt;&gt;"")=TRUE,3,0)
   )
)</f>
        <v>0</v>
      </c>
      <c r="F102">
        <f ca="1">+IF(AND(Matriz!C440=Contadores!F$1,TODAY()-Matriz!T440&lt;=0,Matriz!U440="")=TRUE,1,
   IF(AND(Matriz!C440=Contadores!F$1,TODAY()-Matriz!T440&gt;0,Matriz!U440="")=TRUE,2,
      IF(AND(Matriz!C440=Contadores!F$1,Matriz!U440&lt;&gt;"")=TRUE,3,0)
   )
)</f>
        <v>0</v>
      </c>
      <c r="G102">
        <f ca="1">+IF(AND(Matriz!C440=Contadores!G$1,TODAY()-Matriz!T440&lt;=0,Matriz!U440="")=TRUE,1,
   IF(AND(Matriz!C440=Contadores!G$1,TODAY()-Matriz!T440&gt;0,Matriz!U440="")=TRUE,2,
      IF(AND(Matriz!C440=Contadores!G$1,Matriz!U440&lt;&gt;"")=TRUE,3,0)
   )
)</f>
        <v>0</v>
      </c>
      <c r="H102">
        <f ca="1">+IF(AND(Matriz!C440=Contadores!H$1,TODAY()-Matriz!T440&lt;=0,Matriz!U440="")=TRUE,1,
   IF(AND(Matriz!C440=Contadores!H$1,TODAY()-Matriz!T440&gt;0,Matriz!U440="")=TRUE,2,
      IF(AND(Matriz!C440=Contadores!H$1,Matriz!U440&lt;&gt;"")=TRUE,3,0)
   )
)</f>
        <v>1</v>
      </c>
      <c r="I102">
        <f ca="1">+IF(AND(Matriz!C440=Contadores!I$1,TODAY()-Matriz!T440&lt;=0,Matriz!U440="")=TRUE,1,
   IF(AND(Matriz!C440=Contadores!I$1,TODAY()-Matriz!T440&gt;0,Matriz!U440="")=TRUE,2,
      IF(AND(Matriz!C440=Contadores!I$1,Matriz!U440&lt;&gt;"")=TRUE,3,0)
   )
)</f>
        <v>0</v>
      </c>
      <c r="J102">
        <f ca="1">+IF(AND(Matriz!C440=Contadores!J$1,TODAY()-Matriz!T440&lt;=0,Matriz!U440="")=TRUE,1,
   IF(AND(Matriz!C440=Contadores!J$1,TODAY()-Matriz!T440&gt;0,Matriz!U440="")=TRUE,2,
      IF(AND(Matriz!C440=Contadores!J$1,Matriz!U440&lt;&gt;"")=TRUE,3,0)
   )
)</f>
        <v>0</v>
      </c>
      <c r="K102">
        <f ca="1">+IF(AND(Matriz!C440=Contadores!K$1,TODAY()-Matriz!T440&lt;=0,Matriz!U440="")=TRUE,1,
   IF(AND(Matriz!C440=Contadores!K$1,TODAY()-Matriz!T440&gt;0,Matriz!U440="")=TRUE,2,
      IF(AND(Matriz!C440=Contadores!K$1,Matriz!U440&lt;&gt;"")=TRUE,3,0)
   )
)</f>
        <v>0</v>
      </c>
    </row>
    <row r="103" spans="1:11" x14ac:dyDescent="0.25">
      <c r="A103">
        <v>102</v>
      </c>
      <c r="B103">
        <f ca="1">+IF(AND(Matriz!C441=Contadores!B$1,TODAY()-Matriz!T441&lt;=0,Matriz!U441="")=TRUE,1,
   IF(AND(Matriz!C441=Contadores!B$1,TODAY()-Matriz!T441&gt;0,Matriz!U441="")=TRUE,2,
      IF(AND(Matriz!C441=Contadores!B$1,Matriz!U441&lt;&gt;"")=TRUE,3,0)
   )
)</f>
        <v>0</v>
      </c>
      <c r="C103">
        <f ca="1">+IF(AND(Matriz!C441=Contadores!C$1,TODAY()-Matriz!T441&lt;=0,Matriz!U441="")=TRUE,1,
   IF(AND(Matriz!C441=Contadores!C$1,TODAY()-Matriz!T441&gt;0,Matriz!U441="")=TRUE,2,
      IF(AND(Matriz!C441=Contadores!C$1,Matriz!U441&lt;&gt;"")=TRUE,3,0)
   )
)</f>
        <v>0</v>
      </c>
      <c r="D103">
        <f ca="1">+IF(AND(Matriz!C441=Contadores!D$1,TODAY()-Matriz!T441&lt;=0,Matriz!U441="")=TRUE,1,
   IF(AND(Matriz!C441=Contadores!D$1,TODAY()-Matriz!T441&gt;0,Matriz!U441="")=TRUE,2,
      IF(AND(Matriz!C441=Contadores!D$1,Matriz!U441&lt;&gt;"")=TRUE,3,0)
   )
)</f>
        <v>0</v>
      </c>
      <c r="E103">
        <f ca="1">+IF(AND(Matriz!C441=Contadores!E$1,TODAY()-Matriz!T441&lt;=0,Matriz!U441="")=TRUE,1,
   IF(AND(Matriz!C441=Contadores!E$1,TODAY()-Matriz!T441&gt;0,Matriz!U441="")=TRUE,2,
      IF(AND(Matriz!C441=Contadores!E$1,Matriz!U441&lt;&gt;"")=TRUE,3,0)
   )
)</f>
        <v>0</v>
      </c>
      <c r="F103">
        <f ca="1">+IF(AND(Matriz!C441=Contadores!F$1,TODAY()-Matriz!T441&lt;=0,Matriz!U441="")=TRUE,1,
   IF(AND(Matriz!C441=Contadores!F$1,TODAY()-Matriz!T441&gt;0,Matriz!U441="")=TRUE,2,
      IF(AND(Matriz!C441=Contadores!F$1,Matriz!U441&lt;&gt;"")=TRUE,3,0)
   )
)</f>
        <v>0</v>
      </c>
      <c r="G103">
        <f ca="1">+IF(AND(Matriz!C441=Contadores!G$1,TODAY()-Matriz!T441&lt;=0,Matriz!U441="")=TRUE,1,
   IF(AND(Matriz!C441=Contadores!G$1,TODAY()-Matriz!T441&gt;0,Matriz!U441="")=TRUE,2,
      IF(AND(Matriz!C441=Contadores!G$1,Matriz!U441&lt;&gt;"")=TRUE,3,0)
   )
)</f>
        <v>0</v>
      </c>
      <c r="H103">
        <f ca="1">+IF(AND(Matriz!C441=Contadores!H$1,TODAY()-Matriz!T441&lt;=0,Matriz!U441="")=TRUE,1,
   IF(AND(Matriz!C441=Contadores!H$1,TODAY()-Matriz!T441&gt;0,Matriz!U441="")=TRUE,2,
      IF(AND(Matriz!C441=Contadores!H$1,Matriz!U441&lt;&gt;"")=TRUE,3,0)
   )
)</f>
        <v>1</v>
      </c>
      <c r="I103">
        <f ca="1">+IF(AND(Matriz!C441=Contadores!I$1,TODAY()-Matriz!T441&lt;=0,Matriz!U441="")=TRUE,1,
   IF(AND(Matriz!C441=Contadores!I$1,TODAY()-Matriz!T441&gt;0,Matriz!U441="")=TRUE,2,
      IF(AND(Matriz!C441=Contadores!I$1,Matriz!U441&lt;&gt;"")=TRUE,3,0)
   )
)</f>
        <v>0</v>
      </c>
      <c r="J103">
        <f ca="1">+IF(AND(Matriz!C441=Contadores!J$1,TODAY()-Matriz!T441&lt;=0,Matriz!U441="")=TRUE,1,
   IF(AND(Matriz!C441=Contadores!J$1,TODAY()-Matriz!T441&gt;0,Matriz!U441="")=TRUE,2,
      IF(AND(Matriz!C441=Contadores!J$1,Matriz!U441&lt;&gt;"")=TRUE,3,0)
   )
)</f>
        <v>0</v>
      </c>
      <c r="K103">
        <f ca="1">+IF(AND(Matriz!C441=Contadores!K$1,TODAY()-Matriz!T441&lt;=0,Matriz!U441="")=TRUE,1,
   IF(AND(Matriz!C441=Contadores!K$1,TODAY()-Matriz!T441&gt;0,Matriz!U441="")=TRUE,2,
      IF(AND(Matriz!C441=Contadores!K$1,Matriz!U441&lt;&gt;"")=TRUE,3,0)
   )
)</f>
        <v>0</v>
      </c>
    </row>
    <row r="104" spans="1:11" x14ac:dyDescent="0.25">
      <c r="A104">
        <v>103</v>
      </c>
      <c r="B104">
        <f ca="1">+IF(AND(Matriz!C450=Contadores!B$1,TODAY()-Matriz!T450&lt;=0,Matriz!U450="")=TRUE,1,
   IF(AND(Matriz!C450=Contadores!B$1,TODAY()-Matriz!T450&gt;0,Matriz!U450="")=TRUE,2,
      IF(AND(Matriz!C450=Contadores!B$1,Matriz!U450&lt;&gt;"")=TRUE,3,0)
   )
)</f>
        <v>0</v>
      </c>
      <c r="C104">
        <f ca="1">+IF(AND(Matriz!C450=Contadores!C$1,TODAY()-Matriz!T450&lt;=0,Matriz!U450="")=TRUE,1,
   IF(AND(Matriz!C450=Contadores!C$1,TODAY()-Matriz!T450&gt;0,Matriz!U450="")=TRUE,2,
      IF(AND(Matriz!C450=Contadores!C$1,Matriz!U450&lt;&gt;"")=TRUE,3,0)
   )
)</f>
        <v>0</v>
      </c>
      <c r="D104">
        <f ca="1">+IF(AND(Matriz!C450=Contadores!D$1,TODAY()-Matriz!T450&lt;=0,Matriz!U450="")=TRUE,1,
   IF(AND(Matriz!C450=Contadores!D$1,TODAY()-Matriz!T450&gt;0,Matriz!U450="")=TRUE,2,
      IF(AND(Matriz!C450=Contadores!D$1,Matriz!U450&lt;&gt;"")=TRUE,3,0)
   )
)</f>
        <v>0</v>
      </c>
      <c r="E104">
        <f ca="1">+IF(AND(Matriz!C450=Contadores!E$1,TODAY()-Matriz!T450&lt;=0,Matriz!U450="")=TRUE,1,
   IF(AND(Matriz!C450=Contadores!E$1,TODAY()-Matriz!T450&gt;0,Matriz!U450="")=TRUE,2,
      IF(AND(Matriz!C450=Contadores!E$1,Matriz!U450&lt;&gt;"")=TRUE,3,0)
   )
)</f>
        <v>0</v>
      </c>
      <c r="F104">
        <f ca="1">+IF(AND(Matriz!C450=Contadores!F$1,TODAY()-Matriz!T450&lt;=0,Matriz!U450="")=TRUE,1,
   IF(AND(Matriz!C450=Contadores!F$1,TODAY()-Matriz!T450&gt;0,Matriz!U450="")=TRUE,2,
      IF(AND(Matriz!C450=Contadores!F$1,Matriz!U450&lt;&gt;"")=TRUE,3,0)
   )
)</f>
        <v>0</v>
      </c>
      <c r="G104">
        <f ca="1">+IF(AND(Matriz!C450=Contadores!G$1,TODAY()-Matriz!T450&lt;=0,Matriz!U450="")=TRUE,1,
   IF(AND(Matriz!C450=Contadores!G$1,TODAY()-Matriz!T450&gt;0,Matriz!U450="")=TRUE,2,
      IF(AND(Matriz!C450=Contadores!G$1,Matriz!U450&lt;&gt;"")=TRUE,3,0)
   )
)</f>
        <v>0</v>
      </c>
      <c r="H104">
        <f ca="1">+IF(AND(Matriz!C450=Contadores!H$1,TODAY()-Matriz!T450&lt;=0,Matriz!U450="")=TRUE,1,
   IF(AND(Matriz!C450=Contadores!H$1,TODAY()-Matriz!T450&gt;0,Matriz!U450="")=TRUE,2,
      IF(AND(Matriz!C450=Contadores!H$1,Matriz!U450&lt;&gt;"")=TRUE,3,0)
   )
)</f>
        <v>1</v>
      </c>
      <c r="I104">
        <f ca="1">+IF(AND(Matriz!C450=Contadores!I$1,TODAY()-Matriz!T450&lt;=0,Matriz!U450="")=TRUE,1,
   IF(AND(Matriz!C450=Contadores!I$1,TODAY()-Matriz!T450&gt;0,Matriz!U450="")=TRUE,2,
      IF(AND(Matriz!C450=Contadores!I$1,Matriz!U450&lt;&gt;"")=TRUE,3,0)
   )
)</f>
        <v>0</v>
      </c>
      <c r="J104">
        <f ca="1">+IF(AND(Matriz!C450=Contadores!J$1,TODAY()-Matriz!T450&lt;=0,Matriz!U450="")=TRUE,1,
   IF(AND(Matriz!C450=Contadores!J$1,TODAY()-Matriz!T450&gt;0,Matriz!U450="")=TRUE,2,
      IF(AND(Matriz!C450=Contadores!J$1,Matriz!U450&lt;&gt;"")=TRUE,3,0)
   )
)</f>
        <v>0</v>
      </c>
      <c r="K104">
        <f ca="1">+IF(AND(Matriz!C450=Contadores!K$1,TODAY()-Matriz!T450&lt;=0,Matriz!U450="")=TRUE,1,
   IF(AND(Matriz!C450=Contadores!K$1,TODAY()-Matriz!T450&gt;0,Matriz!U450="")=TRUE,2,
      IF(AND(Matriz!C450=Contadores!K$1,Matriz!U450&lt;&gt;"")=TRUE,3,0)
   )
)</f>
        <v>0</v>
      </c>
    </row>
    <row r="105" spans="1:11" x14ac:dyDescent="0.25">
      <c r="A105">
        <v>104</v>
      </c>
      <c r="B105">
        <f ca="1">+IF(AND(Matriz!C451=Contadores!B$1,TODAY()-Matriz!T451&lt;=0,Matriz!U451="")=TRUE,1,
   IF(AND(Matriz!C451=Contadores!B$1,TODAY()-Matriz!T451&gt;0,Matriz!U451="")=TRUE,2,
      IF(AND(Matriz!C451=Contadores!B$1,Matriz!U451&lt;&gt;"")=TRUE,3,0)
   )
)</f>
        <v>0</v>
      </c>
      <c r="C105">
        <f ca="1">+IF(AND(Matriz!C451=Contadores!C$1,TODAY()-Matriz!T451&lt;=0,Matriz!U451="")=TRUE,1,
   IF(AND(Matriz!C451=Contadores!C$1,TODAY()-Matriz!T451&gt;0,Matriz!U451="")=TRUE,2,
      IF(AND(Matriz!C451=Contadores!C$1,Matriz!U451&lt;&gt;"")=TRUE,3,0)
   )
)</f>
        <v>0</v>
      </c>
      <c r="D105">
        <f ca="1">+IF(AND(Matriz!C451=Contadores!D$1,TODAY()-Matriz!T451&lt;=0,Matriz!U451="")=TRUE,1,
   IF(AND(Matriz!C451=Contadores!D$1,TODAY()-Matriz!T451&gt;0,Matriz!U451="")=TRUE,2,
      IF(AND(Matriz!C451=Contadores!D$1,Matriz!U451&lt;&gt;"")=TRUE,3,0)
   )
)</f>
        <v>0</v>
      </c>
      <c r="E105">
        <f ca="1">+IF(AND(Matriz!C451=Contadores!E$1,TODAY()-Matriz!T451&lt;=0,Matriz!U451="")=TRUE,1,
   IF(AND(Matriz!C451=Contadores!E$1,TODAY()-Matriz!T451&gt;0,Matriz!U451="")=TRUE,2,
      IF(AND(Matriz!C451=Contadores!E$1,Matriz!U451&lt;&gt;"")=TRUE,3,0)
   )
)</f>
        <v>0</v>
      </c>
      <c r="F105">
        <f ca="1">+IF(AND(Matriz!C451=Contadores!F$1,TODAY()-Matriz!T451&lt;=0,Matriz!U451="")=TRUE,1,
   IF(AND(Matriz!C451=Contadores!F$1,TODAY()-Matriz!T451&gt;0,Matriz!U451="")=TRUE,2,
      IF(AND(Matriz!C451=Contadores!F$1,Matriz!U451&lt;&gt;"")=TRUE,3,0)
   )
)</f>
        <v>0</v>
      </c>
      <c r="G105">
        <f ca="1">+IF(AND(Matriz!C451=Contadores!G$1,TODAY()-Matriz!T451&lt;=0,Matriz!U451="")=TRUE,1,
   IF(AND(Matriz!C451=Contadores!G$1,TODAY()-Matriz!T451&gt;0,Matriz!U451="")=TRUE,2,
      IF(AND(Matriz!C451=Contadores!G$1,Matriz!U451&lt;&gt;"")=TRUE,3,0)
   )
)</f>
        <v>0</v>
      </c>
      <c r="H105">
        <f ca="1">+IF(AND(Matriz!C451=Contadores!H$1,TODAY()-Matriz!T451&lt;=0,Matriz!U451="")=TRUE,1,
   IF(AND(Matriz!C451=Contadores!H$1,TODAY()-Matriz!T451&gt;0,Matriz!U451="")=TRUE,2,
      IF(AND(Matriz!C451=Contadores!H$1,Matriz!U451&lt;&gt;"")=TRUE,3,0)
   )
)</f>
        <v>1</v>
      </c>
      <c r="I105">
        <f ca="1">+IF(AND(Matriz!C451=Contadores!I$1,TODAY()-Matriz!T451&lt;=0,Matriz!U451="")=TRUE,1,
   IF(AND(Matriz!C451=Contadores!I$1,TODAY()-Matriz!T451&gt;0,Matriz!U451="")=TRUE,2,
      IF(AND(Matriz!C451=Contadores!I$1,Matriz!U451&lt;&gt;"")=TRUE,3,0)
   )
)</f>
        <v>0</v>
      </c>
      <c r="J105">
        <f ca="1">+IF(AND(Matriz!C451=Contadores!J$1,TODAY()-Matriz!T451&lt;=0,Matriz!U451="")=TRUE,1,
   IF(AND(Matriz!C451=Contadores!J$1,TODAY()-Matriz!T451&gt;0,Matriz!U451="")=TRUE,2,
      IF(AND(Matriz!C451=Contadores!J$1,Matriz!U451&lt;&gt;"")=TRUE,3,0)
   )
)</f>
        <v>0</v>
      </c>
      <c r="K105">
        <f ca="1">+IF(AND(Matriz!C451=Contadores!K$1,TODAY()-Matriz!T451&lt;=0,Matriz!U451="")=TRUE,1,
   IF(AND(Matriz!C451=Contadores!K$1,TODAY()-Matriz!T451&gt;0,Matriz!U451="")=TRUE,2,
      IF(AND(Matriz!C451=Contadores!K$1,Matriz!U451&lt;&gt;"")=TRUE,3,0)
   )
)</f>
        <v>0</v>
      </c>
    </row>
    <row r="106" spans="1:11" x14ac:dyDescent="0.25">
      <c r="A106">
        <v>105</v>
      </c>
      <c r="B106">
        <f ca="1">+IF(AND(Matriz!C452=Contadores!B$1,TODAY()-Matriz!T452&lt;=0,Matriz!U452="")=TRUE,1,
   IF(AND(Matriz!C452=Contadores!B$1,TODAY()-Matriz!T452&gt;0,Matriz!U452="")=TRUE,2,
      IF(AND(Matriz!C452=Contadores!B$1,Matriz!U452&lt;&gt;"")=TRUE,3,0)
   )
)</f>
        <v>0</v>
      </c>
      <c r="C106">
        <f ca="1">+IF(AND(Matriz!C452=Contadores!C$1,TODAY()-Matriz!T452&lt;=0,Matriz!U452="")=TRUE,1,
   IF(AND(Matriz!C452=Contadores!C$1,TODAY()-Matriz!T452&gt;0,Matriz!U452="")=TRUE,2,
      IF(AND(Matriz!C452=Contadores!C$1,Matriz!U452&lt;&gt;"")=TRUE,3,0)
   )
)</f>
        <v>0</v>
      </c>
      <c r="D106">
        <f ca="1">+IF(AND(Matriz!C452=Contadores!D$1,TODAY()-Matriz!T452&lt;=0,Matriz!U452="")=TRUE,1,
   IF(AND(Matriz!C452=Contadores!D$1,TODAY()-Matriz!T452&gt;0,Matriz!U452="")=TRUE,2,
      IF(AND(Matriz!C452=Contadores!D$1,Matriz!U452&lt;&gt;"")=TRUE,3,0)
   )
)</f>
        <v>0</v>
      </c>
      <c r="E106">
        <f ca="1">+IF(AND(Matriz!C452=Contadores!E$1,TODAY()-Matriz!T452&lt;=0,Matriz!U452="")=TRUE,1,
   IF(AND(Matriz!C452=Contadores!E$1,TODAY()-Matriz!T452&gt;0,Matriz!U452="")=TRUE,2,
      IF(AND(Matriz!C452=Contadores!E$1,Matriz!U452&lt;&gt;"")=TRUE,3,0)
   )
)</f>
        <v>0</v>
      </c>
      <c r="F106">
        <f ca="1">+IF(AND(Matriz!C452=Contadores!F$1,TODAY()-Matriz!T452&lt;=0,Matriz!U452="")=TRUE,1,
   IF(AND(Matriz!C452=Contadores!F$1,TODAY()-Matriz!T452&gt;0,Matriz!U452="")=TRUE,2,
      IF(AND(Matriz!C452=Contadores!F$1,Matriz!U452&lt;&gt;"")=TRUE,3,0)
   )
)</f>
        <v>0</v>
      </c>
      <c r="G106">
        <f ca="1">+IF(AND(Matriz!C452=Contadores!G$1,TODAY()-Matriz!T452&lt;=0,Matriz!U452="")=TRUE,1,
   IF(AND(Matriz!C452=Contadores!G$1,TODAY()-Matriz!T452&gt;0,Matriz!U452="")=TRUE,2,
      IF(AND(Matriz!C452=Contadores!G$1,Matriz!U452&lt;&gt;"")=TRUE,3,0)
   )
)</f>
        <v>0</v>
      </c>
      <c r="H106">
        <f ca="1">+IF(AND(Matriz!C452=Contadores!H$1,TODAY()-Matriz!T452&lt;=0,Matriz!U452="")=TRUE,1,
   IF(AND(Matriz!C452=Contadores!H$1,TODAY()-Matriz!T452&gt;0,Matriz!U452="")=TRUE,2,
      IF(AND(Matriz!C452=Contadores!H$1,Matriz!U452&lt;&gt;"")=TRUE,3,0)
   )
)</f>
        <v>1</v>
      </c>
      <c r="I106">
        <f ca="1">+IF(AND(Matriz!C452=Contadores!I$1,TODAY()-Matriz!T452&lt;=0,Matriz!U452="")=TRUE,1,
   IF(AND(Matriz!C452=Contadores!I$1,TODAY()-Matriz!T452&gt;0,Matriz!U452="")=TRUE,2,
      IF(AND(Matriz!C452=Contadores!I$1,Matriz!U452&lt;&gt;"")=TRUE,3,0)
   )
)</f>
        <v>0</v>
      </c>
      <c r="J106">
        <f ca="1">+IF(AND(Matriz!C452=Contadores!J$1,TODAY()-Matriz!T452&lt;=0,Matriz!U452="")=TRUE,1,
   IF(AND(Matriz!C452=Contadores!J$1,TODAY()-Matriz!T452&gt;0,Matriz!U452="")=TRUE,2,
      IF(AND(Matriz!C452=Contadores!J$1,Matriz!U452&lt;&gt;"")=TRUE,3,0)
   )
)</f>
        <v>0</v>
      </c>
      <c r="K106">
        <f ca="1">+IF(AND(Matriz!C452=Contadores!K$1,TODAY()-Matriz!T452&lt;=0,Matriz!U452="")=TRUE,1,
   IF(AND(Matriz!C452=Contadores!K$1,TODAY()-Matriz!T452&gt;0,Matriz!U452="")=TRUE,2,
      IF(AND(Matriz!C452=Contadores!K$1,Matriz!U452&lt;&gt;"")=TRUE,3,0)
   )
)</f>
        <v>0</v>
      </c>
    </row>
    <row r="107" spans="1:11" x14ac:dyDescent="0.25">
      <c r="A107">
        <v>106</v>
      </c>
      <c r="B107">
        <f ca="1">+IF(AND(Matriz!C453=Contadores!B$1,TODAY()-Matriz!T453&lt;=0,Matriz!U453="")=TRUE,1,
   IF(AND(Matriz!C453=Contadores!B$1,TODAY()-Matriz!T453&gt;0,Matriz!U453="")=TRUE,2,
      IF(AND(Matriz!C453=Contadores!B$1,Matriz!U453&lt;&gt;"")=TRUE,3,0)
   )
)</f>
        <v>0</v>
      </c>
      <c r="C107">
        <f ca="1">+IF(AND(Matriz!C453=Contadores!C$1,TODAY()-Matriz!T453&lt;=0,Matriz!U453="")=TRUE,1,
   IF(AND(Matriz!C453=Contadores!C$1,TODAY()-Matriz!T453&gt;0,Matriz!U453="")=TRUE,2,
      IF(AND(Matriz!C453=Contadores!C$1,Matriz!U453&lt;&gt;"")=TRUE,3,0)
   )
)</f>
        <v>0</v>
      </c>
      <c r="D107">
        <f ca="1">+IF(AND(Matriz!C453=Contadores!D$1,TODAY()-Matriz!T453&lt;=0,Matriz!U453="")=TRUE,1,
   IF(AND(Matriz!C453=Contadores!D$1,TODAY()-Matriz!T453&gt;0,Matriz!U453="")=TRUE,2,
      IF(AND(Matriz!C453=Contadores!D$1,Matriz!U453&lt;&gt;"")=TRUE,3,0)
   )
)</f>
        <v>0</v>
      </c>
      <c r="E107">
        <f ca="1">+IF(AND(Matriz!C453=Contadores!E$1,TODAY()-Matriz!T453&lt;=0,Matriz!U453="")=TRUE,1,
   IF(AND(Matriz!C453=Contadores!E$1,TODAY()-Matriz!T453&gt;0,Matriz!U453="")=TRUE,2,
      IF(AND(Matriz!C453=Contadores!E$1,Matriz!U453&lt;&gt;"")=TRUE,3,0)
   )
)</f>
        <v>0</v>
      </c>
      <c r="F107">
        <f ca="1">+IF(AND(Matriz!C453=Contadores!F$1,TODAY()-Matriz!T453&lt;=0,Matriz!U453="")=TRUE,1,
   IF(AND(Matriz!C453=Contadores!F$1,TODAY()-Matriz!T453&gt;0,Matriz!U453="")=TRUE,2,
      IF(AND(Matriz!C453=Contadores!F$1,Matriz!U453&lt;&gt;"")=TRUE,3,0)
   )
)</f>
        <v>0</v>
      </c>
      <c r="G107">
        <f ca="1">+IF(AND(Matriz!C453=Contadores!G$1,TODAY()-Matriz!T453&lt;=0,Matriz!U453="")=TRUE,1,
   IF(AND(Matriz!C453=Contadores!G$1,TODAY()-Matriz!T453&gt;0,Matriz!U453="")=TRUE,2,
      IF(AND(Matriz!C453=Contadores!G$1,Matriz!U453&lt;&gt;"")=TRUE,3,0)
   )
)</f>
        <v>0</v>
      </c>
      <c r="H107">
        <f ca="1">+IF(AND(Matriz!C453=Contadores!H$1,TODAY()-Matriz!T453&lt;=0,Matriz!U453="")=TRUE,1,
   IF(AND(Matriz!C453=Contadores!H$1,TODAY()-Matriz!T453&gt;0,Matriz!U453="")=TRUE,2,
      IF(AND(Matriz!C453=Contadores!H$1,Matriz!U453&lt;&gt;"")=TRUE,3,0)
   )
)</f>
        <v>1</v>
      </c>
      <c r="I107">
        <f ca="1">+IF(AND(Matriz!C453=Contadores!I$1,TODAY()-Matriz!T453&lt;=0,Matriz!U453="")=TRUE,1,
   IF(AND(Matriz!C453=Contadores!I$1,TODAY()-Matriz!T453&gt;0,Matriz!U453="")=TRUE,2,
      IF(AND(Matriz!C453=Contadores!I$1,Matriz!U453&lt;&gt;"")=TRUE,3,0)
   )
)</f>
        <v>0</v>
      </c>
      <c r="J107">
        <f ca="1">+IF(AND(Matriz!C453=Contadores!J$1,TODAY()-Matriz!T453&lt;=0,Matriz!U453="")=TRUE,1,
   IF(AND(Matriz!C453=Contadores!J$1,TODAY()-Matriz!T453&gt;0,Matriz!U453="")=TRUE,2,
      IF(AND(Matriz!C453=Contadores!J$1,Matriz!U453&lt;&gt;"")=TRUE,3,0)
   )
)</f>
        <v>0</v>
      </c>
      <c r="K107">
        <f ca="1">+IF(AND(Matriz!C453=Contadores!K$1,TODAY()-Matriz!T453&lt;=0,Matriz!U453="")=TRUE,1,
   IF(AND(Matriz!C453=Contadores!K$1,TODAY()-Matriz!T453&gt;0,Matriz!U453="")=TRUE,2,
      IF(AND(Matriz!C453=Contadores!K$1,Matriz!U453&lt;&gt;"")=TRUE,3,0)
   )
)</f>
        <v>0</v>
      </c>
    </row>
    <row r="108" spans="1:11" x14ac:dyDescent="0.25">
      <c r="A108">
        <v>107</v>
      </c>
      <c r="B108">
        <f ca="1">+IF(AND(Matriz!C462=Contadores!B$1,TODAY()-Matriz!T462&lt;=0,Matriz!U462="")=TRUE,1,
   IF(AND(Matriz!C462=Contadores!B$1,TODAY()-Matriz!T462&gt;0,Matriz!U462="")=TRUE,2,
      IF(AND(Matriz!C462=Contadores!B$1,Matriz!U462&lt;&gt;"")=TRUE,3,0)
   )
)</f>
        <v>0</v>
      </c>
      <c r="C108">
        <f ca="1">+IF(AND(Matriz!C462=Contadores!C$1,TODAY()-Matriz!T462&lt;=0,Matriz!U462="")=TRUE,1,
   IF(AND(Matriz!C462=Contadores!C$1,TODAY()-Matriz!T462&gt;0,Matriz!U462="")=TRUE,2,
      IF(AND(Matriz!C462=Contadores!C$1,Matriz!U462&lt;&gt;"")=TRUE,3,0)
   )
)</f>
        <v>0</v>
      </c>
      <c r="D108">
        <f ca="1">+IF(AND(Matriz!C462=Contadores!D$1,TODAY()-Matriz!T462&lt;=0,Matriz!U462="")=TRUE,1,
   IF(AND(Matriz!C462=Contadores!D$1,TODAY()-Matriz!T462&gt;0,Matriz!U462="")=TRUE,2,
      IF(AND(Matriz!C462=Contadores!D$1,Matriz!U462&lt;&gt;"")=TRUE,3,0)
   )
)</f>
        <v>0</v>
      </c>
      <c r="E108">
        <f ca="1">+IF(AND(Matriz!C462=Contadores!E$1,TODAY()-Matriz!T462&lt;=0,Matriz!U462="")=TRUE,1,
   IF(AND(Matriz!C462=Contadores!E$1,TODAY()-Matriz!T462&gt;0,Matriz!U462="")=TRUE,2,
      IF(AND(Matriz!C462=Contadores!E$1,Matriz!U462&lt;&gt;"")=TRUE,3,0)
   )
)</f>
        <v>0</v>
      </c>
      <c r="F108">
        <f ca="1">+IF(AND(Matriz!C462=Contadores!F$1,TODAY()-Matriz!T462&lt;=0,Matriz!U462="")=TRUE,1,
   IF(AND(Matriz!C462=Contadores!F$1,TODAY()-Matriz!T462&gt;0,Matriz!U462="")=TRUE,2,
      IF(AND(Matriz!C462=Contadores!F$1,Matriz!U462&lt;&gt;"")=TRUE,3,0)
   )
)</f>
        <v>0</v>
      </c>
      <c r="G108">
        <f ca="1">+IF(AND(Matriz!C462=Contadores!G$1,TODAY()-Matriz!T462&lt;=0,Matriz!U462="")=TRUE,1,
   IF(AND(Matriz!C462=Contadores!G$1,TODAY()-Matriz!T462&gt;0,Matriz!U462="")=TRUE,2,
      IF(AND(Matriz!C462=Contadores!G$1,Matriz!U462&lt;&gt;"")=TRUE,3,0)
   )
)</f>
        <v>0</v>
      </c>
      <c r="H108">
        <f ca="1">+IF(AND(Matriz!C462=Contadores!H$1,TODAY()-Matriz!T462&lt;=0,Matriz!U462="")=TRUE,1,
   IF(AND(Matriz!C462=Contadores!H$1,TODAY()-Matriz!T462&gt;0,Matriz!U462="")=TRUE,2,
      IF(AND(Matriz!C462=Contadores!H$1,Matriz!U462&lt;&gt;"")=TRUE,3,0)
   )
)</f>
        <v>0</v>
      </c>
      <c r="I108">
        <f ca="1">+IF(AND(Matriz!C462=Contadores!I$1,TODAY()-Matriz!T462&lt;=0,Matriz!U462="")=TRUE,1,
   IF(AND(Matriz!C462=Contadores!I$1,TODAY()-Matriz!T462&gt;0,Matriz!U462="")=TRUE,2,
      IF(AND(Matriz!C462=Contadores!I$1,Matriz!U462&lt;&gt;"")=TRUE,3,0)
   )
)</f>
        <v>1</v>
      </c>
      <c r="J108">
        <f ca="1">+IF(AND(Matriz!C462=Contadores!J$1,TODAY()-Matriz!T462&lt;=0,Matriz!U462="")=TRUE,1,
   IF(AND(Matriz!C462=Contadores!J$1,TODAY()-Matriz!T462&gt;0,Matriz!U462="")=TRUE,2,
      IF(AND(Matriz!C462=Contadores!J$1,Matriz!U462&lt;&gt;"")=TRUE,3,0)
   )
)</f>
        <v>0</v>
      </c>
      <c r="K108">
        <f ca="1">+IF(AND(Matriz!C462=Contadores!K$1,TODAY()-Matriz!T462&lt;=0,Matriz!U462="")=TRUE,1,
   IF(AND(Matriz!C462=Contadores!K$1,TODAY()-Matriz!T462&gt;0,Matriz!U462="")=TRUE,2,
      IF(AND(Matriz!C462=Contadores!K$1,Matriz!U462&lt;&gt;"")=TRUE,3,0)
   )
)</f>
        <v>0</v>
      </c>
    </row>
    <row r="109" spans="1:11" x14ac:dyDescent="0.25">
      <c r="A109">
        <v>108</v>
      </c>
      <c r="B109" t="e">
        <f ca="1">+IF(AND(Matriz!#REF!=Contadores!B$1,TODAY()-Matriz!#REF!&lt;=0,Matriz!#REF!="")=TRUE,1,
   IF(AND(Matriz!#REF!=Contadores!B$1,TODAY()-Matriz!#REF!&gt;0,Matriz!#REF!="")=TRUE,2,
      IF(AND(Matriz!#REF!=Contadores!B$1,Matriz!#REF!&lt;&gt;"")=TRUE,3,0)
   )
)</f>
        <v>#REF!</v>
      </c>
      <c r="C109" t="e">
        <f ca="1">+IF(AND(Matriz!#REF!=Contadores!C$1,TODAY()-Matriz!#REF!&lt;=0,Matriz!#REF!="")=TRUE,1,
   IF(AND(Matriz!#REF!=Contadores!C$1,TODAY()-Matriz!#REF!&gt;0,Matriz!#REF!="")=TRUE,2,
      IF(AND(Matriz!#REF!=Contadores!C$1,Matriz!#REF!&lt;&gt;"")=TRUE,3,0)
   )
)</f>
        <v>#REF!</v>
      </c>
      <c r="D109" t="e">
        <f ca="1">+IF(AND(Matriz!#REF!=Contadores!D$1,TODAY()-Matriz!#REF!&lt;=0,Matriz!#REF!="")=TRUE,1,
   IF(AND(Matriz!#REF!=Contadores!D$1,TODAY()-Matriz!#REF!&gt;0,Matriz!#REF!="")=TRUE,2,
      IF(AND(Matriz!#REF!=Contadores!D$1,Matriz!#REF!&lt;&gt;"")=TRUE,3,0)
   )
)</f>
        <v>#REF!</v>
      </c>
      <c r="E109" t="e">
        <f ca="1">+IF(AND(Matriz!#REF!=Contadores!E$1,TODAY()-Matriz!#REF!&lt;=0,Matriz!#REF!="")=TRUE,1,
   IF(AND(Matriz!#REF!=Contadores!E$1,TODAY()-Matriz!#REF!&gt;0,Matriz!#REF!="")=TRUE,2,
      IF(AND(Matriz!#REF!=Contadores!E$1,Matriz!#REF!&lt;&gt;"")=TRUE,3,0)
   )
)</f>
        <v>#REF!</v>
      </c>
      <c r="F109" t="e">
        <f ca="1">+IF(AND(Matriz!#REF!=Contadores!F$1,TODAY()-Matriz!#REF!&lt;=0,Matriz!#REF!="")=TRUE,1,
   IF(AND(Matriz!#REF!=Contadores!F$1,TODAY()-Matriz!#REF!&gt;0,Matriz!#REF!="")=TRUE,2,
      IF(AND(Matriz!#REF!=Contadores!F$1,Matriz!#REF!&lt;&gt;"")=TRUE,3,0)
   )
)</f>
        <v>#REF!</v>
      </c>
      <c r="G109" t="e">
        <f ca="1">+IF(AND(Matriz!#REF!=Contadores!G$1,TODAY()-Matriz!#REF!&lt;=0,Matriz!#REF!="")=TRUE,1,
   IF(AND(Matriz!#REF!=Contadores!G$1,TODAY()-Matriz!#REF!&gt;0,Matriz!#REF!="")=TRUE,2,
      IF(AND(Matriz!#REF!=Contadores!G$1,Matriz!#REF!&lt;&gt;"")=TRUE,3,0)
   )
)</f>
        <v>#REF!</v>
      </c>
      <c r="H109" t="e">
        <f ca="1">+IF(AND(Matriz!#REF!=Contadores!H$1,TODAY()-Matriz!#REF!&lt;=0,Matriz!#REF!="")=TRUE,1,
   IF(AND(Matriz!#REF!=Contadores!H$1,TODAY()-Matriz!#REF!&gt;0,Matriz!#REF!="")=TRUE,2,
      IF(AND(Matriz!#REF!=Contadores!H$1,Matriz!#REF!&lt;&gt;"")=TRUE,3,0)
   )
)</f>
        <v>#REF!</v>
      </c>
      <c r="I109" t="e">
        <f ca="1">+IF(AND(Matriz!#REF!=Contadores!I$1,TODAY()-Matriz!#REF!&lt;=0,Matriz!#REF!="")=TRUE,1,
   IF(AND(Matriz!#REF!=Contadores!I$1,TODAY()-Matriz!#REF!&gt;0,Matriz!#REF!="")=TRUE,2,
      IF(AND(Matriz!#REF!=Contadores!I$1,Matriz!#REF!&lt;&gt;"")=TRUE,3,0)
   )
)</f>
        <v>#REF!</v>
      </c>
      <c r="J109" t="e">
        <f ca="1">+IF(AND(Matriz!#REF!=Contadores!J$1,TODAY()-Matriz!#REF!&lt;=0,Matriz!#REF!="")=TRUE,1,
   IF(AND(Matriz!#REF!=Contadores!J$1,TODAY()-Matriz!#REF!&gt;0,Matriz!#REF!="")=TRUE,2,
      IF(AND(Matriz!#REF!=Contadores!J$1,Matriz!#REF!&lt;&gt;"")=TRUE,3,0)
   )
)</f>
        <v>#REF!</v>
      </c>
      <c r="K109" t="e">
        <f ca="1">+IF(AND(Matriz!#REF!=Contadores!K$1,TODAY()-Matriz!#REF!&lt;=0,Matriz!#REF!="")=TRUE,1,
   IF(AND(Matriz!#REF!=Contadores!K$1,TODAY()-Matriz!#REF!&gt;0,Matriz!#REF!="")=TRUE,2,
      IF(AND(Matriz!#REF!=Contadores!K$1,Matriz!#REF!&lt;&gt;"")=TRUE,3,0)
   )
)</f>
        <v>#REF!</v>
      </c>
    </row>
    <row r="110" spans="1:11" x14ac:dyDescent="0.25">
      <c r="A110">
        <v>109</v>
      </c>
      <c r="B110">
        <f ca="1">+IF(AND(Matriz!C463=Contadores!B$1,TODAY()-Matriz!T463&lt;=0,Matriz!U463="")=TRUE,1,
   IF(AND(Matriz!C463=Contadores!B$1,TODAY()-Matriz!T463&gt;0,Matriz!U463="")=TRUE,2,
      IF(AND(Matriz!C463=Contadores!B$1,Matriz!U463&lt;&gt;"")=TRUE,3,0)
   )
)</f>
        <v>0</v>
      </c>
      <c r="C110">
        <f ca="1">+IF(AND(Matriz!C463=Contadores!C$1,TODAY()-Matriz!T463&lt;=0,Matriz!U463="")=TRUE,1,
   IF(AND(Matriz!C463=Contadores!C$1,TODAY()-Matriz!T463&gt;0,Matriz!U463="")=TRUE,2,
      IF(AND(Matriz!C463=Contadores!C$1,Matriz!U463&lt;&gt;"")=TRUE,3,0)
   )
)</f>
        <v>0</v>
      </c>
      <c r="D110">
        <f ca="1">+IF(AND(Matriz!C463=Contadores!D$1,TODAY()-Matriz!T463&lt;=0,Matriz!U463="")=TRUE,1,
   IF(AND(Matriz!C463=Contadores!D$1,TODAY()-Matriz!T463&gt;0,Matriz!U463="")=TRUE,2,
      IF(AND(Matriz!C463=Contadores!D$1,Matriz!U463&lt;&gt;"")=TRUE,3,0)
   )
)</f>
        <v>0</v>
      </c>
      <c r="E110">
        <f ca="1">+IF(AND(Matriz!C463=Contadores!E$1,TODAY()-Matriz!T463&lt;=0,Matriz!U463="")=TRUE,1,
   IF(AND(Matriz!C463=Contadores!E$1,TODAY()-Matriz!T463&gt;0,Matriz!U463="")=TRUE,2,
      IF(AND(Matriz!C463=Contadores!E$1,Matriz!U463&lt;&gt;"")=TRUE,3,0)
   )
)</f>
        <v>0</v>
      </c>
      <c r="F110">
        <f ca="1">+IF(AND(Matriz!C463=Contadores!F$1,TODAY()-Matriz!T463&lt;=0,Matriz!U463="")=TRUE,1,
   IF(AND(Matriz!C463=Contadores!F$1,TODAY()-Matriz!T463&gt;0,Matriz!U463="")=TRUE,2,
      IF(AND(Matriz!C463=Contadores!F$1,Matriz!U463&lt;&gt;"")=TRUE,3,0)
   )
)</f>
        <v>0</v>
      </c>
      <c r="G110">
        <f ca="1">+IF(AND(Matriz!C463=Contadores!G$1,TODAY()-Matriz!T463&lt;=0,Matriz!U463="")=TRUE,1,
   IF(AND(Matriz!C463=Contadores!G$1,TODAY()-Matriz!T463&gt;0,Matriz!U463="")=TRUE,2,
      IF(AND(Matriz!C463=Contadores!G$1,Matriz!U463&lt;&gt;"")=TRUE,3,0)
   )
)</f>
        <v>0</v>
      </c>
      <c r="H110">
        <f ca="1">+IF(AND(Matriz!C463=Contadores!H$1,TODAY()-Matriz!T463&lt;=0,Matriz!U463="")=TRUE,1,
   IF(AND(Matriz!C463=Contadores!H$1,TODAY()-Matriz!T463&gt;0,Matriz!U463="")=TRUE,2,
      IF(AND(Matriz!C463=Contadores!H$1,Matriz!U463&lt;&gt;"")=TRUE,3,0)
   )
)</f>
        <v>0</v>
      </c>
      <c r="I110">
        <f ca="1">+IF(AND(Matriz!C463=Contadores!I$1,TODAY()-Matriz!T463&lt;=0,Matriz!U463="")=TRUE,1,
   IF(AND(Matriz!C463=Contadores!I$1,TODAY()-Matriz!T463&gt;0,Matriz!U463="")=TRUE,2,
      IF(AND(Matriz!C463=Contadores!I$1,Matriz!U463&lt;&gt;"")=TRUE,3,0)
   )
)</f>
        <v>1</v>
      </c>
      <c r="J110">
        <f ca="1">+IF(AND(Matriz!C463=Contadores!J$1,TODAY()-Matriz!T463&lt;=0,Matriz!U463="")=TRUE,1,
   IF(AND(Matriz!C463=Contadores!J$1,TODAY()-Matriz!T463&gt;0,Matriz!U463="")=TRUE,2,
      IF(AND(Matriz!C463=Contadores!J$1,Matriz!U463&lt;&gt;"")=TRUE,3,0)
   )
)</f>
        <v>0</v>
      </c>
      <c r="K110">
        <f ca="1">+IF(AND(Matriz!C463=Contadores!K$1,TODAY()-Matriz!T463&lt;=0,Matriz!U463="")=TRUE,1,
   IF(AND(Matriz!C463=Contadores!K$1,TODAY()-Matriz!T463&gt;0,Matriz!U463="")=TRUE,2,
      IF(AND(Matriz!C463=Contadores!K$1,Matriz!U463&lt;&gt;"")=TRUE,3,0)
   )
)</f>
        <v>0</v>
      </c>
    </row>
    <row r="111" spans="1:11" x14ac:dyDescent="0.25">
      <c r="A111">
        <v>110</v>
      </c>
      <c r="B111" t="e">
        <f ca="1">+IF(AND(Matriz!#REF!=Contadores!B$1,TODAY()-Matriz!#REF!&lt;=0,Matriz!#REF!="")=TRUE,1,
   IF(AND(Matriz!#REF!=Contadores!B$1,TODAY()-Matriz!#REF!&gt;0,Matriz!#REF!="")=TRUE,2,
      IF(AND(Matriz!#REF!=Contadores!B$1,Matriz!#REF!&lt;&gt;"")=TRUE,3,0)
   )
)</f>
        <v>#REF!</v>
      </c>
      <c r="C111" t="e">
        <f ca="1">+IF(AND(Matriz!#REF!=Contadores!C$1,TODAY()-Matriz!#REF!&lt;=0,Matriz!#REF!="")=TRUE,1,
   IF(AND(Matriz!#REF!=Contadores!C$1,TODAY()-Matriz!#REF!&gt;0,Matriz!#REF!="")=TRUE,2,
      IF(AND(Matriz!#REF!=Contadores!C$1,Matriz!#REF!&lt;&gt;"")=TRUE,3,0)
   )
)</f>
        <v>#REF!</v>
      </c>
      <c r="D111" t="e">
        <f ca="1">+IF(AND(Matriz!#REF!=Contadores!D$1,TODAY()-Matriz!#REF!&lt;=0,Matriz!#REF!="")=TRUE,1,
   IF(AND(Matriz!#REF!=Contadores!D$1,TODAY()-Matriz!#REF!&gt;0,Matriz!#REF!="")=TRUE,2,
      IF(AND(Matriz!#REF!=Contadores!D$1,Matriz!#REF!&lt;&gt;"")=TRUE,3,0)
   )
)</f>
        <v>#REF!</v>
      </c>
      <c r="E111" t="e">
        <f ca="1">+IF(AND(Matriz!#REF!=Contadores!E$1,TODAY()-Matriz!#REF!&lt;=0,Matriz!#REF!="")=TRUE,1,
   IF(AND(Matriz!#REF!=Contadores!E$1,TODAY()-Matriz!#REF!&gt;0,Matriz!#REF!="")=TRUE,2,
      IF(AND(Matriz!#REF!=Contadores!E$1,Matriz!#REF!&lt;&gt;"")=TRUE,3,0)
   )
)</f>
        <v>#REF!</v>
      </c>
      <c r="F111" t="e">
        <f ca="1">+IF(AND(Matriz!#REF!=Contadores!F$1,TODAY()-Matriz!#REF!&lt;=0,Matriz!#REF!="")=TRUE,1,
   IF(AND(Matriz!#REF!=Contadores!F$1,TODAY()-Matriz!#REF!&gt;0,Matriz!#REF!="")=TRUE,2,
      IF(AND(Matriz!#REF!=Contadores!F$1,Matriz!#REF!&lt;&gt;"")=TRUE,3,0)
   )
)</f>
        <v>#REF!</v>
      </c>
      <c r="G111" t="e">
        <f ca="1">+IF(AND(Matriz!#REF!=Contadores!G$1,TODAY()-Matriz!#REF!&lt;=0,Matriz!#REF!="")=TRUE,1,
   IF(AND(Matriz!#REF!=Contadores!G$1,TODAY()-Matriz!#REF!&gt;0,Matriz!#REF!="")=TRUE,2,
      IF(AND(Matriz!#REF!=Contadores!G$1,Matriz!#REF!&lt;&gt;"")=TRUE,3,0)
   )
)</f>
        <v>#REF!</v>
      </c>
      <c r="H111" t="e">
        <f ca="1">+IF(AND(Matriz!#REF!=Contadores!H$1,TODAY()-Matriz!#REF!&lt;=0,Matriz!#REF!="")=TRUE,1,
   IF(AND(Matriz!#REF!=Contadores!H$1,TODAY()-Matriz!#REF!&gt;0,Matriz!#REF!="")=TRUE,2,
      IF(AND(Matriz!#REF!=Contadores!H$1,Matriz!#REF!&lt;&gt;"")=TRUE,3,0)
   )
)</f>
        <v>#REF!</v>
      </c>
      <c r="I111" t="e">
        <f ca="1">+IF(AND(Matriz!#REF!=Contadores!I$1,TODAY()-Matriz!#REF!&lt;=0,Matriz!#REF!="")=TRUE,1,
   IF(AND(Matriz!#REF!=Contadores!I$1,TODAY()-Matriz!#REF!&gt;0,Matriz!#REF!="")=TRUE,2,
      IF(AND(Matriz!#REF!=Contadores!I$1,Matriz!#REF!&lt;&gt;"")=TRUE,3,0)
   )
)</f>
        <v>#REF!</v>
      </c>
      <c r="J111" t="e">
        <f ca="1">+IF(AND(Matriz!#REF!=Contadores!J$1,TODAY()-Matriz!#REF!&lt;=0,Matriz!#REF!="")=TRUE,1,
   IF(AND(Matriz!#REF!=Contadores!J$1,TODAY()-Matriz!#REF!&gt;0,Matriz!#REF!="")=TRUE,2,
      IF(AND(Matriz!#REF!=Contadores!J$1,Matriz!#REF!&lt;&gt;"")=TRUE,3,0)
   )
)</f>
        <v>#REF!</v>
      </c>
      <c r="K111" t="e">
        <f ca="1">+IF(AND(Matriz!#REF!=Contadores!K$1,TODAY()-Matriz!#REF!&lt;=0,Matriz!#REF!="")=TRUE,1,
   IF(AND(Matriz!#REF!=Contadores!K$1,TODAY()-Matriz!#REF!&gt;0,Matriz!#REF!="")=TRUE,2,
      IF(AND(Matriz!#REF!=Contadores!K$1,Matriz!#REF!&lt;&gt;"")=TRUE,3,0)
   )
)</f>
        <v>#REF!</v>
      </c>
    </row>
    <row r="112" spans="1:11" x14ac:dyDescent="0.25">
      <c r="A112">
        <v>111</v>
      </c>
      <c r="B112">
        <f ca="1">+IF(AND(Matriz!C465=Contadores!B$1,TODAY()-Matriz!T465&lt;=0,Matriz!U465="")=TRUE,1,
   IF(AND(Matriz!C465=Contadores!B$1,TODAY()-Matriz!T465&gt;0,Matriz!U465="")=TRUE,2,
      IF(AND(Matriz!C465=Contadores!B$1,Matriz!U465&lt;&gt;"")=TRUE,3,0)
   )
)</f>
        <v>0</v>
      </c>
      <c r="C112">
        <f ca="1">+IF(AND(Matriz!C465=Contadores!C$1,TODAY()-Matriz!T465&lt;=0,Matriz!U465="")=TRUE,1,
   IF(AND(Matriz!C465=Contadores!C$1,TODAY()-Matriz!T465&gt;0,Matriz!U465="")=TRUE,2,
      IF(AND(Matriz!C465=Contadores!C$1,Matriz!U465&lt;&gt;"")=TRUE,3,0)
   )
)</f>
        <v>0</v>
      </c>
      <c r="D112">
        <f ca="1">+IF(AND(Matriz!C465=Contadores!D$1,TODAY()-Matriz!T465&lt;=0,Matriz!U465="")=TRUE,1,
   IF(AND(Matriz!C465=Contadores!D$1,TODAY()-Matriz!T465&gt;0,Matriz!U465="")=TRUE,2,
      IF(AND(Matriz!C465=Contadores!D$1,Matriz!U465&lt;&gt;"")=TRUE,3,0)
   )
)</f>
        <v>0</v>
      </c>
      <c r="E112">
        <f ca="1">+IF(AND(Matriz!C465=Contadores!E$1,TODAY()-Matriz!T465&lt;=0,Matriz!U465="")=TRUE,1,
   IF(AND(Matriz!C465=Contadores!E$1,TODAY()-Matriz!T465&gt;0,Matriz!U465="")=TRUE,2,
      IF(AND(Matriz!C465=Contadores!E$1,Matriz!U465&lt;&gt;"")=TRUE,3,0)
   )
)</f>
        <v>0</v>
      </c>
      <c r="F112">
        <f ca="1">+IF(AND(Matriz!C465=Contadores!F$1,TODAY()-Matriz!T465&lt;=0,Matriz!U465="")=TRUE,1,
   IF(AND(Matriz!C465=Contadores!F$1,TODAY()-Matriz!T465&gt;0,Matriz!U465="")=TRUE,2,
      IF(AND(Matriz!C465=Contadores!F$1,Matriz!U465&lt;&gt;"")=TRUE,3,0)
   )
)</f>
        <v>0</v>
      </c>
      <c r="G112">
        <f ca="1">+IF(AND(Matriz!C465=Contadores!G$1,TODAY()-Matriz!T465&lt;=0,Matriz!U465="")=TRUE,1,
   IF(AND(Matriz!C465=Contadores!G$1,TODAY()-Matriz!T465&gt;0,Matriz!U465="")=TRUE,2,
      IF(AND(Matriz!C465=Contadores!G$1,Matriz!U465&lt;&gt;"")=TRUE,3,0)
   )
)</f>
        <v>0</v>
      </c>
      <c r="H112">
        <f ca="1">+IF(AND(Matriz!C465=Contadores!H$1,TODAY()-Matriz!T465&lt;=0,Matriz!U465="")=TRUE,1,
   IF(AND(Matriz!C465=Contadores!H$1,TODAY()-Matriz!T465&gt;0,Matriz!U465="")=TRUE,2,
      IF(AND(Matriz!C465=Contadores!H$1,Matriz!U465&lt;&gt;"")=TRUE,3,0)
   )
)</f>
        <v>0</v>
      </c>
      <c r="I112">
        <f ca="1">+IF(AND(Matriz!C465=Contadores!I$1,TODAY()-Matriz!T465&lt;=0,Matriz!U465="")=TRUE,1,
   IF(AND(Matriz!C465=Contadores!I$1,TODAY()-Matriz!T465&gt;0,Matriz!U465="")=TRUE,2,
      IF(AND(Matriz!C465=Contadores!I$1,Matriz!U465&lt;&gt;"")=TRUE,3,0)
   )
)</f>
        <v>0</v>
      </c>
      <c r="J112">
        <f ca="1">+IF(AND(Matriz!C465=Contadores!J$1,TODAY()-Matriz!T465&lt;=0,Matriz!U465="")=TRUE,1,
   IF(AND(Matriz!C465=Contadores!J$1,TODAY()-Matriz!T465&gt;0,Matriz!U465="")=TRUE,2,
      IF(AND(Matriz!C465=Contadores!J$1,Matriz!U465&lt;&gt;"")=TRUE,3,0)
   )
)</f>
        <v>1</v>
      </c>
      <c r="K112">
        <f ca="1">+IF(AND(Matriz!C465=Contadores!K$1,TODAY()-Matriz!T465&lt;=0,Matriz!U465="")=TRUE,1,
   IF(AND(Matriz!C465=Contadores!K$1,TODAY()-Matriz!T465&gt;0,Matriz!U465="")=TRUE,2,
      IF(AND(Matriz!C465=Contadores!K$1,Matriz!U465&lt;&gt;"")=TRUE,3,0)
   )
)</f>
        <v>0</v>
      </c>
    </row>
    <row r="113" spans="1:11" x14ac:dyDescent="0.25">
      <c r="A113">
        <v>112</v>
      </c>
      <c r="B113">
        <f ca="1">+IF(AND(Matriz!C466=Contadores!B$1,TODAY()-Matriz!T466&lt;=0,Matriz!U466="")=TRUE,1,
   IF(AND(Matriz!C466=Contadores!B$1,TODAY()-Matriz!T466&gt;0,Matriz!U466="")=TRUE,2,
      IF(AND(Matriz!C466=Contadores!B$1,Matriz!U466&lt;&gt;"")=TRUE,3,0)
   )
)</f>
        <v>0</v>
      </c>
      <c r="C113">
        <f ca="1">+IF(AND(Matriz!C466=Contadores!C$1,TODAY()-Matriz!T466&lt;=0,Matriz!U466="")=TRUE,1,
   IF(AND(Matriz!C466=Contadores!C$1,TODAY()-Matriz!T466&gt;0,Matriz!U466="")=TRUE,2,
      IF(AND(Matriz!C466=Contadores!C$1,Matriz!U466&lt;&gt;"")=TRUE,3,0)
   )
)</f>
        <v>0</v>
      </c>
      <c r="D113">
        <f ca="1">+IF(AND(Matriz!C466=Contadores!D$1,TODAY()-Matriz!T466&lt;=0,Matriz!U466="")=TRUE,1,
   IF(AND(Matriz!C466=Contadores!D$1,TODAY()-Matriz!T466&gt;0,Matriz!U466="")=TRUE,2,
      IF(AND(Matriz!C466=Contadores!D$1,Matriz!U466&lt;&gt;"")=TRUE,3,0)
   )
)</f>
        <v>0</v>
      </c>
      <c r="E113">
        <f ca="1">+IF(AND(Matriz!C466=Contadores!E$1,TODAY()-Matriz!T466&lt;=0,Matriz!U466="")=TRUE,1,
   IF(AND(Matriz!C466=Contadores!E$1,TODAY()-Matriz!T466&gt;0,Matriz!U466="")=TRUE,2,
      IF(AND(Matriz!C466=Contadores!E$1,Matriz!U466&lt;&gt;"")=TRUE,3,0)
   )
)</f>
        <v>0</v>
      </c>
      <c r="F113">
        <f ca="1">+IF(AND(Matriz!C466=Contadores!F$1,TODAY()-Matriz!T466&lt;=0,Matriz!U466="")=TRUE,1,
   IF(AND(Matriz!C466=Contadores!F$1,TODAY()-Matriz!T466&gt;0,Matriz!U466="")=TRUE,2,
      IF(AND(Matriz!C466=Contadores!F$1,Matriz!U466&lt;&gt;"")=TRUE,3,0)
   )
)</f>
        <v>0</v>
      </c>
      <c r="G113">
        <f ca="1">+IF(AND(Matriz!C466=Contadores!G$1,TODAY()-Matriz!T466&lt;=0,Matriz!U466="")=TRUE,1,
   IF(AND(Matriz!C466=Contadores!G$1,TODAY()-Matriz!T466&gt;0,Matriz!U466="")=TRUE,2,
      IF(AND(Matriz!C466=Contadores!G$1,Matriz!U466&lt;&gt;"")=TRUE,3,0)
   )
)</f>
        <v>0</v>
      </c>
      <c r="H113">
        <f ca="1">+IF(AND(Matriz!C466=Contadores!H$1,TODAY()-Matriz!T466&lt;=0,Matriz!U466="")=TRUE,1,
   IF(AND(Matriz!C466=Contadores!H$1,TODAY()-Matriz!T466&gt;0,Matriz!U466="")=TRUE,2,
      IF(AND(Matriz!C466=Contadores!H$1,Matriz!U466&lt;&gt;"")=TRUE,3,0)
   )
)</f>
        <v>0</v>
      </c>
      <c r="I113">
        <f ca="1">+IF(AND(Matriz!C466=Contadores!I$1,TODAY()-Matriz!T466&lt;=0,Matriz!U466="")=TRUE,1,
   IF(AND(Matriz!C466=Contadores!I$1,TODAY()-Matriz!T466&gt;0,Matriz!U466="")=TRUE,2,
      IF(AND(Matriz!C466=Contadores!I$1,Matriz!U466&lt;&gt;"")=TRUE,3,0)
   )
)</f>
        <v>0</v>
      </c>
      <c r="J113">
        <f ca="1">+IF(AND(Matriz!C466=Contadores!J$1,TODAY()-Matriz!T466&lt;=0,Matriz!U466="")=TRUE,1,
   IF(AND(Matriz!C466=Contadores!J$1,TODAY()-Matriz!T466&gt;0,Matriz!U466="")=TRUE,2,
      IF(AND(Matriz!C466=Contadores!J$1,Matriz!U466&lt;&gt;"")=TRUE,3,0)
   )
)</f>
        <v>1</v>
      </c>
      <c r="K113">
        <f ca="1">+IF(AND(Matriz!C466=Contadores!K$1,TODAY()-Matriz!T466&lt;=0,Matriz!U466="")=TRUE,1,
   IF(AND(Matriz!C466=Contadores!K$1,TODAY()-Matriz!T466&gt;0,Matriz!U466="")=TRUE,2,
      IF(AND(Matriz!C466=Contadores!K$1,Matriz!U466&lt;&gt;"")=TRUE,3,0)
   )
)</f>
        <v>0</v>
      </c>
    </row>
    <row r="114" spans="1:11" x14ac:dyDescent="0.25">
      <c r="A114">
        <v>113</v>
      </c>
      <c r="B114">
        <f ca="1">+IF(AND(Matriz!C468=Contadores!B$1,TODAY()-Matriz!T468&lt;=0,Matriz!U468="")=TRUE,1,
   IF(AND(Matriz!C468=Contadores!B$1,TODAY()-Matriz!T468&gt;0,Matriz!U468="")=TRUE,2,
      IF(AND(Matriz!C468=Contadores!B$1,Matriz!U468&lt;&gt;"")=TRUE,3,0)
   )
)</f>
        <v>0</v>
      </c>
      <c r="C114">
        <f ca="1">+IF(AND(Matriz!C468=Contadores!C$1,TODAY()-Matriz!T468&lt;=0,Matriz!U468="")=TRUE,1,
   IF(AND(Matriz!C468=Contadores!C$1,TODAY()-Matriz!T468&gt;0,Matriz!U468="")=TRUE,2,
      IF(AND(Matriz!C468=Contadores!C$1,Matriz!U468&lt;&gt;"")=TRUE,3,0)
   )
)</f>
        <v>0</v>
      </c>
      <c r="D114">
        <f ca="1">+IF(AND(Matriz!C468=Contadores!D$1,TODAY()-Matriz!T468&lt;=0,Matriz!U468="")=TRUE,1,
   IF(AND(Matriz!C468=Contadores!D$1,TODAY()-Matriz!T468&gt;0,Matriz!U468="")=TRUE,2,
      IF(AND(Matriz!C468=Contadores!D$1,Matriz!U468&lt;&gt;"")=TRUE,3,0)
   )
)</f>
        <v>0</v>
      </c>
      <c r="E114">
        <f ca="1">+IF(AND(Matriz!C468=Contadores!E$1,TODAY()-Matriz!T468&lt;=0,Matriz!U468="")=TRUE,1,
   IF(AND(Matriz!C468=Contadores!E$1,TODAY()-Matriz!T468&gt;0,Matriz!U468="")=TRUE,2,
      IF(AND(Matriz!C468=Contadores!E$1,Matriz!U468&lt;&gt;"")=TRUE,3,0)
   )
)</f>
        <v>0</v>
      </c>
      <c r="F114">
        <f ca="1">+IF(AND(Matriz!C468=Contadores!F$1,TODAY()-Matriz!T468&lt;=0,Matriz!U468="")=TRUE,1,
   IF(AND(Matriz!C468=Contadores!F$1,TODAY()-Matriz!T468&gt;0,Matriz!U468="")=TRUE,2,
      IF(AND(Matriz!C468=Contadores!F$1,Matriz!U468&lt;&gt;"")=TRUE,3,0)
   )
)</f>
        <v>0</v>
      </c>
      <c r="G114">
        <f ca="1">+IF(AND(Matriz!C468=Contadores!G$1,TODAY()-Matriz!T468&lt;=0,Matriz!U468="")=TRUE,1,
   IF(AND(Matriz!C468=Contadores!G$1,TODAY()-Matriz!T468&gt;0,Matriz!U468="")=TRUE,2,
      IF(AND(Matriz!C468=Contadores!G$1,Matriz!U468&lt;&gt;"")=TRUE,3,0)
   )
)</f>
        <v>0</v>
      </c>
      <c r="H114">
        <f ca="1">+IF(AND(Matriz!C468=Contadores!H$1,TODAY()-Matriz!T468&lt;=0,Matriz!U468="")=TRUE,1,
   IF(AND(Matriz!C468=Contadores!H$1,TODAY()-Matriz!T468&gt;0,Matriz!U468="")=TRUE,2,
      IF(AND(Matriz!C468=Contadores!H$1,Matriz!U468&lt;&gt;"")=TRUE,3,0)
   )
)</f>
        <v>0</v>
      </c>
      <c r="I114">
        <f ca="1">+IF(AND(Matriz!C468=Contadores!I$1,TODAY()-Matriz!T468&lt;=0,Matriz!U468="")=TRUE,1,
   IF(AND(Matriz!C468=Contadores!I$1,TODAY()-Matriz!T468&gt;0,Matriz!U468="")=TRUE,2,
      IF(AND(Matriz!C468=Contadores!I$1,Matriz!U468&lt;&gt;"")=TRUE,3,0)
   )
)</f>
        <v>0</v>
      </c>
      <c r="J114">
        <f ca="1">+IF(AND(Matriz!C468=Contadores!J$1,TODAY()-Matriz!T468&lt;=0,Matriz!U468="")=TRUE,1,
   IF(AND(Matriz!C468=Contadores!J$1,TODAY()-Matriz!T468&gt;0,Matriz!U468="")=TRUE,2,
      IF(AND(Matriz!C468=Contadores!J$1,Matriz!U468&lt;&gt;"")=TRUE,3,0)
   )
)</f>
        <v>0</v>
      </c>
      <c r="K114">
        <f ca="1">+IF(AND(Matriz!C468=Contadores!K$1,TODAY()-Matriz!T468&lt;=0,Matriz!U468="")=TRUE,1,
   IF(AND(Matriz!C468=Contadores!K$1,TODAY()-Matriz!T468&gt;0,Matriz!U468="")=TRUE,2,
      IF(AND(Matriz!C468=Contadores!K$1,Matriz!U468&lt;&gt;"")=TRUE,3,0)
   )
)</f>
        <v>1</v>
      </c>
    </row>
    <row r="115" spans="1:11" x14ac:dyDescent="0.25">
      <c r="A115">
        <v>114</v>
      </c>
      <c r="B115">
        <f ca="1">+IF(AND(Matriz!C469=Contadores!B$1,TODAY()-Matriz!T469&lt;=0,Matriz!U469="")=TRUE,1,
   IF(AND(Matriz!C469=Contadores!B$1,TODAY()-Matriz!T469&gt;0,Matriz!U469="")=TRUE,2,
      IF(AND(Matriz!C469=Contadores!B$1,Matriz!U469&lt;&gt;"")=TRUE,3,0)
   )
)</f>
        <v>0</v>
      </c>
      <c r="C115">
        <f ca="1">+IF(AND(Matriz!C469=Contadores!C$1,TODAY()-Matriz!T469&lt;=0,Matriz!U469="")=TRUE,1,
   IF(AND(Matriz!C469=Contadores!C$1,TODAY()-Matriz!T469&gt;0,Matriz!U469="")=TRUE,2,
      IF(AND(Matriz!C469=Contadores!C$1,Matriz!U469&lt;&gt;"")=TRUE,3,0)
   )
)</f>
        <v>0</v>
      </c>
      <c r="D115">
        <f ca="1">+IF(AND(Matriz!C469=Contadores!D$1,TODAY()-Matriz!T469&lt;=0,Matriz!U469="")=TRUE,1,
   IF(AND(Matriz!C469=Contadores!D$1,TODAY()-Matriz!T469&gt;0,Matriz!U469="")=TRUE,2,
      IF(AND(Matriz!C469=Contadores!D$1,Matriz!U469&lt;&gt;"")=TRUE,3,0)
   )
)</f>
        <v>0</v>
      </c>
      <c r="E115">
        <f ca="1">+IF(AND(Matriz!C469=Contadores!E$1,TODAY()-Matriz!T469&lt;=0,Matriz!U469="")=TRUE,1,
   IF(AND(Matriz!C469=Contadores!E$1,TODAY()-Matriz!T469&gt;0,Matriz!U469="")=TRUE,2,
      IF(AND(Matriz!C469=Contadores!E$1,Matriz!U469&lt;&gt;"")=TRUE,3,0)
   )
)</f>
        <v>0</v>
      </c>
      <c r="F115">
        <f ca="1">+IF(AND(Matriz!C469=Contadores!F$1,TODAY()-Matriz!T469&lt;=0,Matriz!U469="")=TRUE,1,
   IF(AND(Matriz!C469=Contadores!F$1,TODAY()-Matriz!T469&gt;0,Matriz!U469="")=TRUE,2,
      IF(AND(Matriz!C469=Contadores!F$1,Matriz!U469&lt;&gt;"")=TRUE,3,0)
   )
)</f>
        <v>0</v>
      </c>
      <c r="G115">
        <f ca="1">+IF(AND(Matriz!C469=Contadores!G$1,TODAY()-Matriz!T469&lt;=0,Matriz!U469="")=TRUE,1,
   IF(AND(Matriz!C469=Contadores!G$1,TODAY()-Matriz!T469&gt;0,Matriz!U469="")=TRUE,2,
      IF(AND(Matriz!C469=Contadores!G$1,Matriz!U469&lt;&gt;"")=TRUE,3,0)
   )
)</f>
        <v>0</v>
      </c>
      <c r="H115">
        <f ca="1">+IF(AND(Matriz!C469=Contadores!H$1,TODAY()-Matriz!T469&lt;=0,Matriz!U469="")=TRUE,1,
   IF(AND(Matriz!C469=Contadores!H$1,TODAY()-Matriz!T469&gt;0,Matriz!U469="")=TRUE,2,
      IF(AND(Matriz!C469=Contadores!H$1,Matriz!U469&lt;&gt;"")=TRUE,3,0)
   )
)</f>
        <v>0</v>
      </c>
      <c r="I115">
        <f ca="1">+IF(AND(Matriz!C469=Contadores!I$1,TODAY()-Matriz!T469&lt;=0,Matriz!U469="")=TRUE,1,
   IF(AND(Matriz!C469=Contadores!I$1,TODAY()-Matriz!T469&gt;0,Matriz!U469="")=TRUE,2,
      IF(AND(Matriz!C469=Contadores!I$1,Matriz!U469&lt;&gt;"")=TRUE,3,0)
   )
)</f>
        <v>0</v>
      </c>
      <c r="J115">
        <f ca="1">+IF(AND(Matriz!C469=Contadores!J$1,TODAY()-Matriz!T469&lt;=0,Matriz!U469="")=TRUE,1,
   IF(AND(Matriz!C469=Contadores!J$1,TODAY()-Matriz!T469&gt;0,Matriz!U469="")=TRUE,2,
      IF(AND(Matriz!C469=Contadores!J$1,Matriz!U469&lt;&gt;"")=TRUE,3,0)
   )
)</f>
        <v>0</v>
      </c>
      <c r="K115">
        <f ca="1">+IF(AND(Matriz!C469=Contadores!K$1,TODAY()-Matriz!T469&lt;=0,Matriz!U469="")=TRUE,1,
   IF(AND(Matriz!C469=Contadores!K$1,TODAY()-Matriz!T469&gt;0,Matriz!U469="")=TRUE,2,
      IF(AND(Matriz!C469=Contadores!K$1,Matriz!U469&lt;&gt;"")=TRUE,3,0)
   )
)</f>
        <v>1</v>
      </c>
    </row>
    <row r="116" spans="1:11" x14ac:dyDescent="0.25">
      <c r="A116">
        <v>115</v>
      </c>
      <c r="B116">
        <f ca="1">+IF(AND(Matriz!C470=Contadores!B$1,TODAY()-Matriz!T470&lt;=0,Matriz!U470="")=TRUE,1,
   IF(AND(Matriz!C470=Contadores!B$1,TODAY()-Matriz!T470&gt;0,Matriz!U470="")=TRUE,2,
      IF(AND(Matriz!C470=Contadores!B$1,Matriz!U470&lt;&gt;"")=TRUE,3,0)
   )
)</f>
        <v>0</v>
      </c>
      <c r="C116">
        <f ca="1">+IF(AND(Matriz!C470=Contadores!C$1,TODAY()-Matriz!T470&lt;=0,Matriz!U470="")=TRUE,1,
   IF(AND(Matriz!C470=Contadores!C$1,TODAY()-Matriz!T470&gt;0,Matriz!U470="")=TRUE,2,
      IF(AND(Matriz!C470=Contadores!C$1,Matriz!U470&lt;&gt;"")=TRUE,3,0)
   )
)</f>
        <v>0</v>
      </c>
      <c r="D116">
        <f ca="1">+IF(AND(Matriz!C470=Contadores!D$1,TODAY()-Matriz!T470&lt;=0,Matriz!U470="")=TRUE,1,
   IF(AND(Matriz!C470=Contadores!D$1,TODAY()-Matriz!T470&gt;0,Matriz!U470="")=TRUE,2,
      IF(AND(Matriz!C470=Contadores!D$1,Matriz!U470&lt;&gt;"")=TRUE,3,0)
   )
)</f>
        <v>0</v>
      </c>
      <c r="E116">
        <f ca="1">+IF(AND(Matriz!C470=Contadores!E$1,TODAY()-Matriz!T470&lt;=0,Matriz!U470="")=TRUE,1,
   IF(AND(Matriz!C470=Contadores!E$1,TODAY()-Matriz!T470&gt;0,Matriz!U470="")=TRUE,2,
      IF(AND(Matriz!C470=Contadores!E$1,Matriz!U470&lt;&gt;"")=TRUE,3,0)
   )
)</f>
        <v>0</v>
      </c>
      <c r="F116">
        <f ca="1">+IF(AND(Matriz!C470=Contadores!F$1,TODAY()-Matriz!T470&lt;=0,Matriz!U470="")=TRUE,1,
   IF(AND(Matriz!C470=Contadores!F$1,TODAY()-Matriz!T470&gt;0,Matriz!U470="")=TRUE,2,
      IF(AND(Matriz!C470=Contadores!F$1,Matriz!U470&lt;&gt;"")=TRUE,3,0)
   )
)</f>
        <v>0</v>
      </c>
      <c r="G116">
        <f ca="1">+IF(AND(Matriz!C470=Contadores!G$1,TODAY()-Matriz!T470&lt;=0,Matriz!U470="")=TRUE,1,
   IF(AND(Matriz!C470=Contadores!G$1,TODAY()-Matriz!T470&gt;0,Matriz!U470="")=TRUE,2,
      IF(AND(Matriz!C470=Contadores!G$1,Matriz!U470&lt;&gt;"")=TRUE,3,0)
   )
)</f>
        <v>0</v>
      </c>
      <c r="H116">
        <f ca="1">+IF(AND(Matriz!C470=Contadores!H$1,TODAY()-Matriz!T470&lt;=0,Matriz!U470="")=TRUE,1,
   IF(AND(Matriz!C470=Contadores!H$1,TODAY()-Matriz!T470&gt;0,Matriz!U470="")=TRUE,2,
      IF(AND(Matriz!C470=Contadores!H$1,Matriz!U470&lt;&gt;"")=TRUE,3,0)
   )
)</f>
        <v>0</v>
      </c>
      <c r="I116">
        <f ca="1">+IF(AND(Matriz!C470=Contadores!I$1,TODAY()-Matriz!T470&lt;=0,Matriz!U470="")=TRUE,1,
   IF(AND(Matriz!C470=Contadores!I$1,TODAY()-Matriz!T470&gt;0,Matriz!U470="")=TRUE,2,
      IF(AND(Matriz!C470=Contadores!I$1,Matriz!U470&lt;&gt;"")=TRUE,3,0)
   )
)</f>
        <v>0</v>
      </c>
      <c r="J116">
        <f ca="1">+IF(AND(Matriz!C470=Contadores!J$1,TODAY()-Matriz!T470&lt;=0,Matriz!U470="")=TRUE,1,
   IF(AND(Matriz!C470=Contadores!J$1,TODAY()-Matriz!T470&gt;0,Matriz!U470="")=TRUE,2,
      IF(AND(Matriz!C470=Contadores!J$1,Matriz!U470&lt;&gt;"")=TRUE,3,0)
   )
)</f>
        <v>0</v>
      </c>
      <c r="K116">
        <f ca="1">+IF(AND(Matriz!C470=Contadores!K$1,TODAY()-Matriz!T470&lt;=0,Matriz!U470="")=TRUE,1,
   IF(AND(Matriz!C470=Contadores!K$1,TODAY()-Matriz!T470&gt;0,Matriz!U470="")=TRUE,2,
      IF(AND(Matriz!C470=Contadores!K$1,Matriz!U470&lt;&gt;"")=TRUE,3,0)
   )
)</f>
        <v>1</v>
      </c>
    </row>
    <row r="117" spans="1:11" x14ac:dyDescent="0.25">
      <c r="A117">
        <v>116</v>
      </c>
      <c r="B117">
        <f ca="1">+IF(AND(Matriz!C471=Contadores!B$1,TODAY()-Matriz!T471&lt;=0,Matriz!U471="")=TRUE,1,
   IF(AND(Matriz!C471=Contadores!B$1,TODAY()-Matriz!T471&gt;0,Matriz!U471="")=TRUE,2,
      IF(AND(Matriz!C471=Contadores!B$1,Matriz!U471&lt;&gt;"")=TRUE,3,0)
   )
)</f>
        <v>0</v>
      </c>
      <c r="C117">
        <f ca="1">+IF(AND(Matriz!C471=Contadores!C$1,TODAY()-Matriz!T471&lt;=0,Matriz!U471="")=TRUE,1,
   IF(AND(Matriz!C471=Contadores!C$1,TODAY()-Matriz!T471&gt;0,Matriz!U471="")=TRUE,2,
      IF(AND(Matriz!C471=Contadores!C$1,Matriz!U471&lt;&gt;"")=TRUE,3,0)
   )
)</f>
        <v>0</v>
      </c>
      <c r="D117">
        <f ca="1">+IF(AND(Matriz!C471=Contadores!D$1,TODAY()-Matriz!T471&lt;=0,Matriz!U471="")=TRUE,1,
   IF(AND(Matriz!C471=Contadores!D$1,TODAY()-Matriz!T471&gt;0,Matriz!U471="")=TRUE,2,
      IF(AND(Matriz!C471=Contadores!D$1,Matriz!U471&lt;&gt;"")=TRUE,3,0)
   )
)</f>
        <v>0</v>
      </c>
      <c r="E117">
        <f ca="1">+IF(AND(Matriz!C471=Contadores!E$1,TODAY()-Matriz!T471&lt;=0,Matriz!U471="")=TRUE,1,
   IF(AND(Matriz!C471=Contadores!E$1,TODAY()-Matriz!T471&gt;0,Matriz!U471="")=TRUE,2,
      IF(AND(Matriz!C471=Contadores!E$1,Matriz!U471&lt;&gt;"")=TRUE,3,0)
   )
)</f>
        <v>0</v>
      </c>
      <c r="F117">
        <f ca="1">+IF(AND(Matriz!C471=Contadores!F$1,TODAY()-Matriz!T471&lt;=0,Matriz!U471="")=TRUE,1,
   IF(AND(Matriz!C471=Contadores!F$1,TODAY()-Matriz!T471&gt;0,Matriz!U471="")=TRUE,2,
      IF(AND(Matriz!C471=Contadores!F$1,Matriz!U471&lt;&gt;"")=TRUE,3,0)
   )
)</f>
        <v>0</v>
      </c>
      <c r="G117">
        <f ca="1">+IF(AND(Matriz!C471=Contadores!G$1,TODAY()-Matriz!T471&lt;=0,Matriz!U471="")=TRUE,1,
   IF(AND(Matriz!C471=Contadores!G$1,TODAY()-Matriz!T471&gt;0,Matriz!U471="")=TRUE,2,
      IF(AND(Matriz!C471=Contadores!G$1,Matriz!U471&lt;&gt;"")=TRUE,3,0)
   )
)</f>
        <v>0</v>
      </c>
      <c r="H117">
        <f ca="1">+IF(AND(Matriz!C471=Contadores!H$1,TODAY()-Matriz!T471&lt;=0,Matriz!U471="")=TRUE,1,
   IF(AND(Matriz!C471=Contadores!H$1,TODAY()-Matriz!T471&gt;0,Matriz!U471="")=TRUE,2,
      IF(AND(Matriz!C471=Contadores!H$1,Matriz!U471&lt;&gt;"")=TRUE,3,0)
   )
)</f>
        <v>0</v>
      </c>
      <c r="I117">
        <f ca="1">+IF(AND(Matriz!C471=Contadores!I$1,TODAY()-Matriz!T471&lt;=0,Matriz!U471="")=TRUE,1,
   IF(AND(Matriz!C471=Contadores!I$1,TODAY()-Matriz!T471&gt;0,Matriz!U471="")=TRUE,2,
      IF(AND(Matriz!C471=Contadores!I$1,Matriz!U471&lt;&gt;"")=TRUE,3,0)
   )
)</f>
        <v>0</v>
      </c>
      <c r="J117">
        <f ca="1">+IF(AND(Matriz!C471=Contadores!J$1,TODAY()-Matriz!T471&lt;=0,Matriz!U471="")=TRUE,1,
   IF(AND(Matriz!C471=Contadores!J$1,TODAY()-Matriz!T471&gt;0,Matriz!U471="")=TRUE,2,
      IF(AND(Matriz!C471=Contadores!J$1,Matriz!U471&lt;&gt;"")=TRUE,3,0)
   )
)</f>
        <v>0</v>
      </c>
      <c r="K117">
        <f ca="1">+IF(AND(Matriz!C471=Contadores!K$1,TODAY()-Matriz!T471&lt;=0,Matriz!U471="")=TRUE,1,
   IF(AND(Matriz!C471=Contadores!K$1,TODAY()-Matriz!T471&gt;0,Matriz!U471="")=TRUE,2,
      IF(AND(Matriz!C471=Contadores!K$1,Matriz!U471&lt;&gt;"")=TRUE,3,0)
   )
)</f>
        <v>1</v>
      </c>
    </row>
    <row r="118" spans="1:11" x14ac:dyDescent="0.25">
      <c r="A118">
        <v>117</v>
      </c>
      <c r="B118">
        <f ca="1">+IF(AND(Matriz!C479=Contadores!B$1,TODAY()-Matriz!T479&lt;=0,Matriz!U479="")=TRUE,1,
   IF(AND(Matriz!C479=Contadores!B$1,TODAY()-Matriz!T479&gt;0,Matriz!U479="")=TRUE,2,
      IF(AND(Matriz!C479=Contadores!B$1,Matriz!U479&lt;&gt;"")=TRUE,3,0)
   )
)</f>
        <v>0</v>
      </c>
      <c r="C118">
        <f ca="1">+IF(AND(Matriz!C479=Contadores!C$1,TODAY()-Matriz!T479&lt;=0,Matriz!U479="")=TRUE,1,
   IF(AND(Matriz!C479=Contadores!C$1,TODAY()-Matriz!T479&gt;0,Matriz!U479="")=TRUE,2,
      IF(AND(Matriz!C479=Contadores!C$1,Matriz!U479&lt;&gt;"")=TRUE,3,0)
   )
)</f>
        <v>0</v>
      </c>
      <c r="D118">
        <f ca="1">+IF(AND(Matriz!C479=Contadores!D$1,TODAY()-Matriz!T479&lt;=0,Matriz!U479="")=TRUE,1,
   IF(AND(Matriz!C479=Contadores!D$1,TODAY()-Matriz!T479&gt;0,Matriz!U479="")=TRUE,2,
      IF(AND(Matriz!C479=Contadores!D$1,Matriz!U479&lt;&gt;"")=TRUE,3,0)
   )
)</f>
        <v>0</v>
      </c>
      <c r="E118">
        <f ca="1">+IF(AND(Matriz!C479=Contadores!E$1,TODAY()-Matriz!T479&lt;=0,Matriz!U479="")=TRUE,1,
   IF(AND(Matriz!C479=Contadores!E$1,TODAY()-Matriz!T479&gt;0,Matriz!U479="")=TRUE,2,
      IF(AND(Matriz!C479=Contadores!E$1,Matriz!U479&lt;&gt;"")=TRUE,3,0)
   )
)</f>
        <v>0</v>
      </c>
      <c r="F118">
        <f ca="1">+IF(AND(Matriz!C479=Contadores!F$1,TODAY()-Matriz!T479&lt;=0,Matriz!U479="")=TRUE,1,
   IF(AND(Matriz!C479=Contadores!F$1,TODAY()-Matriz!T479&gt;0,Matriz!U479="")=TRUE,2,
      IF(AND(Matriz!C479=Contadores!F$1,Matriz!U479&lt;&gt;"")=TRUE,3,0)
   )
)</f>
        <v>0</v>
      </c>
      <c r="G118">
        <f ca="1">+IF(AND(Matriz!C479=Contadores!G$1,TODAY()-Matriz!T479&lt;=0,Matriz!U479="")=TRUE,1,
   IF(AND(Matriz!C479=Contadores!G$1,TODAY()-Matriz!T479&gt;0,Matriz!U479="")=TRUE,2,
      IF(AND(Matriz!C479=Contadores!G$1,Matriz!U479&lt;&gt;"")=TRUE,3,0)
   )
)</f>
        <v>0</v>
      </c>
      <c r="H118">
        <f ca="1">+IF(AND(Matriz!C479=Contadores!H$1,TODAY()-Matriz!T479&lt;=0,Matriz!U479="")=TRUE,1,
   IF(AND(Matriz!C479=Contadores!H$1,TODAY()-Matriz!T479&gt;0,Matriz!U479="")=TRUE,2,
      IF(AND(Matriz!C479=Contadores!H$1,Matriz!U479&lt;&gt;"")=TRUE,3,0)
   )
)</f>
        <v>0</v>
      </c>
      <c r="I118">
        <f ca="1">+IF(AND(Matriz!C479=Contadores!I$1,TODAY()-Matriz!T479&lt;=0,Matriz!U479="")=TRUE,1,
   IF(AND(Matriz!C479=Contadores!I$1,TODAY()-Matriz!T479&gt;0,Matriz!U479="")=TRUE,2,
      IF(AND(Matriz!C479=Contadores!I$1,Matriz!U479&lt;&gt;"")=TRUE,3,0)
   )
)</f>
        <v>0</v>
      </c>
      <c r="J118">
        <f ca="1">+IF(AND(Matriz!C479=Contadores!J$1,TODAY()-Matriz!T479&lt;=0,Matriz!U479="")=TRUE,1,
   IF(AND(Matriz!C479=Contadores!J$1,TODAY()-Matriz!T479&gt;0,Matriz!U479="")=TRUE,2,
      IF(AND(Matriz!C479=Contadores!J$1,Matriz!U479&lt;&gt;"")=TRUE,3,0)
   )
)</f>
        <v>0</v>
      </c>
      <c r="K118">
        <f ca="1">+IF(AND(Matriz!C479=Contadores!K$1,TODAY()-Matriz!T479&lt;=0,Matriz!U479="")=TRUE,1,
   IF(AND(Matriz!C479=Contadores!K$1,TODAY()-Matriz!T479&gt;0,Matriz!U479="")=TRUE,2,
      IF(AND(Matriz!C479=Contadores!K$1,Matriz!U479&lt;&gt;"")=TRUE,3,0)
   )
)</f>
        <v>0</v>
      </c>
    </row>
    <row r="119" spans="1:11" x14ac:dyDescent="0.25">
      <c r="A119">
        <v>118</v>
      </c>
      <c r="B119">
        <f ca="1">+IF(AND(Matriz!C480=Contadores!B$1,TODAY()-Matriz!T480&lt;=0,Matriz!U480="")=TRUE,1,
   IF(AND(Matriz!C480=Contadores!B$1,TODAY()-Matriz!T480&gt;0,Matriz!U480="")=TRUE,2,
      IF(AND(Matriz!C480=Contadores!B$1,Matriz!U480&lt;&gt;"")=TRUE,3,0)
   )
)</f>
        <v>0</v>
      </c>
      <c r="C119">
        <f ca="1">+IF(AND(Matriz!C480=Contadores!C$1,TODAY()-Matriz!T480&lt;=0,Matriz!U480="")=TRUE,1,
   IF(AND(Matriz!C480=Contadores!C$1,TODAY()-Matriz!T480&gt;0,Matriz!U480="")=TRUE,2,
      IF(AND(Matriz!C480=Contadores!C$1,Matriz!U480&lt;&gt;"")=TRUE,3,0)
   )
)</f>
        <v>0</v>
      </c>
      <c r="D119">
        <f ca="1">+IF(AND(Matriz!C480=Contadores!D$1,TODAY()-Matriz!T480&lt;=0,Matriz!U480="")=TRUE,1,
   IF(AND(Matriz!C480=Contadores!D$1,TODAY()-Matriz!T480&gt;0,Matriz!U480="")=TRUE,2,
      IF(AND(Matriz!C480=Contadores!D$1,Matriz!U480&lt;&gt;"")=TRUE,3,0)
   )
)</f>
        <v>0</v>
      </c>
      <c r="E119">
        <f ca="1">+IF(AND(Matriz!C480=Contadores!E$1,TODAY()-Matriz!T480&lt;=0,Matriz!U480="")=TRUE,1,
   IF(AND(Matriz!C480=Contadores!E$1,TODAY()-Matriz!T480&gt;0,Matriz!U480="")=TRUE,2,
      IF(AND(Matriz!C480=Contadores!E$1,Matriz!U480&lt;&gt;"")=TRUE,3,0)
   )
)</f>
        <v>0</v>
      </c>
      <c r="F119">
        <f ca="1">+IF(AND(Matriz!C480=Contadores!F$1,TODAY()-Matriz!T480&lt;=0,Matriz!U480="")=TRUE,1,
   IF(AND(Matriz!C480=Contadores!F$1,TODAY()-Matriz!T480&gt;0,Matriz!U480="")=TRUE,2,
      IF(AND(Matriz!C480=Contadores!F$1,Matriz!U480&lt;&gt;"")=TRUE,3,0)
   )
)</f>
        <v>0</v>
      </c>
      <c r="G119">
        <f ca="1">+IF(AND(Matriz!C480=Contadores!G$1,TODAY()-Matriz!T480&lt;=0,Matriz!U480="")=TRUE,1,
   IF(AND(Matriz!C480=Contadores!G$1,TODAY()-Matriz!T480&gt;0,Matriz!U480="")=TRUE,2,
      IF(AND(Matriz!C480=Contadores!G$1,Matriz!U480&lt;&gt;"")=TRUE,3,0)
   )
)</f>
        <v>0</v>
      </c>
      <c r="H119">
        <f ca="1">+IF(AND(Matriz!C480=Contadores!H$1,TODAY()-Matriz!T480&lt;=0,Matriz!U480="")=TRUE,1,
   IF(AND(Matriz!C480=Contadores!H$1,TODAY()-Matriz!T480&gt;0,Matriz!U480="")=TRUE,2,
      IF(AND(Matriz!C480=Contadores!H$1,Matriz!U480&lt;&gt;"")=TRUE,3,0)
   )
)</f>
        <v>0</v>
      </c>
      <c r="I119">
        <f ca="1">+IF(AND(Matriz!C480=Contadores!I$1,TODAY()-Matriz!T480&lt;=0,Matriz!U480="")=TRUE,1,
   IF(AND(Matriz!C480=Contadores!I$1,TODAY()-Matriz!T480&gt;0,Matriz!U480="")=TRUE,2,
      IF(AND(Matriz!C480=Contadores!I$1,Matriz!U480&lt;&gt;"")=TRUE,3,0)
   )
)</f>
        <v>0</v>
      </c>
      <c r="J119">
        <f ca="1">+IF(AND(Matriz!C480=Contadores!J$1,TODAY()-Matriz!T480&lt;=0,Matriz!U480="")=TRUE,1,
   IF(AND(Matriz!C480=Contadores!J$1,TODAY()-Matriz!T480&gt;0,Matriz!U480="")=TRUE,2,
      IF(AND(Matriz!C480=Contadores!J$1,Matriz!U480&lt;&gt;"")=TRUE,3,0)
   )
)</f>
        <v>0</v>
      </c>
      <c r="K119">
        <f ca="1">+IF(AND(Matriz!C480=Contadores!K$1,TODAY()-Matriz!T480&lt;=0,Matriz!U480="")=TRUE,1,
   IF(AND(Matriz!C480=Contadores!K$1,TODAY()-Matriz!T480&gt;0,Matriz!U480="")=TRUE,2,
      IF(AND(Matriz!C480=Contadores!K$1,Matriz!U480&lt;&gt;"")=TRUE,3,0)
   )
)</f>
        <v>0</v>
      </c>
    </row>
    <row r="120" spans="1:11" x14ac:dyDescent="0.25">
      <c r="A120">
        <v>119</v>
      </c>
      <c r="B120">
        <f ca="1">+IF(AND(Matriz!C481=Contadores!B$1,TODAY()-Matriz!T481&lt;=0,Matriz!U481="")=TRUE,1,
   IF(AND(Matriz!C481=Contadores!B$1,TODAY()-Matriz!T481&gt;0,Matriz!U481="")=TRUE,2,
      IF(AND(Matriz!C481=Contadores!B$1,Matriz!U481&lt;&gt;"")=TRUE,3,0)
   )
)</f>
        <v>0</v>
      </c>
      <c r="C120">
        <f ca="1">+IF(AND(Matriz!C481=Contadores!C$1,TODAY()-Matriz!T481&lt;=0,Matriz!U481="")=TRUE,1,
   IF(AND(Matriz!C481=Contadores!C$1,TODAY()-Matriz!T481&gt;0,Matriz!U481="")=TRUE,2,
      IF(AND(Matriz!C481=Contadores!C$1,Matriz!U481&lt;&gt;"")=TRUE,3,0)
   )
)</f>
        <v>0</v>
      </c>
      <c r="D120">
        <f ca="1">+IF(AND(Matriz!C481=Contadores!D$1,TODAY()-Matriz!T481&lt;=0,Matriz!U481="")=TRUE,1,
   IF(AND(Matriz!C481=Contadores!D$1,TODAY()-Matriz!T481&gt;0,Matriz!U481="")=TRUE,2,
      IF(AND(Matriz!C481=Contadores!D$1,Matriz!U481&lt;&gt;"")=TRUE,3,0)
   )
)</f>
        <v>0</v>
      </c>
      <c r="E120">
        <f ca="1">+IF(AND(Matriz!C481=Contadores!E$1,TODAY()-Matriz!T481&lt;=0,Matriz!U481="")=TRUE,1,
   IF(AND(Matriz!C481=Contadores!E$1,TODAY()-Matriz!T481&gt;0,Matriz!U481="")=TRUE,2,
      IF(AND(Matriz!C481=Contadores!E$1,Matriz!U481&lt;&gt;"")=TRUE,3,0)
   )
)</f>
        <v>0</v>
      </c>
      <c r="F120">
        <f ca="1">+IF(AND(Matriz!C481=Contadores!F$1,TODAY()-Matriz!T481&lt;=0,Matriz!U481="")=TRUE,1,
   IF(AND(Matriz!C481=Contadores!F$1,TODAY()-Matriz!T481&gt;0,Matriz!U481="")=TRUE,2,
      IF(AND(Matriz!C481=Contadores!F$1,Matriz!U481&lt;&gt;"")=TRUE,3,0)
   )
)</f>
        <v>0</v>
      </c>
      <c r="G120">
        <f ca="1">+IF(AND(Matriz!C481=Contadores!G$1,TODAY()-Matriz!T481&lt;=0,Matriz!U481="")=TRUE,1,
   IF(AND(Matriz!C481=Contadores!G$1,TODAY()-Matriz!T481&gt;0,Matriz!U481="")=TRUE,2,
      IF(AND(Matriz!C481=Contadores!G$1,Matriz!U481&lt;&gt;"")=TRUE,3,0)
   )
)</f>
        <v>0</v>
      </c>
      <c r="H120">
        <f ca="1">+IF(AND(Matriz!C481=Contadores!H$1,TODAY()-Matriz!T481&lt;=0,Matriz!U481="")=TRUE,1,
   IF(AND(Matriz!C481=Contadores!H$1,TODAY()-Matriz!T481&gt;0,Matriz!U481="")=TRUE,2,
      IF(AND(Matriz!C481=Contadores!H$1,Matriz!U481&lt;&gt;"")=TRUE,3,0)
   )
)</f>
        <v>0</v>
      </c>
      <c r="I120">
        <f ca="1">+IF(AND(Matriz!C481=Contadores!I$1,TODAY()-Matriz!T481&lt;=0,Matriz!U481="")=TRUE,1,
   IF(AND(Matriz!C481=Contadores!I$1,TODAY()-Matriz!T481&gt;0,Matriz!U481="")=TRUE,2,
      IF(AND(Matriz!C481=Contadores!I$1,Matriz!U481&lt;&gt;"")=TRUE,3,0)
   )
)</f>
        <v>0</v>
      </c>
      <c r="J120">
        <f ca="1">+IF(AND(Matriz!C481=Contadores!J$1,TODAY()-Matriz!T481&lt;=0,Matriz!U481="")=TRUE,1,
   IF(AND(Matriz!C481=Contadores!J$1,TODAY()-Matriz!T481&gt;0,Matriz!U481="")=TRUE,2,
      IF(AND(Matriz!C481=Contadores!J$1,Matriz!U481&lt;&gt;"")=TRUE,3,0)
   )
)</f>
        <v>0</v>
      </c>
      <c r="K120">
        <f ca="1">+IF(AND(Matriz!C481=Contadores!K$1,TODAY()-Matriz!T481&lt;=0,Matriz!U481="")=TRUE,1,
   IF(AND(Matriz!C481=Contadores!K$1,TODAY()-Matriz!T481&gt;0,Matriz!U481="")=TRUE,2,
      IF(AND(Matriz!C481=Contadores!K$1,Matriz!U481&lt;&gt;"")=TRUE,3,0)
   )
)</f>
        <v>0</v>
      </c>
    </row>
    <row r="121" spans="1:11" x14ac:dyDescent="0.25">
      <c r="A121">
        <v>120</v>
      </c>
      <c r="B121">
        <f ca="1">+IF(AND(Matriz!C482=Contadores!B$1,TODAY()-Matriz!T482&lt;=0,Matriz!U482="")=TRUE,1,
   IF(AND(Matriz!C482=Contadores!B$1,TODAY()-Matriz!T482&gt;0,Matriz!U482="")=TRUE,2,
      IF(AND(Matriz!C482=Contadores!B$1,Matriz!U482&lt;&gt;"")=TRUE,3,0)
   )
)</f>
        <v>0</v>
      </c>
      <c r="C121">
        <f ca="1">+IF(AND(Matriz!C482=Contadores!C$1,TODAY()-Matriz!T482&lt;=0,Matriz!U482="")=TRUE,1,
   IF(AND(Matriz!C482=Contadores!C$1,TODAY()-Matriz!T482&gt;0,Matriz!U482="")=TRUE,2,
      IF(AND(Matriz!C482=Contadores!C$1,Matriz!U482&lt;&gt;"")=TRUE,3,0)
   )
)</f>
        <v>0</v>
      </c>
      <c r="D121">
        <f ca="1">+IF(AND(Matriz!C482=Contadores!D$1,TODAY()-Matriz!T482&lt;=0,Matriz!U482="")=TRUE,1,
   IF(AND(Matriz!C482=Contadores!D$1,TODAY()-Matriz!T482&gt;0,Matriz!U482="")=TRUE,2,
      IF(AND(Matriz!C482=Contadores!D$1,Matriz!U482&lt;&gt;"")=TRUE,3,0)
   )
)</f>
        <v>0</v>
      </c>
      <c r="E121">
        <f ca="1">+IF(AND(Matriz!C482=Contadores!E$1,TODAY()-Matriz!T482&lt;=0,Matriz!U482="")=TRUE,1,
   IF(AND(Matriz!C482=Contadores!E$1,TODAY()-Matriz!T482&gt;0,Matriz!U482="")=TRUE,2,
      IF(AND(Matriz!C482=Contadores!E$1,Matriz!U482&lt;&gt;"")=TRUE,3,0)
   )
)</f>
        <v>0</v>
      </c>
      <c r="F121">
        <f ca="1">+IF(AND(Matriz!C482=Contadores!F$1,TODAY()-Matriz!T482&lt;=0,Matriz!U482="")=TRUE,1,
   IF(AND(Matriz!C482=Contadores!F$1,TODAY()-Matriz!T482&gt;0,Matriz!U482="")=TRUE,2,
      IF(AND(Matriz!C482=Contadores!F$1,Matriz!U482&lt;&gt;"")=TRUE,3,0)
   )
)</f>
        <v>0</v>
      </c>
      <c r="G121">
        <f ca="1">+IF(AND(Matriz!C482=Contadores!G$1,TODAY()-Matriz!T482&lt;=0,Matriz!U482="")=TRUE,1,
   IF(AND(Matriz!C482=Contadores!G$1,TODAY()-Matriz!T482&gt;0,Matriz!U482="")=TRUE,2,
      IF(AND(Matriz!C482=Contadores!G$1,Matriz!U482&lt;&gt;"")=TRUE,3,0)
   )
)</f>
        <v>0</v>
      </c>
      <c r="H121">
        <f ca="1">+IF(AND(Matriz!C482=Contadores!H$1,TODAY()-Matriz!T482&lt;=0,Matriz!U482="")=TRUE,1,
   IF(AND(Matriz!C482=Contadores!H$1,TODAY()-Matriz!T482&gt;0,Matriz!U482="")=TRUE,2,
      IF(AND(Matriz!C482=Contadores!H$1,Matriz!U482&lt;&gt;"")=TRUE,3,0)
   )
)</f>
        <v>0</v>
      </c>
      <c r="I121">
        <f ca="1">+IF(AND(Matriz!C482=Contadores!I$1,TODAY()-Matriz!T482&lt;=0,Matriz!U482="")=TRUE,1,
   IF(AND(Matriz!C482=Contadores!I$1,TODAY()-Matriz!T482&gt;0,Matriz!U482="")=TRUE,2,
      IF(AND(Matriz!C482=Contadores!I$1,Matriz!U482&lt;&gt;"")=TRUE,3,0)
   )
)</f>
        <v>0</v>
      </c>
      <c r="J121">
        <f ca="1">+IF(AND(Matriz!C482=Contadores!J$1,TODAY()-Matriz!T482&lt;=0,Matriz!U482="")=TRUE,1,
   IF(AND(Matriz!C482=Contadores!J$1,TODAY()-Matriz!T482&gt;0,Matriz!U482="")=TRUE,2,
      IF(AND(Matriz!C482=Contadores!J$1,Matriz!U482&lt;&gt;"")=TRUE,3,0)
   )
)</f>
        <v>0</v>
      </c>
      <c r="K121">
        <f ca="1">+IF(AND(Matriz!C482=Contadores!K$1,TODAY()-Matriz!T482&lt;=0,Matriz!U482="")=TRUE,1,
   IF(AND(Matriz!C482=Contadores!K$1,TODAY()-Matriz!T482&gt;0,Matriz!U482="")=TRUE,2,
      IF(AND(Matriz!C482=Contadores!K$1,Matriz!U482&lt;&gt;"")=TRUE,3,0)
   )
)</f>
        <v>0</v>
      </c>
    </row>
    <row r="122" spans="1:11" x14ac:dyDescent="0.25">
      <c r="A122">
        <v>121</v>
      </c>
      <c r="B122">
        <f ca="1">+IF(AND(Matriz!C483=Contadores!B$1,TODAY()-Matriz!T483&lt;=0,Matriz!U483="")=TRUE,1,
   IF(AND(Matriz!C483=Contadores!B$1,TODAY()-Matriz!T483&gt;0,Matriz!U483="")=TRUE,2,
      IF(AND(Matriz!C483=Contadores!B$1,Matriz!U483&lt;&gt;"")=TRUE,3,0)
   )
)</f>
        <v>0</v>
      </c>
      <c r="C122">
        <f ca="1">+IF(AND(Matriz!C483=Contadores!C$1,TODAY()-Matriz!T483&lt;=0,Matriz!U483="")=TRUE,1,
   IF(AND(Matriz!C483=Contadores!C$1,TODAY()-Matriz!T483&gt;0,Matriz!U483="")=TRUE,2,
      IF(AND(Matriz!C483=Contadores!C$1,Matriz!U483&lt;&gt;"")=TRUE,3,0)
   )
)</f>
        <v>0</v>
      </c>
      <c r="D122">
        <f ca="1">+IF(AND(Matriz!C483=Contadores!D$1,TODAY()-Matriz!T483&lt;=0,Matriz!U483="")=TRUE,1,
   IF(AND(Matriz!C483=Contadores!D$1,TODAY()-Matriz!T483&gt;0,Matriz!U483="")=TRUE,2,
      IF(AND(Matriz!C483=Contadores!D$1,Matriz!U483&lt;&gt;"")=TRUE,3,0)
   )
)</f>
        <v>0</v>
      </c>
      <c r="E122">
        <f ca="1">+IF(AND(Matriz!C483=Contadores!E$1,TODAY()-Matriz!T483&lt;=0,Matriz!U483="")=TRUE,1,
   IF(AND(Matriz!C483=Contadores!E$1,TODAY()-Matriz!T483&gt;0,Matriz!U483="")=TRUE,2,
      IF(AND(Matriz!C483=Contadores!E$1,Matriz!U483&lt;&gt;"")=TRUE,3,0)
   )
)</f>
        <v>0</v>
      </c>
      <c r="F122">
        <f ca="1">+IF(AND(Matriz!C483=Contadores!F$1,TODAY()-Matriz!T483&lt;=0,Matriz!U483="")=TRUE,1,
   IF(AND(Matriz!C483=Contadores!F$1,TODAY()-Matriz!T483&gt;0,Matriz!U483="")=TRUE,2,
      IF(AND(Matriz!C483=Contadores!F$1,Matriz!U483&lt;&gt;"")=TRUE,3,0)
   )
)</f>
        <v>0</v>
      </c>
      <c r="G122">
        <f ca="1">+IF(AND(Matriz!C483=Contadores!G$1,TODAY()-Matriz!T483&lt;=0,Matriz!U483="")=TRUE,1,
   IF(AND(Matriz!C483=Contadores!G$1,TODAY()-Matriz!T483&gt;0,Matriz!U483="")=TRUE,2,
      IF(AND(Matriz!C483=Contadores!G$1,Matriz!U483&lt;&gt;"")=TRUE,3,0)
   )
)</f>
        <v>0</v>
      </c>
      <c r="H122">
        <f ca="1">+IF(AND(Matriz!C483=Contadores!H$1,TODAY()-Matriz!T483&lt;=0,Matriz!U483="")=TRUE,1,
   IF(AND(Matriz!C483=Contadores!H$1,TODAY()-Matriz!T483&gt;0,Matriz!U483="")=TRUE,2,
      IF(AND(Matriz!C483=Contadores!H$1,Matriz!U483&lt;&gt;"")=TRUE,3,0)
   )
)</f>
        <v>0</v>
      </c>
      <c r="I122">
        <f ca="1">+IF(AND(Matriz!C483=Contadores!I$1,TODAY()-Matriz!T483&lt;=0,Matriz!U483="")=TRUE,1,
   IF(AND(Matriz!C483=Contadores!I$1,TODAY()-Matriz!T483&gt;0,Matriz!U483="")=TRUE,2,
      IF(AND(Matriz!C483=Contadores!I$1,Matriz!U483&lt;&gt;"")=TRUE,3,0)
   )
)</f>
        <v>0</v>
      </c>
      <c r="J122">
        <f ca="1">+IF(AND(Matriz!C483=Contadores!J$1,TODAY()-Matriz!T483&lt;=0,Matriz!U483="")=TRUE,1,
   IF(AND(Matriz!C483=Contadores!J$1,TODAY()-Matriz!T483&gt;0,Matriz!U483="")=TRUE,2,
      IF(AND(Matriz!C483=Contadores!J$1,Matriz!U483&lt;&gt;"")=TRUE,3,0)
   )
)</f>
        <v>0</v>
      </c>
      <c r="K122">
        <f ca="1">+IF(AND(Matriz!C483=Contadores!K$1,TODAY()-Matriz!T483&lt;=0,Matriz!U483="")=TRUE,1,
   IF(AND(Matriz!C483=Contadores!K$1,TODAY()-Matriz!T483&gt;0,Matriz!U483="")=TRUE,2,
      IF(AND(Matriz!C483=Contadores!K$1,Matriz!U483&lt;&gt;"")=TRUE,3,0)
   )
)</f>
        <v>0</v>
      </c>
    </row>
    <row r="123" spans="1:11" x14ac:dyDescent="0.25">
      <c r="A123">
        <v>122</v>
      </c>
      <c r="B123">
        <f ca="1">+IF(AND(Matriz!C484=Contadores!B$1,TODAY()-Matriz!T484&lt;=0,Matriz!U484="")=TRUE,1,
   IF(AND(Matriz!C484=Contadores!B$1,TODAY()-Matriz!T484&gt;0,Matriz!U484="")=TRUE,2,
      IF(AND(Matriz!C484=Contadores!B$1,Matriz!U484&lt;&gt;"")=TRUE,3,0)
   )
)</f>
        <v>0</v>
      </c>
      <c r="C123">
        <f ca="1">+IF(AND(Matriz!C484=Contadores!C$1,TODAY()-Matriz!T484&lt;=0,Matriz!U484="")=TRUE,1,
   IF(AND(Matriz!C484=Contadores!C$1,TODAY()-Matriz!T484&gt;0,Matriz!U484="")=TRUE,2,
      IF(AND(Matriz!C484=Contadores!C$1,Matriz!U484&lt;&gt;"")=TRUE,3,0)
   )
)</f>
        <v>0</v>
      </c>
      <c r="D123">
        <f ca="1">+IF(AND(Matriz!C484=Contadores!D$1,TODAY()-Matriz!T484&lt;=0,Matriz!U484="")=TRUE,1,
   IF(AND(Matriz!C484=Contadores!D$1,TODAY()-Matriz!T484&gt;0,Matriz!U484="")=TRUE,2,
      IF(AND(Matriz!C484=Contadores!D$1,Matriz!U484&lt;&gt;"")=TRUE,3,0)
   )
)</f>
        <v>0</v>
      </c>
      <c r="E123">
        <f ca="1">+IF(AND(Matriz!C484=Contadores!E$1,TODAY()-Matriz!T484&lt;=0,Matriz!U484="")=TRUE,1,
   IF(AND(Matriz!C484=Contadores!E$1,TODAY()-Matriz!T484&gt;0,Matriz!U484="")=TRUE,2,
      IF(AND(Matriz!C484=Contadores!E$1,Matriz!U484&lt;&gt;"")=TRUE,3,0)
   )
)</f>
        <v>0</v>
      </c>
      <c r="F123">
        <f ca="1">+IF(AND(Matriz!C484=Contadores!F$1,TODAY()-Matriz!T484&lt;=0,Matriz!U484="")=TRUE,1,
   IF(AND(Matriz!C484=Contadores!F$1,TODAY()-Matriz!T484&gt;0,Matriz!U484="")=TRUE,2,
      IF(AND(Matriz!C484=Contadores!F$1,Matriz!U484&lt;&gt;"")=TRUE,3,0)
   )
)</f>
        <v>0</v>
      </c>
      <c r="G123">
        <f ca="1">+IF(AND(Matriz!C484=Contadores!G$1,TODAY()-Matriz!T484&lt;=0,Matriz!U484="")=TRUE,1,
   IF(AND(Matriz!C484=Contadores!G$1,TODAY()-Matriz!T484&gt;0,Matriz!U484="")=TRUE,2,
      IF(AND(Matriz!C484=Contadores!G$1,Matriz!U484&lt;&gt;"")=TRUE,3,0)
   )
)</f>
        <v>0</v>
      </c>
      <c r="H123">
        <f ca="1">+IF(AND(Matriz!C484=Contadores!H$1,TODAY()-Matriz!T484&lt;=0,Matriz!U484="")=TRUE,1,
   IF(AND(Matriz!C484=Contadores!H$1,TODAY()-Matriz!T484&gt;0,Matriz!U484="")=TRUE,2,
      IF(AND(Matriz!C484=Contadores!H$1,Matriz!U484&lt;&gt;"")=TRUE,3,0)
   )
)</f>
        <v>0</v>
      </c>
      <c r="I123">
        <f ca="1">+IF(AND(Matriz!C484=Contadores!I$1,TODAY()-Matriz!T484&lt;=0,Matriz!U484="")=TRUE,1,
   IF(AND(Matriz!C484=Contadores!I$1,TODAY()-Matriz!T484&gt;0,Matriz!U484="")=TRUE,2,
      IF(AND(Matriz!C484=Contadores!I$1,Matriz!U484&lt;&gt;"")=TRUE,3,0)
   )
)</f>
        <v>0</v>
      </c>
      <c r="J123">
        <f ca="1">+IF(AND(Matriz!C484=Contadores!J$1,TODAY()-Matriz!T484&lt;=0,Matriz!U484="")=TRUE,1,
   IF(AND(Matriz!C484=Contadores!J$1,TODAY()-Matriz!T484&gt;0,Matriz!U484="")=TRUE,2,
      IF(AND(Matriz!C484=Contadores!J$1,Matriz!U484&lt;&gt;"")=TRUE,3,0)
   )
)</f>
        <v>0</v>
      </c>
      <c r="K123">
        <f ca="1">+IF(AND(Matriz!C484=Contadores!K$1,TODAY()-Matriz!T484&lt;=0,Matriz!U484="")=TRUE,1,
   IF(AND(Matriz!C484=Contadores!K$1,TODAY()-Matriz!T484&gt;0,Matriz!U484="")=TRUE,2,
      IF(AND(Matriz!C484=Contadores!K$1,Matriz!U484&lt;&gt;"")=TRUE,3,0)
   )
)</f>
        <v>0</v>
      </c>
    </row>
    <row r="124" spans="1:11" x14ac:dyDescent="0.25">
      <c r="A124">
        <v>123</v>
      </c>
      <c r="B124">
        <f ca="1">+IF(AND(Matriz!C485=Contadores!B$1,TODAY()-Matriz!T485&lt;=0,Matriz!U485="")=TRUE,1,
   IF(AND(Matriz!C485=Contadores!B$1,TODAY()-Matriz!T485&gt;0,Matriz!U485="")=TRUE,2,
      IF(AND(Matriz!C485=Contadores!B$1,Matriz!U485&lt;&gt;"")=TRUE,3,0)
   )
)</f>
        <v>0</v>
      </c>
      <c r="C124">
        <f ca="1">+IF(AND(Matriz!C485=Contadores!C$1,TODAY()-Matriz!T485&lt;=0,Matriz!U485="")=TRUE,1,
   IF(AND(Matriz!C485=Contadores!C$1,TODAY()-Matriz!T485&gt;0,Matriz!U485="")=TRUE,2,
      IF(AND(Matriz!C485=Contadores!C$1,Matriz!U485&lt;&gt;"")=TRUE,3,0)
   )
)</f>
        <v>0</v>
      </c>
      <c r="D124">
        <f ca="1">+IF(AND(Matriz!C485=Contadores!D$1,TODAY()-Matriz!T485&lt;=0,Matriz!U485="")=TRUE,1,
   IF(AND(Matriz!C485=Contadores!D$1,TODAY()-Matriz!T485&gt;0,Matriz!U485="")=TRUE,2,
      IF(AND(Matriz!C485=Contadores!D$1,Matriz!U485&lt;&gt;"")=TRUE,3,0)
   )
)</f>
        <v>0</v>
      </c>
      <c r="E124">
        <f ca="1">+IF(AND(Matriz!C485=Contadores!E$1,TODAY()-Matriz!T485&lt;=0,Matriz!U485="")=TRUE,1,
   IF(AND(Matriz!C485=Contadores!E$1,TODAY()-Matriz!T485&gt;0,Matriz!U485="")=TRUE,2,
      IF(AND(Matriz!C485=Contadores!E$1,Matriz!U485&lt;&gt;"")=TRUE,3,0)
   )
)</f>
        <v>0</v>
      </c>
      <c r="F124">
        <f ca="1">+IF(AND(Matriz!C485=Contadores!F$1,TODAY()-Matriz!T485&lt;=0,Matriz!U485="")=TRUE,1,
   IF(AND(Matriz!C485=Contadores!F$1,TODAY()-Matriz!T485&gt;0,Matriz!U485="")=TRUE,2,
      IF(AND(Matriz!C485=Contadores!F$1,Matriz!U485&lt;&gt;"")=TRUE,3,0)
   )
)</f>
        <v>0</v>
      </c>
      <c r="G124">
        <f ca="1">+IF(AND(Matriz!C485=Contadores!G$1,TODAY()-Matriz!T485&lt;=0,Matriz!U485="")=TRUE,1,
   IF(AND(Matriz!C485=Contadores!G$1,TODAY()-Matriz!T485&gt;0,Matriz!U485="")=TRUE,2,
      IF(AND(Matriz!C485=Contadores!G$1,Matriz!U485&lt;&gt;"")=TRUE,3,0)
   )
)</f>
        <v>0</v>
      </c>
      <c r="H124">
        <f ca="1">+IF(AND(Matriz!C485=Contadores!H$1,TODAY()-Matriz!T485&lt;=0,Matriz!U485="")=TRUE,1,
   IF(AND(Matriz!C485=Contadores!H$1,TODAY()-Matriz!T485&gt;0,Matriz!U485="")=TRUE,2,
      IF(AND(Matriz!C485=Contadores!H$1,Matriz!U485&lt;&gt;"")=TRUE,3,0)
   )
)</f>
        <v>0</v>
      </c>
      <c r="I124">
        <f ca="1">+IF(AND(Matriz!C485=Contadores!I$1,TODAY()-Matriz!T485&lt;=0,Matriz!U485="")=TRUE,1,
   IF(AND(Matriz!C485=Contadores!I$1,TODAY()-Matriz!T485&gt;0,Matriz!U485="")=TRUE,2,
      IF(AND(Matriz!C485=Contadores!I$1,Matriz!U485&lt;&gt;"")=TRUE,3,0)
   )
)</f>
        <v>0</v>
      </c>
      <c r="J124">
        <f ca="1">+IF(AND(Matriz!C485=Contadores!J$1,TODAY()-Matriz!T485&lt;=0,Matriz!U485="")=TRUE,1,
   IF(AND(Matriz!C485=Contadores!J$1,TODAY()-Matriz!T485&gt;0,Matriz!U485="")=TRUE,2,
      IF(AND(Matriz!C485=Contadores!J$1,Matriz!U485&lt;&gt;"")=TRUE,3,0)
   )
)</f>
        <v>0</v>
      </c>
      <c r="K124">
        <f ca="1">+IF(AND(Matriz!C485=Contadores!K$1,TODAY()-Matriz!T485&lt;=0,Matriz!U485="")=TRUE,1,
   IF(AND(Matriz!C485=Contadores!K$1,TODAY()-Matriz!T485&gt;0,Matriz!U485="")=TRUE,2,
      IF(AND(Matriz!C485=Contadores!K$1,Matriz!U485&lt;&gt;"")=TRUE,3,0)
   )
)</f>
        <v>0</v>
      </c>
    </row>
    <row r="125" spans="1:11" x14ac:dyDescent="0.25">
      <c r="A125">
        <v>124</v>
      </c>
      <c r="B125">
        <f ca="1">+IF(AND(Matriz!C486=Contadores!B$1,TODAY()-Matriz!T486&lt;=0,Matriz!U486="")=TRUE,1,
   IF(AND(Matriz!C486=Contadores!B$1,TODAY()-Matriz!T486&gt;0,Matriz!U486="")=TRUE,2,
      IF(AND(Matriz!C486=Contadores!B$1,Matriz!U486&lt;&gt;"")=TRUE,3,0)
   )
)</f>
        <v>0</v>
      </c>
      <c r="C125">
        <f ca="1">+IF(AND(Matriz!C486=Contadores!C$1,TODAY()-Matriz!T486&lt;=0,Matriz!U486="")=TRUE,1,
   IF(AND(Matriz!C486=Contadores!C$1,TODAY()-Matriz!T486&gt;0,Matriz!U486="")=TRUE,2,
      IF(AND(Matriz!C486=Contadores!C$1,Matriz!U486&lt;&gt;"")=TRUE,3,0)
   )
)</f>
        <v>0</v>
      </c>
      <c r="D125">
        <f ca="1">+IF(AND(Matriz!C486=Contadores!D$1,TODAY()-Matriz!T486&lt;=0,Matriz!U486="")=TRUE,1,
   IF(AND(Matriz!C486=Contadores!D$1,TODAY()-Matriz!T486&gt;0,Matriz!U486="")=TRUE,2,
      IF(AND(Matriz!C486=Contadores!D$1,Matriz!U486&lt;&gt;"")=TRUE,3,0)
   )
)</f>
        <v>0</v>
      </c>
      <c r="E125">
        <f ca="1">+IF(AND(Matriz!C486=Contadores!E$1,TODAY()-Matriz!T486&lt;=0,Matriz!U486="")=TRUE,1,
   IF(AND(Matriz!C486=Contadores!E$1,TODAY()-Matriz!T486&gt;0,Matriz!U486="")=TRUE,2,
      IF(AND(Matriz!C486=Contadores!E$1,Matriz!U486&lt;&gt;"")=TRUE,3,0)
   )
)</f>
        <v>0</v>
      </c>
      <c r="F125">
        <f ca="1">+IF(AND(Matriz!C486=Contadores!F$1,TODAY()-Matriz!T486&lt;=0,Matriz!U486="")=TRUE,1,
   IF(AND(Matriz!C486=Contadores!F$1,TODAY()-Matriz!T486&gt;0,Matriz!U486="")=TRUE,2,
      IF(AND(Matriz!C486=Contadores!F$1,Matriz!U486&lt;&gt;"")=TRUE,3,0)
   )
)</f>
        <v>0</v>
      </c>
      <c r="G125">
        <f ca="1">+IF(AND(Matriz!C486=Contadores!G$1,TODAY()-Matriz!T486&lt;=0,Matriz!U486="")=TRUE,1,
   IF(AND(Matriz!C486=Contadores!G$1,TODAY()-Matriz!T486&gt;0,Matriz!U486="")=TRUE,2,
      IF(AND(Matriz!C486=Contadores!G$1,Matriz!U486&lt;&gt;"")=TRUE,3,0)
   )
)</f>
        <v>0</v>
      </c>
      <c r="H125">
        <f ca="1">+IF(AND(Matriz!C486=Contadores!H$1,TODAY()-Matriz!T486&lt;=0,Matriz!U486="")=TRUE,1,
   IF(AND(Matriz!C486=Contadores!H$1,TODAY()-Matriz!T486&gt;0,Matriz!U486="")=TRUE,2,
      IF(AND(Matriz!C486=Contadores!H$1,Matriz!U486&lt;&gt;"")=TRUE,3,0)
   )
)</f>
        <v>0</v>
      </c>
      <c r="I125">
        <f ca="1">+IF(AND(Matriz!C486=Contadores!I$1,TODAY()-Matriz!T486&lt;=0,Matriz!U486="")=TRUE,1,
   IF(AND(Matriz!C486=Contadores!I$1,TODAY()-Matriz!T486&gt;0,Matriz!U486="")=TRUE,2,
      IF(AND(Matriz!C486=Contadores!I$1,Matriz!U486&lt;&gt;"")=TRUE,3,0)
   )
)</f>
        <v>0</v>
      </c>
      <c r="J125">
        <f ca="1">+IF(AND(Matriz!C486=Contadores!J$1,TODAY()-Matriz!T486&lt;=0,Matriz!U486="")=TRUE,1,
   IF(AND(Matriz!C486=Contadores!J$1,TODAY()-Matriz!T486&gt;0,Matriz!U486="")=TRUE,2,
      IF(AND(Matriz!C486=Contadores!J$1,Matriz!U486&lt;&gt;"")=TRUE,3,0)
   )
)</f>
        <v>0</v>
      </c>
      <c r="K125">
        <f ca="1">+IF(AND(Matriz!C486=Contadores!K$1,TODAY()-Matriz!T486&lt;=0,Matriz!U486="")=TRUE,1,
   IF(AND(Matriz!C486=Contadores!K$1,TODAY()-Matriz!T486&gt;0,Matriz!U486="")=TRUE,2,
      IF(AND(Matriz!C486=Contadores!K$1,Matriz!U486&lt;&gt;"")=TRUE,3,0)
   )
)</f>
        <v>0</v>
      </c>
    </row>
    <row r="126" spans="1:11" x14ac:dyDescent="0.25">
      <c r="A126">
        <v>125</v>
      </c>
      <c r="B126">
        <f ca="1">+IF(AND(Matriz!C487=Contadores!B$1,TODAY()-Matriz!T487&lt;=0,Matriz!U487="")=TRUE,1,
   IF(AND(Matriz!C487=Contadores!B$1,TODAY()-Matriz!T487&gt;0,Matriz!U487="")=TRUE,2,
      IF(AND(Matriz!C487=Contadores!B$1,Matriz!U487&lt;&gt;"")=TRUE,3,0)
   )
)</f>
        <v>0</v>
      </c>
      <c r="C126">
        <f ca="1">+IF(AND(Matriz!C487=Contadores!C$1,TODAY()-Matriz!T487&lt;=0,Matriz!U487="")=TRUE,1,
   IF(AND(Matriz!C487=Contadores!C$1,TODAY()-Matriz!T487&gt;0,Matriz!U487="")=TRUE,2,
      IF(AND(Matriz!C487=Contadores!C$1,Matriz!U487&lt;&gt;"")=TRUE,3,0)
   )
)</f>
        <v>0</v>
      </c>
      <c r="D126">
        <f ca="1">+IF(AND(Matriz!C487=Contadores!D$1,TODAY()-Matriz!T487&lt;=0,Matriz!U487="")=TRUE,1,
   IF(AND(Matriz!C487=Contadores!D$1,TODAY()-Matriz!T487&gt;0,Matriz!U487="")=TRUE,2,
      IF(AND(Matriz!C487=Contadores!D$1,Matriz!U487&lt;&gt;"")=TRUE,3,0)
   )
)</f>
        <v>0</v>
      </c>
      <c r="E126">
        <f ca="1">+IF(AND(Matriz!C487=Contadores!E$1,TODAY()-Matriz!T487&lt;=0,Matriz!U487="")=TRUE,1,
   IF(AND(Matriz!C487=Contadores!E$1,TODAY()-Matriz!T487&gt;0,Matriz!U487="")=TRUE,2,
      IF(AND(Matriz!C487=Contadores!E$1,Matriz!U487&lt;&gt;"")=TRUE,3,0)
   )
)</f>
        <v>0</v>
      </c>
      <c r="F126">
        <f ca="1">+IF(AND(Matriz!C487=Contadores!F$1,TODAY()-Matriz!T487&lt;=0,Matriz!U487="")=TRUE,1,
   IF(AND(Matriz!C487=Contadores!F$1,TODAY()-Matriz!T487&gt;0,Matriz!U487="")=TRUE,2,
      IF(AND(Matriz!C487=Contadores!F$1,Matriz!U487&lt;&gt;"")=TRUE,3,0)
   )
)</f>
        <v>0</v>
      </c>
      <c r="G126">
        <f ca="1">+IF(AND(Matriz!C487=Contadores!G$1,TODAY()-Matriz!T487&lt;=0,Matriz!U487="")=TRUE,1,
   IF(AND(Matriz!C487=Contadores!G$1,TODAY()-Matriz!T487&gt;0,Matriz!U487="")=TRUE,2,
      IF(AND(Matriz!C487=Contadores!G$1,Matriz!U487&lt;&gt;"")=TRUE,3,0)
   )
)</f>
        <v>0</v>
      </c>
      <c r="H126">
        <f ca="1">+IF(AND(Matriz!C487=Contadores!H$1,TODAY()-Matriz!T487&lt;=0,Matriz!U487="")=TRUE,1,
   IF(AND(Matriz!C487=Contadores!H$1,TODAY()-Matriz!T487&gt;0,Matriz!U487="")=TRUE,2,
      IF(AND(Matriz!C487=Contadores!H$1,Matriz!U487&lt;&gt;"")=TRUE,3,0)
   )
)</f>
        <v>0</v>
      </c>
      <c r="I126">
        <f ca="1">+IF(AND(Matriz!C487=Contadores!I$1,TODAY()-Matriz!T487&lt;=0,Matriz!U487="")=TRUE,1,
   IF(AND(Matriz!C487=Contadores!I$1,TODAY()-Matriz!T487&gt;0,Matriz!U487="")=TRUE,2,
      IF(AND(Matriz!C487=Contadores!I$1,Matriz!U487&lt;&gt;"")=TRUE,3,0)
   )
)</f>
        <v>0</v>
      </c>
      <c r="J126">
        <f ca="1">+IF(AND(Matriz!C487=Contadores!J$1,TODAY()-Matriz!T487&lt;=0,Matriz!U487="")=TRUE,1,
   IF(AND(Matriz!C487=Contadores!J$1,TODAY()-Matriz!T487&gt;0,Matriz!U487="")=TRUE,2,
      IF(AND(Matriz!C487=Contadores!J$1,Matriz!U487&lt;&gt;"")=TRUE,3,0)
   )
)</f>
        <v>0</v>
      </c>
      <c r="K126">
        <f ca="1">+IF(AND(Matriz!C487=Contadores!K$1,TODAY()-Matriz!T487&lt;=0,Matriz!U487="")=TRUE,1,
   IF(AND(Matriz!C487=Contadores!K$1,TODAY()-Matriz!T487&gt;0,Matriz!U487="")=TRUE,2,
      IF(AND(Matriz!C487=Contadores!K$1,Matriz!U487&lt;&gt;"")=TRUE,3,0)
   )
)</f>
        <v>0</v>
      </c>
    </row>
    <row r="127" spans="1:11" x14ac:dyDescent="0.25">
      <c r="A127">
        <v>126</v>
      </c>
      <c r="B127">
        <f ca="1">+IF(AND(Matriz!C488=Contadores!B$1,TODAY()-Matriz!T488&lt;=0,Matriz!U488="")=TRUE,1,
   IF(AND(Matriz!C488=Contadores!B$1,TODAY()-Matriz!T488&gt;0,Matriz!U488="")=TRUE,2,
      IF(AND(Matriz!C488=Contadores!B$1,Matriz!U488&lt;&gt;"")=TRUE,3,0)
   )
)</f>
        <v>0</v>
      </c>
      <c r="C127">
        <f ca="1">+IF(AND(Matriz!C488=Contadores!C$1,TODAY()-Matriz!T488&lt;=0,Matriz!U488="")=TRUE,1,
   IF(AND(Matriz!C488=Contadores!C$1,TODAY()-Matriz!T488&gt;0,Matriz!U488="")=TRUE,2,
      IF(AND(Matriz!C488=Contadores!C$1,Matriz!U488&lt;&gt;"")=TRUE,3,0)
   )
)</f>
        <v>0</v>
      </c>
      <c r="D127">
        <f ca="1">+IF(AND(Matriz!C488=Contadores!D$1,TODAY()-Matriz!T488&lt;=0,Matriz!U488="")=TRUE,1,
   IF(AND(Matriz!C488=Contadores!D$1,TODAY()-Matriz!T488&gt;0,Matriz!U488="")=TRUE,2,
      IF(AND(Matriz!C488=Contadores!D$1,Matriz!U488&lt;&gt;"")=TRUE,3,0)
   )
)</f>
        <v>0</v>
      </c>
      <c r="E127">
        <f ca="1">+IF(AND(Matriz!C488=Contadores!E$1,TODAY()-Matriz!T488&lt;=0,Matriz!U488="")=TRUE,1,
   IF(AND(Matriz!C488=Contadores!E$1,TODAY()-Matriz!T488&gt;0,Matriz!U488="")=TRUE,2,
      IF(AND(Matriz!C488=Contadores!E$1,Matriz!U488&lt;&gt;"")=TRUE,3,0)
   )
)</f>
        <v>0</v>
      </c>
      <c r="F127">
        <f ca="1">+IF(AND(Matriz!C488=Contadores!F$1,TODAY()-Matriz!T488&lt;=0,Matriz!U488="")=TRUE,1,
   IF(AND(Matriz!C488=Contadores!F$1,TODAY()-Matriz!T488&gt;0,Matriz!U488="")=TRUE,2,
      IF(AND(Matriz!C488=Contadores!F$1,Matriz!U488&lt;&gt;"")=TRUE,3,0)
   )
)</f>
        <v>0</v>
      </c>
      <c r="G127">
        <f ca="1">+IF(AND(Matriz!C488=Contadores!G$1,TODAY()-Matriz!T488&lt;=0,Matriz!U488="")=TRUE,1,
   IF(AND(Matriz!C488=Contadores!G$1,TODAY()-Matriz!T488&gt;0,Matriz!U488="")=TRUE,2,
      IF(AND(Matriz!C488=Contadores!G$1,Matriz!U488&lt;&gt;"")=TRUE,3,0)
   )
)</f>
        <v>0</v>
      </c>
      <c r="H127">
        <f ca="1">+IF(AND(Matriz!C488=Contadores!H$1,TODAY()-Matriz!T488&lt;=0,Matriz!U488="")=TRUE,1,
   IF(AND(Matriz!C488=Contadores!H$1,TODAY()-Matriz!T488&gt;0,Matriz!U488="")=TRUE,2,
      IF(AND(Matriz!C488=Contadores!H$1,Matriz!U488&lt;&gt;"")=TRUE,3,0)
   )
)</f>
        <v>0</v>
      </c>
      <c r="I127">
        <f ca="1">+IF(AND(Matriz!C488=Contadores!I$1,TODAY()-Matriz!T488&lt;=0,Matriz!U488="")=TRUE,1,
   IF(AND(Matriz!C488=Contadores!I$1,TODAY()-Matriz!T488&gt;0,Matriz!U488="")=TRUE,2,
      IF(AND(Matriz!C488=Contadores!I$1,Matriz!U488&lt;&gt;"")=TRUE,3,0)
   )
)</f>
        <v>0</v>
      </c>
      <c r="J127">
        <f ca="1">+IF(AND(Matriz!C488=Contadores!J$1,TODAY()-Matriz!T488&lt;=0,Matriz!U488="")=TRUE,1,
   IF(AND(Matriz!C488=Contadores!J$1,TODAY()-Matriz!T488&gt;0,Matriz!U488="")=TRUE,2,
      IF(AND(Matriz!C488=Contadores!J$1,Matriz!U488&lt;&gt;"")=TRUE,3,0)
   )
)</f>
        <v>0</v>
      </c>
      <c r="K127">
        <f ca="1">+IF(AND(Matriz!C488=Contadores!K$1,TODAY()-Matriz!T488&lt;=0,Matriz!U488="")=TRUE,1,
   IF(AND(Matriz!C488=Contadores!K$1,TODAY()-Matriz!T488&gt;0,Matriz!U488="")=TRUE,2,
      IF(AND(Matriz!C488=Contadores!K$1,Matriz!U488&lt;&gt;"")=TRUE,3,0)
   )
)</f>
        <v>0</v>
      </c>
    </row>
    <row r="128" spans="1:11" x14ac:dyDescent="0.25">
      <c r="A128">
        <v>127</v>
      </c>
      <c r="B128">
        <f ca="1">+IF(AND(Matriz!C489=Contadores!B$1,TODAY()-Matriz!T489&lt;=0,Matriz!U489="")=TRUE,1,
   IF(AND(Matriz!C489=Contadores!B$1,TODAY()-Matriz!T489&gt;0,Matriz!U489="")=TRUE,2,
      IF(AND(Matriz!C489=Contadores!B$1,Matriz!U489&lt;&gt;"")=TRUE,3,0)
   )
)</f>
        <v>0</v>
      </c>
      <c r="C128">
        <f ca="1">+IF(AND(Matriz!C489=Contadores!C$1,TODAY()-Matriz!T489&lt;=0,Matriz!U489="")=TRUE,1,
   IF(AND(Matriz!C489=Contadores!C$1,TODAY()-Matriz!T489&gt;0,Matriz!U489="")=TRUE,2,
      IF(AND(Matriz!C489=Contadores!C$1,Matriz!U489&lt;&gt;"")=TRUE,3,0)
   )
)</f>
        <v>0</v>
      </c>
      <c r="D128">
        <f ca="1">+IF(AND(Matriz!C489=Contadores!D$1,TODAY()-Matriz!T489&lt;=0,Matriz!U489="")=TRUE,1,
   IF(AND(Matriz!C489=Contadores!D$1,TODAY()-Matriz!T489&gt;0,Matriz!U489="")=TRUE,2,
      IF(AND(Matriz!C489=Contadores!D$1,Matriz!U489&lt;&gt;"")=TRUE,3,0)
   )
)</f>
        <v>0</v>
      </c>
      <c r="E128">
        <f ca="1">+IF(AND(Matriz!C489=Contadores!E$1,TODAY()-Matriz!T489&lt;=0,Matriz!U489="")=TRUE,1,
   IF(AND(Matriz!C489=Contadores!E$1,TODAY()-Matriz!T489&gt;0,Matriz!U489="")=TRUE,2,
      IF(AND(Matriz!C489=Contadores!E$1,Matriz!U489&lt;&gt;"")=TRUE,3,0)
   )
)</f>
        <v>0</v>
      </c>
      <c r="F128">
        <f ca="1">+IF(AND(Matriz!C489=Contadores!F$1,TODAY()-Matriz!T489&lt;=0,Matriz!U489="")=TRUE,1,
   IF(AND(Matriz!C489=Contadores!F$1,TODAY()-Matriz!T489&gt;0,Matriz!U489="")=TRUE,2,
      IF(AND(Matriz!C489=Contadores!F$1,Matriz!U489&lt;&gt;"")=TRUE,3,0)
   )
)</f>
        <v>0</v>
      </c>
      <c r="G128">
        <f ca="1">+IF(AND(Matriz!C489=Contadores!G$1,TODAY()-Matriz!T489&lt;=0,Matriz!U489="")=TRUE,1,
   IF(AND(Matriz!C489=Contadores!G$1,TODAY()-Matriz!T489&gt;0,Matriz!U489="")=TRUE,2,
      IF(AND(Matriz!C489=Contadores!G$1,Matriz!U489&lt;&gt;"")=TRUE,3,0)
   )
)</f>
        <v>0</v>
      </c>
      <c r="H128">
        <f ca="1">+IF(AND(Matriz!C489=Contadores!H$1,TODAY()-Matriz!T489&lt;=0,Matriz!U489="")=TRUE,1,
   IF(AND(Matriz!C489=Contadores!H$1,TODAY()-Matriz!T489&gt;0,Matriz!U489="")=TRUE,2,
      IF(AND(Matriz!C489=Contadores!H$1,Matriz!U489&lt;&gt;"")=TRUE,3,0)
   )
)</f>
        <v>0</v>
      </c>
      <c r="I128">
        <f ca="1">+IF(AND(Matriz!C489=Contadores!I$1,TODAY()-Matriz!T489&lt;=0,Matriz!U489="")=TRUE,1,
   IF(AND(Matriz!C489=Contadores!I$1,TODAY()-Matriz!T489&gt;0,Matriz!U489="")=TRUE,2,
      IF(AND(Matriz!C489=Contadores!I$1,Matriz!U489&lt;&gt;"")=TRUE,3,0)
   )
)</f>
        <v>0</v>
      </c>
      <c r="J128">
        <f ca="1">+IF(AND(Matriz!C489=Contadores!J$1,TODAY()-Matriz!T489&lt;=0,Matriz!U489="")=TRUE,1,
   IF(AND(Matriz!C489=Contadores!J$1,TODAY()-Matriz!T489&gt;0,Matriz!U489="")=TRUE,2,
      IF(AND(Matriz!C489=Contadores!J$1,Matriz!U489&lt;&gt;"")=TRUE,3,0)
   )
)</f>
        <v>0</v>
      </c>
      <c r="K128">
        <f ca="1">+IF(AND(Matriz!C489=Contadores!K$1,TODAY()-Matriz!T489&lt;=0,Matriz!U489="")=TRUE,1,
   IF(AND(Matriz!C489=Contadores!K$1,TODAY()-Matriz!T489&gt;0,Matriz!U489="")=TRUE,2,
      IF(AND(Matriz!C489=Contadores!K$1,Matriz!U489&lt;&gt;"")=TRUE,3,0)
   )
)</f>
        <v>0</v>
      </c>
    </row>
    <row r="129" spans="1:11" x14ac:dyDescent="0.25">
      <c r="A129">
        <v>128</v>
      </c>
      <c r="B129">
        <f ca="1">+IF(AND(Matriz!C490=Contadores!B$1,TODAY()-Matriz!T490&lt;=0,Matriz!U490="")=TRUE,1,
   IF(AND(Matriz!C490=Contadores!B$1,TODAY()-Matriz!T490&gt;0,Matriz!U490="")=TRUE,2,
      IF(AND(Matriz!C490=Contadores!B$1,Matriz!U490&lt;&gt;"")=TRUE,3,0)
   )
)</f>
        <v>0</v>
      </c>
      <c r="C129">
        <f ca="1">+IF(AND(Matriz!C490=Contadores!C$1,TODAY()-Matriz!T490&lt;=0,Matriz!U490="")=TRUE,1,
   IF(AND(Matriz!C490=Contadores!C$1,TODAY()-Matriz!T490&gt;0,Matriz!U490="")=TRUE,2,
      IF(AND(Matriz!C490=Contadores!C$1,Matriz!U490&lt;&gt;"")=TRUE,3,0)
   )
)</f>
        <v>0</v>
      </c>
      <c r="D129">
        <f ca="1">+IF(AND(Matriz!C490=Contadores!D$1,TODAY()-Matriz!T490&lt;=0,Matriz!U490="")=TRUE,1,
   IF(AND(Matriz!C490=Contadores!D$1,TODAY()-Matriz!T490&gt;0,Matriz!U490="")=TRUE,2,
      IF(AND(Matriz!C490=Contadores!D$1,Matriz!U490&lt;&gt;"")=TRUE,3,0)
   )
)</f>
        <v>0</v>
      </c>
      <c r="E129">
        <f ca="1">+IF(AND(Matriz!C490=Contadores!E$1,TODAY()-Matriz!T490&lt;=0,Matriz!U490="")=TRUE,1,
   IF(AND(Matriz!C490=Contadores!E$1,TODAY()-Matriz!T490&gt;0,Matriz!U490="")=TRUE,2,
      IF(AND(Matriz!C490=Contadores!E$1,Matriz!U490&lt;&gt;"")=TRUE,3,0)
   )
)</f>
        <v>0</v>
      </c>
      <c r="F129">
        <f ca="1">+IF(AND(Matriz!C490=Contadores!F$1,TODAY()-Matriz!T490&lt;=0,Matriz!U490="")=TRUE,1,
   IF(AND(Matriz!C490=Contadores!F$1,TODAY()-Matriz!T490&gt;0,Matriz!U490="")=TRUE,2,
      IF(AND(Matriz!C490=Contadores!F$1,Matriz!U490&lt;&gt;"")=TRUE,3,0)
   )
)</f>
        <v>0</v>
      </c>
      <c r="G129">
        <f ca="1">+IF(AND(Matriz!C490=Contadores!G$1,TODAY()-Matriz!T490&lt;=0,Matriz!U490="")=TRUE,1,
   IF(AND(Matriz!C490=Contadores!G$1,TODAY()-Matriz!T490&gt;0,Matriz!U490="")=TRUE,2,
      IF(AND(Matriz!C490=Contadores!G$1,Matriz!U490&lt;&gt;"")=TRUE,3,0)
   )
)</f>
        <v>0</v>
      </c>
      <c r="H129">
        <f ca="1">+IF(AND(Matriz!C490=Contadores!H$1,TODAY()-Matriz!T490&lt;=0,Matriz!U490="")=TRUE,1,
   IF(AND(Matriz!C490=Contadores!H$1,TODAY()-Matriz!T490&gt;0,Matriz!U490="")=TRUE,2,
      IF(AND(Matriz!C490=Contadores!H$1,Matriz!U490&lt;&gt;"")=TRUE,3,0)
   )
)</f>
        <v>0</v>
      </c>
      <c r="I129">
        <f ca="1">+IF(AND(Matriz!C490=Contadores!I$1,TODAY()-Matriz!T490&lt;=0,Matriz!U490="")=TRUE,1,
   IF(AND(Matriz!C490=Contadores!I$1,TODAY()-Matriz!T490&gt;0,Matriz!U490="")=TRUE,2,
      IF(AND(Matriz!C490=Contadores!I$1,Matriz!U490&lt;&gt;"")=TRUE,3,0)
   )
)</f>
        <v>0</v>
      </c>
      <c r="J129">
        <f ca="1">+IF(AND(Matriz!C490=Contadores!J$1,TODAY()-Matriz!T490&lt;=0,Matriz!U490="")=TRUE,1,
   IF(AND(Matriz!C490=Contadores!J$1,TODAY()-Matriz!T490&gt;0,Matriz!U490="")=TRUE,2,
      IF(AND(Matriz!C490=Contadores!J$1,Matriz!U490&lt;&gt;"")=TRUE,3,0)
   )
)</f>
        <v>0</v>
      </c>
      <c r="K129">
        <f ca="1">+IF(AND(Matriz!C490=Contadores!K$1,TODAY()-Matriz!T490&lt;=0,Matriz!U490="")=TRUE,1,
   IF(AND(Matriz!C490=Contadores!K$1,TODAY()-Matriz!T490&gt;0,Matriz!U490="")=TRUE,2,
      IF(AND(Matriz!C490=Contadores!K$1,Matriz!U490&lt;&gt;"")=TRUE,3,0)
   )
)</f>
        <v>0</v>
      </c>
    </row>
    <row r="130" spans="1:11" x14ac:dyDescent="0.25">
      <c r="A130">
        <v>129</v>
      </c>
      <c r="B130">
        <f ca="1">+IF(AND(Matriz!C491=Contadores!B$1,TODAY()-Matriz!T491&lt;=0,Matriz!U491="")=TRUE,1,
   IF(AND(Matriz!C491=Contadores!B$1,TODAY()-Matriz!T491&gt;0,Matriz!U491="")=TRUE,2,
      IF(AND(Matriz!C491=Contadores!B$1,Matriz!U491&lt;&gt;"")=TRUE,3,0)
   )
)</f>
        <v>0</v>
      </c>
      <c r="C130">
        <f ca="1">+IF(AND(Matriz!C491=Contadores!C$1,TODAY()-Matriz!T491&lt;=0,Matriz!U491="")=TRUE,1,
   IF(AND(Matriz!C491=Contadores!C$1,TODAY()-Matriz!T491&gt;0,Matriz!U491="")=TRUE,2,
      IF(AND(Matriz!C491=Contadores!C$1,Matriz!U491&lt;&gt;"")=TRUE,3,0)
   )
)</f>
        <v>0</v>
      </c>
      <c r="D130">
        <f ca="1">+IF(AND(Matriz!C491=Contadores!D$1,TODAY()-Matriz!T491&lt;=0,Matriz!U491="")=TRUE,1,
   IF(AND(Matriz!C491=Contadores!D$1,TODAY()-Matriz!T491&gt;0,Matriz!U491="")=TRUE,2,
      IF(AND(Matriz!C491=Contadores!D$1,Matriz!U491&lt;&gt;"")=TRUE,3,0)
   )
)</f>
        <v>0</v>
      </c>
      <c r="E130">
        <f ca="1">+IF(AND(Matriz!C491=Contadores!E$1,TODAY()-Matriz!T491&lt;=0,Matriz!U491="")=TRUE,1,
   IF(AND(Matriz!C491=Contadores!E$1,TODAY()-Matriz!T491&gt;0,Matriz!U491="")=TRUE,2,
      IF(AND(Matriz!C491=Contadores!E$1,Matriz!U491&lt;&gt;"")=TRUE,3,0)
   )
)</f>
        <v>0</v>
      </c>
      <c r="F130">
        <f ca="1">+IF(AND(Matriz!C491=Contadores!F$1,TODAY()-Matriz!T491&lt;=0,Matriz!U491="")=TRUE,1,
   IF(AND(Matriz!C491=Contadores!F$1,TODAY()-Matriz!T491&gt;0,Matriz!U491="")=TRUE,2,
      IF(AND(Matriz!C491=Contadores!F$1,Matriz!U491&lt;&gt;"")=TRUE,3,0)
   )
)</f>
        <v>0</v>
      </c>
      <c r="G130">
        <f ca="1">+IF(AND(Matriz!C491=Contadores!G$1,TODAY()-Matriz!T491&lt;=0,Matriz!U491="")=TRUE,1,
   IF(AND(Matriz!C491=Contadores!G$1,TODAY()-Matriz!T491&gt;0,Matriz!U491="")=TRUE,2,
      IF(AND(Matriz!C491=Contadores!G$1,Matriz!U491&lt;&gt;"")=TRUE,3,0)
   )
)</f>
        <v>0</v>
      </c>
      <c r="H130">
        <f ca="1">+IF(AND(Matriz!C491=Contadores!H$1,TODAY()-Matriz!T491&lt;=0,Matriz!U491="")=TRUE,1,
   IF(AND(Matriz!C491=Contadores!H$1,TODAY()-Matriz!T491&gt;0,Matriz!U491="")=TRUE,2,
      IF(AND(Matriz!C491=Contadores!H$1,Matriz!U491&lt;&gt;"")=TRUE,3,0)
   )
)</f>
        <v>0</v>
      </c>
      <c r="I130">
        <f ca="1">+IF(AND(Matriz!C491=Contadores!I$1,TODAY()-Matriz!T491&lt;=0,Matriz!U491="")=TRUE,1,
   IF(AND(Matriz!C491=Contadores!I$1,TODAY()-Matriz!T491&gt;0,Matriz!U491="")=TRUE,2,
      IF(AND(Matriz!C491=Contadores!I$1,Matriz!U491&lt;&gt;"")=TRUE,3,0)
   )
)</f>
        <v>0</v>
      </c>
      <c r="J130">
        <f ca="1">+IF(AND(Matriz!C491=Contadores!J$1,TODAY()-Matriz!T491&lt;=0,Matriz!U491="")=TRUE,1,
   IF(AND(Matriz!C491=Contadores!J$1,TODAY()-Matriz!T491&gt;0,Matriz!U491="")=TRUE,2,
      IF(AND(Matriz!C491=Contadores!J$1,Matriz!U491&lt;&gt;"")=TRUE,3,0)
   )
)</f>
        <v>0</v>
      </c>
      <c r="K130">
        <f ca="1">+IF(AND(Matriz!C491=Contadores!K$1,TODAY()-Matriz!T491&lt;=0,Matriz!U491="")=TRUE,1,
   IF(AND(Matriz!C491=Contadores!K$1,TODAY()-Matriz!T491&gt;0,Matriz!U491="")=TRUE,2,
      IF(AND(Matriz!C491=Contadores!K$1,Matriz!U491&lt;&gt;"")=TRUE,3,0)
   )
)</f>
        <v>0</v>
      </c>
    </row>
    <row r="131" spans="1:11" x14ac:dyDescent="0.25">
      <c r="A131">
        <v>130</v>
      </c>
      <c r="B131">
        <f ca="1">+IF(AND(Matriz!C492=Contadores!B$1,TODAY()-Matriz!T492&lt;=0,Matriz!U492="")=TRUE,1,
   IF(AND(Matriz!C492=Contadores!B$1,TODAY()-Matriz!T492&gt;0,Matriz!U492="")=TRUE,2,
      IF(AND(Matriz!C492=Contadores!B$1,Matriz!U492&lt;&gt;"")=TRUE,3,0)
   )
)</f>
        <v>0</v>
      </c>
      <c r="C131">
        <f ca="1">+IF(AND(Matriz!C492=Contadores!C$1,TODAY()-Matriz!T492&lt;=0,Matriz!U492="")=TRUE,1,
   IF(AND(Matriz!C492=Contadores!C$1,TODAY()-Matriz!T492&gt;0,Matriz!U492="")=TRUE,2,
      IF(AND(Matriz!C492=Contadores!C$1,Matriz!U492&lt;&gt;"")=TRUE,3,0)
   )
)</f>
        <v>0</v>
      </c>
      <c r="D131">
        <f ca="1">+IF(AND(Matriz!C492=Contadores!D$1,TODAY()-Matriz!T492&lt;=0,Matriz!U492="")=TRUE,1,
   IF(AND(Matriz!C492=Contadores!D$1,TODAY()-Matriz!T492&gt;0,Matriz!U492="")=TRUE,2,
      IF(AND(Matriz!C492=Contadores!D$1,Matriz!U492&lt;&gt;"")=TRUE,3,0)
   )
)</f>
        <v>0</v>
      </c>
      <c r="E131">
        <f ca="1">+IF(AND(Matriz!C492=Contadores!E$1,TODAY()-Matriz!T492&lt;=0,Matriz!U492="")=TRUE,1,
   IF(AND(Matriz!C492=Contadores!E$1,TODAY()-Matriz!T492&gt;0,Matriz!U492="")=TRUE,2,
      IF(AND(Matriz!C492=Contadores!E$1,Matriz!U492&lt;&gt;"")=TRUE,3,0)
   )
)</f>
        <v>0</v>
      </c>
      <c r="F131">
        <f ca="1">+IF(AND(Matriz!C492=Contadores!F$1,TODAY()-Matriz!T492&lt;=0,Matriz!U492="")=TRUE,1,
   IF(AND(Matriz!C492=Contadores!F$1,TODAY()-Matriz!T492&gt;0,Matriz!U492="")=TRUE,2,
      IF(AND(Matriz!C492=Contadores!F$1,Matriz!U492&lt;&gt;"")=TRUE,3,0)
   )
)</f>
        <v>0</v>
      </c>
      <c r="G131">
        <f ca="1">+IF(AND(Matriz!C492=Contadores!G$1,TODAY()-Matriz!T492&lt;=0,Matriz!U492="")=TRUE,1,
   IF(AND(Matriz!C492=Contadores!G$1,TODAY()-Matriz!T492&gt;0,Matriz!U492="")=TRUE,2,
      IF(AND(Matriz!C492=Contadores!G$1,Matriz!U492&lt;&gt;"")=TRUE,3,0)
   )
)</f>
        <v>0</v>
      </c>
      <c r="H131">
        <f ca="1">+IF(AND(Matriz!C492=Contadores!H$1,TODAY()-Matriz!T492&lt;=0,Matriz!U492="")=TRUE,1,
   IF(AND(Matriz!C492=Contadores!H$1,TODAY()-Matriz!T492&gt;0,Matriz!U492="")=TRUE,2,
      IF(AND(Matriz!C492=Contadores!H$1,Matriz!U492&lt;&gt;"")=TRUE,3,0)
   )
)</f>
        <v>0</v>
      </c>
      <c r="I131">
        <f ca="1">+IF(AND(Matriz!C492=Contadores!I$1,TODAY()-Matriz!T492&lt;=0,Matriz!U492="")=TRUE,1,
   IF(AND(Matriz!C492=Contadores!I$1,TODAY()-Matriz!T492&gt;0,Matriz!U492="")=TRUE,2,
      IF(AND(Matriz!C492=Contadores!I$1,Matriz!U492&lt;&gt;"")=TRUE,3,0)
   )
)</f>
        <v>0</v>
      </c>
      <c r="J131">
        <f ca="1">+IF(AND(Matriz!C492=Contadores!J$1,TODAY()-Matriz!T492&lt;=0,Matriz!U492="")=TRUE,1,
   IF(AND(Matriz!C492=Contadores!J$1,TODAY()-Matriz!T492&gt;0,Matriz!U492="")=TRUE,2,
      IF(AND(Matriz!C492=Contadores!J$1,Matriz!U492&lt;&gt;"")=TRUE,3,0)
   )
)</f>
        <v>0</v>
      </c>
      <c r="K131">
        <f ca="1">+IF(AND(Matriz!C492=Contadores!K$1,TODAY()-Matriz!T492&lt;=0,Matriz!U492="")=TRUE,1,
   IF(AND(Matriz!C492=Contadores!K$1,TODAY()-Matriz!T492&gt;0,Matriz!U492="")=TRUE,2,
      IF(AND(Matriz!C492=Contadores!K$1,Matriz!U492&lt;&gt;"")=TRUE,3,0)
   )
)</f>
        <v>0</v>
      </c>
    </row>
    <row r="132" spans="1:11" x14ac:dyDescent="0.25">
      <c r="A132">
        <v>131</v>
      </c>
      <c r="B132">
        <f ca="1">+IF(AND(Matriz!C493=Contadores!B$1,TODAY()-Matriz!T493&lt;=0,Matriz!U493="")=TRUE,1,
   IF(AND(Matriz!C493=Contadores!B$1,TODAY()-Matriz!T493&gt;0,Matriz!U493="")=TRUE,2,
      IF(AND(Matriz!C493=Contadores!B$1,Matriz!U493&lt;&gt;"")=TRUE,3,0)
   )
)</f>
        <v>0</v>
      </c>
      <c r="C132">
        <f ca="1">+IF(AND(Matriz!C493=Contadores!C$1,TODAY()-Matriz!T493&lt;=0,Matriz!U493="")=TRUE,1,
   IF(AND(Matriz!C493=Contadores!C$1,TODAY()-Matriz!T493&gt;0,Matriz!U493="")=TRUE,2,
      IF(AND(Matriz!C493=Contadores!C$1,Matriz!U493&lt;&gt;"")=TRUE,3,0)
   )
)</f>
        <v>0</v>
      </c>
      <c r="D132">
        <f ca="1">+IF(AND(Matriz!C493=Contadores!D$1,TODAY()-Matriz!T493&lt;=0,Matriz!U493="")=TRUE,1,
   IF(AND(Matriz!C493=Contadores!D$1,TODAY()-Matriz!T493&gt;0,Matriz!U493="")=TRUE,2,
      IF(AND(Matriz!C493=Contadores!D$1,Matriz!U493&lt;&gt;"")=TRUE,3,0)
   )
)</f>
        <v>0</v>
      </c>
      <c r="E132">
        <f ca="1">+IF(AND(Matriz!C493=Contadores!E$1,TODAY()-Matriz!T493&lt;=0,Matriz!U493="")=TRUE,1,
   IF(AND(Matriz!C493=Contadores!E$1,TODAY()-Matriz!T493&gt;0,Matriz!U493="")=TRUE,2,
      IF(AND(Matriz!C493=Contadores!E$1,Matriz!U493&lt;&gt;"")=TRUE,3,0)
   )
)</f>
        <v>0</v>
      </c>
      <c r="F132">
        <f ca="1">+IF(AND(Matriz!C493=Contadores!F$1,TODAY()-Matriz!T493&lt;=0,Matriz!U493="")=TRUE,1,
   IF(AND(Matriz!C493=Contadores!F$1,TODAY()-Matriz!T493&gt;0,Matriz!U493="")=TRUE,2,
      IF(AND(Matriz!C493=Contadores!F$1,Matriz!U493&lt;&gt;"")=TRUE,3,0)
   )
)</f>
        <v>0</v>
      </c>
      <c r="G132">
        <f ca="1">+IF(AND(Matriz!C493=Contadores!G$1,TODAY()-Matriz!T493&lt;=0,Matriz!U493="")=TRUE,1,
   IF(AND(Matriz!C493=Contadores!G$1,TODAY()-Matriz!T493&gt;0,Matriz!U493="")=TRUE,2,
      IF(AND(Matriz!C493=Contadores!G$1,Matriz!U493&lt;&gt;"")=TRUE,3,0)
   )
)</f>
        <v>0</v>
      </c>
      <c r="H132">
        <f ca="1">+IF(AND(Matriz!C493=Contadores!H$1,TODAY()-Matriz!T493&lt;=0,Matriz!U493="")=TRUE,1,
   IF(AND(Matriz!C493=Contadores!H$1,TODAY()-Matriz!T493&gt;0,Matriz!U493="")=TRUE,2,
      IF(AND(Matriz!C493=Contadores!H$1,Matriz!U493&lt;&gt;"")=TRUE,3,0)
   )
)</f>
        <v>0</v>
      </c>
      <c r="I132">
        <f ca="1">+IF(AND(Matriz!C493=Contadores!I$1,TODAY()-Matriz!T493&lt;=0,Matriz!U493="")=TRUE,1,
   IF(AND(Matriz!C493=Contadores!I$1,TODAY()-Matriz!T493&gt;0,Matriz!U493="")=TRUE,2,
      IF(AND(Matriz!C493=Contadores!I$1,Matriz!U493&lt;&gt;"")=TRUE,3,0)
   )
)</f>
        <v>0</v>
      </c>
      <c r="J132">
        <f ca="1">+IF(AND(Matriz!C493=Contadores!J$1,TODAY()-Matriz!T493&lt;=0,Matriz!U493="")=TRUE,1,
   IF(AND(Matriz!C493=Contadores!J$1,TODAY()-Matriz!T493&gt;0,Matriz!U493="")=TRUE,2,
      IF(AND(Matriz!C493=Contadores!J$1,Matriz!U493&lt;&gt;"")=TRUE,3,0)
   )
)</f>
        <v>0</v>
      </c>
      <c r="K132">
        <f ca="1">+IF(AND(Matriz!C493=Contadores!K$1,TODAY()-Matriz!T493&lt;=0,Matriz!U493="")=TRUE,1,
   IF(AND(Matriz!C493=Contadores!K$1,TODAY()-Matriz!T493&gt;0,Matriz!U493="")=TRUE,2,
      IF(AND(Matriz!C493=Contadores!K$1,Matriz!U493&lt;&gt;"")=TRUE,3,0)
   )
)</f>
        <v>0</v>
      </c>
    </row>
    <row r="133" spans="1:11" x14ac:dyDescent="0.25">
      <c r="A133">
        <v>132</v>
      </c>
      <c r="B133">
        <f ca="1">+IF(AND(Matriz!C494=Contadores!B$1,TODAY()-Matriz!T494&lt;=0,Matriz!U494="")=TRUE,1,
   IF(AND(Matriz!C494=Contadores!B$1,TODAY()-Matriz!T494&gt;0,Matriz!U494="")=TRUE,2,
      IF(AND(Matriz!C494=Contadores!B$1,Matriz!U494&lt;&gt;"")=TRUE,3,0)
   )
)</f>
        <v>0</v>
      </c>
      <c r="C133">
        <f ca="1">+IF(AND(Matriz!C494=Contadores!C$1,TODAY()-Matriz!T494&lt;=0,Matriz!U494="")=TRUE,1,
   IF(AND(Matriz!C494=Contadores!C$1,TODAY()-Matriz!T494&gt;0,Matriz!U494="")=TRUE,2,
      IF(AND(Matriz!C494=Contadores!C$1,Matriz!U494&lt;&gt;"")=TRUE,3,0)
   )
)</f>
        <v>0</v>
      </c>
      <c r="D133">
        <f ca="1">+IF(AND(Matriz!C494=Contadores!D$1,TODAY()-Matriz!T494&lt;=0,Matriz!U494="")=TRUE,1,
   IF(AND(Matriz!C494=Contadores!D$1,TODAY()-Matriz!T494&gt;0,Matriz!U494="")=TRUE,2,
      IF(AND(Matriz!C494=Contadores!D$1,Matriz!U494&lt;&gt;"")=TRUE,3,0)
   )
)</f>
        <v>0</v>
      </c>
      <c r="E133">
        <f ca="1">+IF(AND(Matriz!C494=Contadores!E$1,TODAY()-Matriz!T494&lt;=0,Matriz!U494="")=TRUE,1,
   IF(AND(Matriz!C494=Contadores!E$1,TODAY()-Matriz!T494&gt;0,Matriz!U494="")=TRUE,2,
      IF(AND(Matriz!C494=Contadores!E$1,Matriz!U494&lt;&gt;"")=TRUE,3,0)
   )
)</f>
        <v>0</v>
      </c>
      <c r="F133">
        <f ca="1">+IF(AND(Matriz!C494=Contadores!F$1,TODAY()-Matriz!T494&lt;=0,Matriz!U494="")=TRUE,1,
   IF(AND(Matriz!C494=Contadores!F$1,TODAY()-Matriz!T494&gt;0,Matriz!U494="")=TRUE,2,
      IF(AND(Matriz!C494=Contadores!F$1,Matriz!U494&lt;&gt;"")=TRUE,3,0)
   )
)</f>
        <v>0</v>
      </c>
      <c r="G133">
        <f ca="1">+IF(AND(Matriz!C494=Contadores!G$1,TODAY()-Matriz!T494&lt;=0,Matriz!U494="")=TRUE,1,
   IF(AND(Matriz!C494=Contadores!G$1,TODAY()-Matriz!T494&gt;0,Matriz!U494="")=TRUE,2,
      IF(AND(Matriz!C494=Contadores!G$1,Matriz!U494&lt;&gt;"")=TRUE,3,0)
   )
)</f>
        <v>0</v>
      </c>
      <c r="H133">
        <f ca="1">+IF(AND(Matriz!C494=Contadores!H$1,TODAY()-Matriz!T494&lt;=0,Matriz!U494="")=TRUE,1,
   IF(AND(Matriz!C494=Contadores!H$1,TODAY()-Matriz!T494&gt;0,Matriz!U494="")=TRUE,2,
      IF(AND(Matriz!C494=Contadores!H$1,Matriz!U494&lt;&gt;"")=TRUE,3,0)
   )
)</f>
        <v>0</v>
      </c>
      <c r="I133">
        <f ca="1">+IF(AND(Matriz!C494=Contadores!I$1,TODAY()-Matriz!T494&lt;=0,Matriz!U494="")=TRUE,1,
   IF(AND(Matriz!C494=Contadores!I$1,TODAY()-Matriz!T494&gt;0,Matriz!U494="")=TRUE,2,
      IF(AND(Matriz!C494=Contadores!I$1,Matriz!U494&lt;&gt;"")=TRUE,3,0)
   )
)</f>
        <v>0</v>
      </c>
      <c r="J133">
        <f ca="1">+IF(AND(Matriz!C494=Contadores!J$1,TODAY()-Matriz!T494&lt;=0,Matriz!U494="")=TRUE,1,
   IF(AND(Matriz!C494=Contadores!J$1,TODAY()-Matriz!T494&gt;0,Matriz!U494="")=TRUE,2,
      IF(AND(Matriz!C494=Contadores!J$1,Matriz!U494&lt;&gt;"")=TRUE,3,0)
   )
)</f>
        <v>0</v>
      </c>
      <c r="K133">
        <f ca="1">+IF(AND(Matriz!C494=Contadores!K$1,TODAY()-Matriz!T494&lt;=0,Matriz!U494="")=TRUE,1,
   IF(AND(Matriz!C494=Contadores!K$1,TODAY()-Matriz!T494&gt;0,Matriz!U494="")=TRUE,2,
      IF(AND(Matriz!C494=Contadores!K$1,Matriz!U494&lt;&gt;"")=TRUE,3,0)
   )
)</f>
        <v>0</v>
      </c>
    </row>
    <row r="134" spans="1:11" x14ac:dyDescent="0.25">
      <c r="A134">
        <v>133</v>
      </c>
      <c r="B134">
        <f ca="1">+IF(AND(Matriz!C495=Contadores!B$1,TODAY()-Matriz!T495&lt;=0,Matriz!U495="")=TRUE,1,
   IF(AND(Matriz!C495=Contadores!B$1,TODAY()-Matriz!T495&gt;0,Matriz!U495="")=TRUE,2,
      IF(AND(Matriz!C495=Contadores!B$1,Matriz!U495&lt;&gt;"")=TRUE,3,0)
   )
)</f>
        <v>0</v>
      </c>
      <c r="C134">
        <f ca="1">+IF(AND(Matriz!C495=Contadores!C$1,TODAY()-Matriz!T495&lt;=0,Matriz!U495="")=TRUE,1,
   IF(AND(Matriz!C495=Contadores!C$1,TODAY()-Matriz!T495&gt;0,Matriz!U495="")=TRUE,2,
      IF(AND(Matriz!C495=Contadores!C$1,Matriz!U495&lt;&gt;"")=TRUE,3,0)
   )
)</f>
        <v>0</v>
      </c>
      <c r="D134">
        <f ca="1">+IF(AND(Matriz!C495=Contadores!D$1,TODAY()-Matriz!T495&lt;=0,Matriz!U495="")=TRUE,1,
   IF(AND(Matriz!C495=Contadores!D$1,TODAY()-Matriz!T495&gt;0,Matriz!U495="")=TRUE,2,
      IF(AND(Matriz!C495=Contadores!D$1,Matriz!U495&lt;&gt;"")=TRUE,3,0)
   )
)</f>
        <v>0</v>
      </c>
      <c r="E134">
        <f ca="1">+IF(AND(Matriz!C495=Contadores!E$1,TODAY()-Matriz!T495&lt;=0,Matriz!U495="")=TRUE,1,
   IF(AND(Matriz!C495=Contadores!E$1,TODAY()-Matriz!T495&gt;0,Matriz!U495="")=TRUE,2,
      IF(AND(Matriz!C495=Contadores!E$1,Matriz!U495&lt;&gt;"")=TRUE,3,0)
   )
)</f>
        <v>0</v>
      </c>
      <c r="F134">
        <f ca="1">+IF(AND(Matriz!C495=Contadores!F$1,TODAY()-Matriz!T495&lt;=0,Matriz!U495="")=TRUE,1,
   IF(AND(Matriz!C495=Contadores!F$1,TODAY()-Matriz!T495&gt;0,Matriz!U495="")=TRUE,2,
      IF(AND(Matriz!C495=Contadores!F$1,Matriz!U495&lt;&gt;"")=TRUE,3,0)
   )
)</f>
        <v>0</v>
      </c>
      <c r="G134">
        <f ca="1">+IF(AND(Matriz!C495=Contadores!G$1,TODAY()-Matriz!T495&lt;=0,Matriz!U495="")=TRUE,1,
   IF(AND(Matriz!C495=Contadores!G$1,TODAY()-Matriz!T495&gt;0,Matriz!U495="")=TRUE,2,
      IF(AND(Matriz!C495=Contadores!G$1,Matriz!U495&lt;&gt;"")=TRUE,3,0)
   )
)</f>
        <v>0</v>
      </c>
      <c r="H134">
        <f ca="1">+IF(AND(Matriz!C495=Contadores!H$1,TODAY()-Matriz!T495&lt;=0,Matriz!U495="")=TRUE,1,
   IF(AND(Matriz!C495=Contadores!H$1,TODAY()-Matriz!T495&gt;0,Matriz!U495="")=TRUE,2,
      IF(AND(Matriz!C495=Contadores!H$1,Matriz!U495&lt;&gt;"")=TRUE,3,0)
   )
)</f>
        <v>0</v>
      </c>
      <c r="I134">
        <f ca="1">+IF(AND(Matriz!C495=Contadores!I$1,TODAY()-Matriz!T495&lt;=0,Matriz!U495="")=TRUE,1,
   IF(AND(Matriz!C495=Contadores!I$1,TODAY()-Matriz!T495&gt;0,Matriz!U495="")=TRUE,2,
      IF(AND(Matriz!C495=Contadores!I$1,Matriz!U495&lt;&gt;"")=TRUE,3,0)
   )
)</f>
        <v>0</v>
      </c>
      <c r="J134">
        <f ca="1">+IF(AND(Matriz!C495=Contadores!J$1,TODAY()-Matriz!T495&lt;=0,Matriz!U495="")=TRUE,1,
   IF(AND(Matriz!C495=Contadores!J$1,TODAY()-Matriz!T495&gt;0,Matriz!U495="")=TRUE,2,
      IF(AND(Matriz!C495=Contadores!J$1,Matriz!U495&lt;&gt;"")=TRUE,3,0)
   )
)</f>
        <v>0</v>
      </c>
      <c r="K134">
        <f ca="1">+IF(AND(Matriz!C495=Contadores!K$1,TODAY()-Matriz!T495&lt;=0,Matriz!U495="")=TRUE,1,
   IF(AND(Matriz!C495=Contadores!K$1,TODAY()-Matriz!T495&gt;0,Matriz!U495="")=TRUE,2,
      IF(AND(Matriz!C495=Contadores!K$1,Matriz!U495&lt;&gt;"")=TRUE,3,0)
   )
)</f>
        <v>0</v>
      </c>
    </row>
    <row r="135" spans="1:11" x14ac:dyDescent="0.25">
      <c r="A135">
        <v>134</v>
      </c>
      <c r="B135">
        <f ca="1">+IF(AND(Matriz!C496=Contadores!B$1,TODAY()-Matriz!T496&lt;=0,Matriz!U496="")=TRUE,1,
   IF(AND(Matriz!C496=Contadores!B$1,TODAY()-Matriz!T496&gt;0,Matriz!U496="")=TRUE,2,
      IF(AND(Matriz!C496=Contadores!B$1,Matriz!U496&lt;&gt;"")=TRUE,3,0)
   )
)</f>
        <v>0</v>
      </c>
      <c r="C135">
        <f ca="1">+IF(AND(Matriz!C496=Contadores!C$1,TODAY()-Matriz!T496&lt;=0,Matriz!U496="")=TRUE,1,
   IF(AND(Matriz!C496=Contadores!C$1,TODAY()-Matriz!T496&gt;0,Matriz!U496="")=TRUE,2,
      IF(AND(Matriz!C496=Contadores!C$1,Matriz!U496&lt;&gt;"")=TRUE,3,0)
   )
)</f>
        <v>0</v>
      </c>
      <c r="D135">
        <f ca="1">+IF(AND(Matriz!C496=Contadores!D$1,TODAY()-Matriz!T496&lt;=0,Matriz!U496="")=TRUE,1,
   IF(AND(Matriz!C496=Contadores!D$1,TODAY()-Matriz!T496&gt;0,Matriz!U496="")=TRUE,2,
      IF(AND(Matriz!C496=Contadores!D$1,Matriz!U496&lt;&gt;"")=TRUE,3,0)
   )
)</f>
        <v>0</v>
      </c>
      <c r="E135">
        <f ca="1">+IF(AND(Matriz!C496=Contadores!E$1,TODAY()-Matriz!T496&lt;=0,Matriz!U496="")=TRUE,1,
   IF(AND(Matriz!C496=Contadores!E$1,TODAY()-Matriz!T496&gt;0,Matriz!U496="")=TRUE,2,
      IF(AND(Matriz!C496=Contadores!E$1,Matriz!U496&lt;&gt;"")=TRUE,3,0)
   )
)</f>
        <v>0</v>
      </c>
      <c r="F135">
        <f ca="1">+IF(AND(Matriz!C496=Contadores!F$1,TODAY()-Matriz!T496&lt;=0,Matriz!U496="")=TRUE,1,
   IF(AND(Matriz!C496=Contadores!F$1,TODAY()-Matriz!T496&gt;0,Matriz!U496="")=TRUE,2,
      IF(AND(Matriz!C496=Contadores!F$1,Matriz!U496&lt;&gt;"")=TRUE,3,0)
   )
)</f>
        <v>0</v>
      </c>
      <c r="G135">
        <f ca="1">+IF(AND(Matriz!C496=Contadores!G$1,TODAY()-Matriz!T496&lt;=0,Matriz!U496="")=TRUE,1,
   IF(AND(Matriz!C496=Contadores!G$1,TODAY()-Matriz!T496&gt;0,Matriz!U496="")=TRUE,2,
      IF(AND(Matriz!C496=Contadores!G$1,Matriz!U496&lt;&gt;"")=TRUE,3,0)
   )
)</f>
        <v>0</v>
      </c>
      <c r="H135">
        <f ca="1">+IF(AND(Matriz!C496=Contadores!H$1,TODAY()-Matriz!T496&lt;=0,Matriz!U496="")=TRUE,1,
   IF(AND(Matriz!C496=Contadores!H$1,TODAY()-Matriz!T496&gt;0,Matriz!U496="")=TRUE,2,
      IF(AND(Matriz!C496=Contadores!H$1,Matriz!U496&lt;&gt;"")=TRUE,3,0)
   )
)</f>
        <v>0</v>
      </c>
      <c r="I135">
        <f ca="1">+IF(AND(Matriz!C496=Contadores!I$1,TODAY()-Matriz!T496&lt;=0,Matriz!U496="")=TRUE,1,
   IF(AND(Matriz!C496=Contadores!I$1,TODAY()-Matriz!T496&gt;0,Matriz!U496="")=TRUE,2,
      IF(AND(Matriz!C496=Contadores!I$1,Matriz!U496&lt;&gt;"")=TRUE,3,0)
   )
)</f>
        <v>0</v>
      </c>
      <c r="J135">
        <f ca="1">+IF(AND(Matriz!C496=Contadores!J$1,TODAY()-Matriz!T496&lt;=0,Matriz!U496="")=TRUE,1,
   IF(AND(Matriz!C496=Contadores!J$1,TODAY()-Matriz!T496&gt;0,Matriz!U496="")=TRUE,2,
      IF(AND(Matriz!C496=Contadores!J$1,Matriz!U496&lt;&gt;"")=TRUE,3,0)
   )
)</f>
        <v>0</v>
      </c>
      <c r="K135">
        <f ca="1">+IF(AND(Matriz!C496=Contadores!K$1,TODAY()-Matriz!T496&lt;=0,Matriz!U496="")=TRUE,1,
   IF(AND(Matriz!C496=Contadores!K$1,TODAY()-Matriz!T496&gt;0,Matriz!U496="")=TRUE,2,
      IF(AND(Matriz!C496=Contadores!K$1,Matriz!U496&lt;&gt;"")=TRUE,3,0)
   )
)</f>
        <v>0</v>
      </c>
    </row>
    <row r="136" spans="1:11" x14ac:dyDescent="0.25">
      <c r="A136">
        <v>135</v>
      </c>
      <c r="B136">
        <f ca="1">+IF(AND(Matriz!C497=Contadores!B$1,TODAY()-Matriz!T497&lt;=0,Matriz!U497="")=TRUE,1,
   IF(AND(Matriz!C497=Contadores!B$1,TODAY()-Matriz!T497&gt;0,Matriz!U497="")=TRUE,2,
      IF(AND(Matriz!C497=Contadores!B$1,Matriz!U497&lt;&gt;"")=TRUE,3,0)
   )
)</f>
        <v>0</v>
      </c>
      <c r="C136">
        <f ca="1">+IF(AND(Matriz!C497=Contadores!C$1,TODAY()-Matriz!T497&lt;=0,Matriz!U497="")=TRUE,1,
   IF(AND(Matriz!C497=Contadores!C$1,TODAY()-Matriz!T497&gt;0,Matriz!U497="")=TRUE,2,
      IF(AND(Matriz!C497=Contadores!C$1,Matriz!U497&lt;&gt;"")=TRUE,3,0)
   )
)</f>
        <v>0</v>
      </c>
      <c r="D136">
        <f ca="1">+IF(AND(Matriz!C497=Contadores!D$1,TODAY()-Matriz!T497&lt;=0,Matriz!U497="")=TRUE,1,
   IF(AND(Matriz!C497=Contadores!D$1,TODAY()-Matriz!T497&gt;0,Matriz!U497="")=TRUE,2,
      IF(AND(Matriz!C497=Contadores!D$1,Matriz!U497&lt;&gt;"")=TRUE,3,0)
   )
)</f>
        <v>0</v>
      </c>
      <c r="E136">
        <f ca="1">+IF(AND(Matriz!C497=Contadores!E$1,TODAY()-Matriz!T497&lt;=0,Matriz!U497="")=TRUE,1,
   IF(AND(Matriz!C497=Contadores!E$1,TODAY()-Matriz!T497&gt;0,Matriz!U497="")=TRUE,2,
      IF(AND(Matriz!C497=Contadores!E$1,Matriz!U497&lt;&gt;"")=TRUE,3,0)
   )
)</f>
        <v>0</v>
      </c>
      <c r="F136">
        <f ca="1">+IF(AND(Matriz!C497=Contadores!F$1,TODAY()-Matriz!T497&lt;=0,Matriz!U497="")=TRUE,1,
   IF(AND(Matriz!C497=Contadores!F$1,TODAY()-Matriz!T497&gt;0,Matriz!U497="")=TRUE,2,
      IF(AND(Matriz!C497=Contadores!F$1,Matriz!U497&lt;&gt;"")=TRUE,3,0)
   )
)</f>
        <v>0</v>
      </c>
      <c r="G136">
        <f ca="1">+IF(AND(Matriz!C497=Contadores!G$1,TODAY()-Matriz!T497&lt;=0,Matriz!U497="")=TRUE,1,
   IF(AND(Matriz!C497=Contadores!G$1,TODAY()-Matriz!T497&gt;0,Matriz!U497="")=TRUE,2,
      IF(AND(Matriz!C497=Contadores!G$1,Matriz!U497&lt;&gt;"")=TRUE,3,0)
   )
)</f>
        <v>0</v>
      </c>
      <c r="H136">
        <f ca="1">+IF(AND(Matriz!C497=Contadores!H$1,TODAY()-Matriz!T497&lt;=0,Matriz!U497="")=TRUE,1,
   IF(AND(Matriz!C497=Contadores!H$1,TODAY()-Matriz!T497&gt;0,Matriz!U497="")=TRUE,2,
      IF(AND(Matriz!C497=Contadores!H$1,Matriz!U497&lt;&gt;"")=TRUE,3,0)
   )
)</f>
        <v>0</v>
      </c>
      <c r="I136">
        <f ca="1">+IF(AND(Matriz!C497=Contadores!I$1,TODAY()-Matriz!T497&lt;=0,Matriz!U497="")=TRUE,1,
   IF(AND(Matriz!C497=Contadores!I$1,TODAY()-Matriz!T497&gt;0,Matriz!U497="")=TRUE,2,
      IF(AND(Matriz!C497=Contadores!I$1,Matriz!U497&lt;&gt;"")=TRUE,3,0)
   )
)</f>
        <v>0</v>
      </c>
      <c r="J136">
        <f ca="1">+IF(AND(Matriz!C497=Contadores!J$1,TODAY()-Matriz!T497&lt;=0,Matriz!U497="")=TRUE,1,
   IF(AND(Matriz!C497=Contadores!J$1,TODAY()-Matriz!T497&gt;0,Matriz!U497="")=TRUE,2,
      IF(AND(Matriz!C497=Contadores!J$1,Matriz!U497&lt;&gt;"")=TRUE,3,0)
   )
)</f>
        <v>0</v>
      </c>
      <c r="K136">
        <f ca="1">+IF(AND(Matriz!C497=Contadores!K$1,TODAY()-Matriz!T497&lt;=0,Matriz!U497="")=TRUE,1,
   IF(AND(Matriz!C497=Contadores!K$1,TODAY()-Matriz!T497&gt;0,Matriz!U497="")=TRUE,2,
      IF(AND(Matriz!C497=Contadores!K$1,Matriz!U497&lt;&gt;"")=TRUE,3,0)
   )
)</f>
        <v>0</v>
      </c>
    </row>
    <row r="137" spans="1:11" x14ac:dyDescent="0.25">
      <c r="A137">
        <v>136</v>
      </c>
      <c r="B137">
        <f ca="1">+IF(AND(Matriz!C498=Contadores!B$1,TODAY()-Matriz!T498&lt;=0,Matriz!U498="")=TRUE,1,
   IF(AND(Matriz!C498=Contadores!B$1,TODAY()-Matriz!T498&gt;0,Matriz!U498="")=TRUE,2,
      IF(AND(Matriz!C498=Contadores!B$1,Matriz!U498&lt;&gt;"")=TRUE,3,0)
   )
)</f>
        <v>0</v>
      </c>
      <c r="C137">
        <f ca="1">+IF(AND(Matriz!C498=Contadores!C$1,TODAY()-Matriz!T498&lt;=0,Matriz!U498="")=TRUE,1,
   IF(AND(Matriz!C498=Contadores!C$1,TODAY()-Matriz!T498&gt;0,Matriz!U498="")=TRUE,2,
      IF(AND(Matriz!C498=Contadores!C$1,Matriz!U498&lt;&gt;"")=TRUE,3,0)
   )
)</f>
        <v>0</v>
      </c>
      <c r="D137">
        <f ca="1">+IF(AND(Matriz!C498=Contadores!D$1,TODAY()-Matriz!T498&lt;=0,Matriz!U498="")=TRUE,1,
   IF(AND(Matriz!C498=Contadores!D$1,TODAY()-Matriz!T498&gt;0,Matriz!U498="")=TRUE,2,
      IF(AND(Matriz!C498=Contadores!D$1,Matriz!U498&lt;&gt;"")=TRUE,3,0)
   )
)</f>
        <v>0</v>
      </c>
      <c r="E137">
        <f ca="1">+IF(AND(Matriz!C498=Contadores!E$1,TODAY()-Matriz!T498&lt;=0,Matriz!U498="")=TRUE,1,
   IF(AND(Matriz!C498=Contadores!E$1,TODAY()-Matriz!T498&gt;0,Matriz!U498="")=TRUE,2,
      IF(AND(Matriz!C498=Contadores!E$1,Matriz!U498&lt;&gt;"")=TRUE,3,0)
   )
)</f>
        <v>0</v>
      </c>
      <c r="F137">
        <f ca="1">+IF(AND(Matriz!C498=Contadores!F$1,TODAY()-Matriz!T498&lt;=0,Matriz!U498="")=TRUE,1,
   IF(AND(Matriz!C498=Contadores!F$1,TODAY()-Matriz!T498&gt;0,Matriz!U498="")=TRUE,2,
      IF(AND(Matriz!C498=Contadores!F$1,Matriz!U498&lt;&gt;"")=TRUE,3,0)
   )
)</f>
        <v>0</v>
      </c>
      <c r="G137">
        <f ca="1">+IF(AND(Matriz!C498=Contadores!G$1,TODAY()-Matriz!T498&lt;=0,Matriz!U498="")=TRUE,1,
   IF(AND(Matriz!C498=Contadores!G$1,TODAY()-Matriz!T498&gt;0,Matriz!U498="")=TRUE,2,
      IF(AND(Matriz!C498=Contadores!G$1,Matriz!U498&lt;&gt;"")=TRUE,3,0)
   )
)</f>
        <v>0</v>
      </c>
      <c r="H137">
        <f ca="1">+IF(AND(Matriz!C498=Contadores!H$1,TODAY()-Matriz!T498&lt;=0,Matriz!U498="")=TRUE,1,
   IF(AND(Matriz!C498=Contadores!H$1,TODAY()-Matriz!T498&gt;0,Matriz!U498="")=TRUE,2,
      IF(AND(Matriz!C498=Contadores!H$1,Matriz!U498&lt;&gt;"")=TRUE,3,0)
   )
)</f>
        <v>0</v>
      </c>
      <c r="I137">
        <f ca="1">+IF(AND(Matriz!C498=Contadores!I$1,TODAY()-Matriz!T498&lt;=0,Matriz!U498="")=TRUE,1,
   IF(AND(Matriz!C498=Contadores!I$1,TODAY()-Matriz!T498&gt;0,Matriz!U498="")=TRUE,2,
      IF(AND(Matriz!C498=Contadores!I$1,Matriz!U498&lt;&gt;"")=TRUE,3,0)
   )
)</f>
        <v>0</v>
      </c>
      <c r="J137">
        <f ca="1">+IF(AND(Matriz!C498=Contadores!J$1,TODAY()-Matriz!T498&lt;=0,Matriz!U498="")=TRUE,1,
   IF(AND(Matriz!C498=Contadores!J$1,TODAY()-Matriz!T498&gt;0,Matriz!U498="")=TRUE,2,
      IF(AND(Matriz!C498=Contadores!J$1,Matriz!U498&lt;&gt;"")=TRUE,3,0)
   )
)</f>
        <v>0</v>
      </c>
      <c r="K137">
        <f ca="1">+IF(AND(Matriz!C498=Contadores!K$1,TODAY()-Matriz!T498&lt;=0,Matriz!U498="")=TRUE,1,
   IF(AND(Matriz!C498=Contadores!K$1,TODAY()-Matriz!T498&gt;0,Matriz!U498="")=TRUE,2,
      IF(AND(Matriz!C498=Contadores!K$1,Matriz!U498&lt;&gt;"")=TRUE,3,0)
   )
)</f>
        <v>0</v>
      </c>
    </row>
    <row r="138" spans="1:11" x14ac:dyDescent="0.25">
      <c r="A138">
        <v>137</v>
      </c>
      <c r="B138">
        <f ca="1">+IF(AND(Matriz!C499=Contadores!B$1,TODAY()-Matriz!T499&lt;=0,Matriz!U499="")=TRUE,1,
   IF(AND(Matriz!C499=Contadores!B$1,TODAY()-Matriz!T499&gt;0,Matriz!U499="")=TRUE,2,
      IF(AND(Matriz!C499=Contadores!B$1,Matriz!U499&lt;&gt;"")=TRUE,3,0)
   )
)</f>
        <v>0</v>
      </c>
      <c r="C138">
        <f ca="1">+IF(AND(Matriz!C499=Contadores!C$1,TODAY()-Matriz!T499&lt;=0,Matriz!U499="")=TRUE,1,
   IF(AND(Matriz!C499=Contadores!C$1,TODAY()-Matriz!T499&gt;0,Matriz!U499="")=TRUE,2,
      IF(AND(Matriz!C499=Contadores!C$1,Matriz!U499&lt;&gt;"")=TRUE,3,0)
   )
)</f>
        <v>0</v>
      </c>
      <c r="D138">
        <f ca="1">+IF(AND(Matriz!C499=Contadores!D$1,TODAY()-Matriz!T499&lt;=0,Matriz!U499="")=TRUE,1,
   IF(AND(Matriz!C499=Contadores!D$1,TODAY()-Matriz!T499&gt;0,Matriz!U499="")=TRUE,2,
      IF(AND(Matriz!C499=Contadores!D$1,Matriz!U499&lt;&gt;"")=TRUE,3,0)
   )
)</f>
        <v>0</v>
      </c>
      <c r="E138">
        <f ca="1">+IF(AND(Matriz!C499=Contadores!E$1,TODAY()-Matriz!T499&lt;=0,Matriz!U499="")=TRUE,1,
   IF(AND(Matriz!C499=Contadores!E$1,TODAY()-Matriz!T499&gt;0,Matriz!U499="")=TRUE,2,
      IF(AND(Matriz!C499=Contadores!E$1,Matriz!U499&lt;&gt;"")=TRUE,3,0)
   )
)</f>
        <v>0</v>
      </c>
      <c r="F138">
        <f ca="1">+IF(AND(Matriz!C499=Contadores!F$1,TODAY()-Matriz!T499&lt;=0,Matriz!U499="")=TRUE,1,
   IF(AND(Matriz!C499=Contadores!F$1,TODAY()-Matriz!T499&gt;0,Matriz!U499="")=TRUE,2,
      IF(AND(Matriz!C499=Contadores!F$1,Matriz!U499&lt;&gt;"")=TRUE,3,0)
   )
)</f>
        <v>0</v>
      </c>
      <c r="G138">
        <f ca="1">+IF(AND(Matriz!C499=Contadores!G$1,TODAY()-Matriz!T499&lt;=0,Matriz!U499="")=TRUE,1,
   IF(AND(Matriz!C499=Contadores!G$1,TODAY()-Matriz!T499&gt;0,Matriz!U499="")=TRUE,2,
      IF(AND(Matriz!C499=Contadores!G$1,Matriz!U499&lt;&gt;"")=TRUE,3,0)
   )
)</f>
        <v>0</v>
      </c>
      <c r="H138">
        <f ca="1">+IF(AND(Matriz!C499=Contadores!H$1,TODAY()-Matriz!T499&lt;=0,Matriz!U499="")=TRUE,1,
   IF(AND(Matriz!C499=Contadores!H$1,TODAY()-Matriz!T499&gt;0,Matriz!U499="")=TRUE,2,
      IF(AND(Matriz!C499=Contadores!H$1,Matriz!U499&lt;&gt;"")=TRUE,3,0)
   )
)</f>
        <v>0</v>
      </c>
      <c r="I138">
        <f ca="1">+IF(AND(Matriz!C499=Contadores!I$1,TODAY()-Matriz!T499&lt;=0,Matriz!U499="")=TRUE,1,
   IF(AND(Matriz!C499=Contadores!I$1,TODAY()-Matriz!T499&gt;0,Matriz!U499="")=TRUE,2,
      IF(AND(Matriz!C499=Contadores!I$1,Matriz!U499&lt;&gt;"")=TRUE,3,0)
   )
)</f>
        <v>0</v>
      </c>
      <c r="J138">
        <f ca="1">+IF(AND(Matriz!C499=Contadores!J$1,TODAY()-Matriz!T499&lt;=0,Matriz!U499="")=TRUE,1,
   IF(AND(Matriz!C499=Contadores!J$1,TODAY()-Matriz!T499&gt;0,Matriz!U499="")=TRUE,2,
      IF(AND(Matriz!C499=Contadores!J$1,Matriz!U499&lt;&gt;"")=TRUE,3,0)
   )
)</f>
        <v>0</v>
      </c>
      <c r="K138">
        <f ca="1">+IF(AND(Matriz!C499=Contadores!K$1,TODAY()-Matriz!T499&lt;=0,Matriz!U499="")=TRUE,1,
   IF(AND(Matriz!C499=Contadores!K$1,TODAY()-Matriz!T499&gt;0,Matriz!U499="")=TRUE,2,
      IF(AND(Matriz!C499=Contadores!K$1,Matriz!U499&lt;&gt;"")=TRUE,3,0)
   )
)</f>
        <v>0</v>
      </c>
    </row>
    <row r="139" spans="1:11" x14ac:dyDescent="0.25">
      <c r="A139">
        <v>138</v>
      </c>
      <c r="B139">
        <f ca="1">+IF(AND(Matriz!C500=Contadores!B$1,TODAY()-Matriz!T500&lt;=0,Matriz!U500="")=TRUE,1,
   IF(AND(Matriz!C500=Contadores!B$1,TODAY()-Matriz!T500&gt;0,Matriz!U500="")=TRUE,2,
      IF(AND(Matriz!C500=Contadores!B$1,Matriz!U500&lt;&gt;"")=TRUE,3,0)
   )
)</f>
        <v>0</v>
      </c>
      <c r="C139">
        <f ca="1">+IF(AND(Matriz!C500=Contadores!C$1,TODAY()-Matriz!T500&lt;=0,Matriz!U500="")=TRUE,1,
   IF(AND(Matriz!C500=Contadores!C$1,TODAY()-Matriz!T500&gt;0,Matriz!U500="")=TRUE,2,
      IF(AND(Matriz!C500=Contadores!C$1,Matriz!U500&lt;&gt;"")=TRUE,3,0)
   )
)</f>
        <v>0</v>
      </c>
      <c r="D139">
        <f ca="1">+IF(AND(Matriz!C500=Contadores!D$1,TODAY()-Matriz!T500&lt;=0,Matriz!U500="")=TRUE,1,
   IF(AND(Matriz!C500=Contadores!D$1,TODAY()-Matriz!T500&gt;0,Matriz!U500="")=TRUE,2,
      IF(AND(Matriz!C500=Contadores!D$1,Matriz!U500&lt;&gt;"")=TRUE,3,0)
   )
)</f>
        <v>0</v>
      </c>
      <c r="E139">
        <f ca="1">+IF(AND(Matriz!C500=Contadores!E$1,TODAY()-Matriz!T500&lt;=0,Matriz!U500="")=TRUE,1,
   IF(AND(Matriz!C500=Contadores!E$1,TODAY()-Matriz!T500&gt;0,Matriz!U500="")=TRUE,2,
      IF(AND(Matriz!C500=Contadores!E$1,Matriz!U500&lt;&gt;"")=TRUE,3,0)
   )
)</f>
        <v>0</v>
      </c>
      <c r="F139">
        <f ca="1">+IF(AND(Matriz!C500=Contadores!F$1,TODAY()-Matriz!T500&lt;=0,Matriz!U500="")=TRUE,1,
   IF(AND(Matriz!C500=Contadores!F$1,TODAY()-Matriz!T500&gt;0,Matriz!U500="")=TRUE,2,
      IF(AND(Matriz!C500=Contadores!F$1,Matriz!U500&lt;&gt;"")=TRUE,3,0)
   )
)</f>
        <v>0</v>
      </c>
      <c r="G139">
        <f ca="1">+IF(AND(Matriz!C500=Contadores!G$1,TODAY()-Matriz!T500&lt;=0,Matriz!U500="")=TRUE,1,
   IF(AND(Matriz!C500=Contadores!G$1,TODAY()-Matriz!T500&gt;0,Matriz!U500="")=TRUE,2,
      IF(AND(Matriz!C500=Contadores!G$1,Matriz!U500&lt;&gt;"")=TRUE,3,0)
   )
)</f>
        <v>0</v>
      </c>
      <c r="H139">
        <f ca="1">+IF(AND(Matriz!C500=Contadores!H$1,TODAY()-Matriz!T500&lt;=0,Matriz!U500="")=TRUE,1,
   IF(AND(Matriz!C500=Contadores!H$1,TODAY()-Matriz!T500&gt;0,Matriz!U500="")=TRUE,2,
      IF(AND(Matriz!C500=Contadores!H$1,Matriz!U500&lt;&gt;"")=TRUE,3,0)
   )
)</f>
        <v>0</v>
      </c>
      <c r="I139">
        <f ca="1">+IF(AND(Matriz!C500=Contadores!I$1,TODAY()-Matriz!T500&lt;=0,Matriz!U500="")=TRUE,1,
   IF(AND(Matriz!C500=Contadores!I$1,TODAY()-Matriz!T500&gt;0,Matriz!U500="")=TRUE,2,
      IF(AND(Matriz!C500=Contadores!I$1,Matriz!U500&lt;&gt;"")=TRUE,3,0)
   )
)</f>
        <v>0</v>
      </c>
      <c r="J139">
        <f ca="1">+IF(AND(Matriz!C500=Contadores!J$1,TODAY()-Matriz!T500&lt;=0,Matriz!U500="")=TRUE,1,
   IF(AND(Matriz!C500=Contadores!J$1,TODAY()-Matriz!T500&gt;0,Matriz!U500="")=TRUE,2,
      IF(AND(Matriz!C500=Contadores!J$1,Matriz!U500&lt;&gt;"")=TRUE,3,0)
   )
)</f>
        <v>0</v>
      </c>
      <c r="K139">
        <f ca="1">+IF(AND(Matriz!C500=Contadores!K$1,TODAY()-Matriz!T500&lt;=0,Matriz!U500="")=TRUE,1,
   IF(AND(Matriz!C500=Contadores!K$1,TODAY()-Matriz!T500&gt;0,Matriz!U500="")=TRUE,2,
      IF(AND(Matriz!C500=Contadores!K$1,Matriz!U500&lt;&gt;"")=TRUE,3,0)
   )
)</f>
        <v>0</v>
      </c>
    </row>
    <row r="140" spans="1:11" x14ac:dyDescent="0.25">
      <c r="A140">
        <v>139</v>
      </c>
      <c r="B140">
        <f ca="1">+IF(AND(Matriz!C501=Contadores!B$1,TODAY()-Matriz!T501&lt;=0,Matriz!U501="")=TRUE,1,
   IF(AND(Matriz!C501=Contadores!B$1,TODAY()-Matriz!T501&gt;0,Matriz!U501="")=TRUE,2,
      IF(AND(Matriz!C501=Contadores!B$1,Matriz!U501&lt;&gt;"")=TRUE,3,0)
   )
)</f>
        <v>0</v>
      </c>
      <c r="C140">
        <f ca="1">+IF(AND(Matriz!C501=Contadores!C$1,TODAY()-Matriz!T501&lt;=0,Matriz!U501="")=TRUE,1,
   IF(AND(Matriz!C501=Contadores!C$1,TODAY()-Matriz!T501&gt;0,Matriz!U501="")=TRUE,2,
      IF(AND(Matriz!C501=Contadores!C$1,Matriz!U501&lt;&gt;"")=TRUE,3,0)
   )
)</f>
        <v>0</v>
      </c>
      <c r="D140">
        <f ca="1">+IF(AND(Matriz!C501=Contadores!D$1,TODAY()-Matriz!T501&lt;=0,Matriz!U501="")=TRUE,1,
   IF(AND(Matriz!C501=Contadores!D$1,TODAY()-Matriz!T501&gt;0,Matriz!U501="")=TRUE,2,
      IF(AND(Matriz!C501=Contadores!D$1,Matriz!U501&lt;&gt;"")=TRUE,3,0)
   )
)</f>
        <v>0</v>
      </c>
      <c r="E140">
        <f ca="1">+IF(AND(Matriz!C501=Contadores!E$1,TODAY()-Matriz!T501&lt;=0,Matriz!U501="")=TRUE,1,
   IF(AND(Matriz!C501=Contadores!E$1,TODAY()-Matriz!T501&gt;0,Matriz!U501="")=TRUE,2,
      IF(AND(Matriz!C501=Contadores!E$1,Matriz!U501&lt;&gt;"")=TRUE,3,0)
   )
)</f>
        <v>0</v>
      </c>
      <c r="F140">
        <f ca="1">+IF(AND(Matriz!C501=Contadores!F$1,TODAY()-Matriz!T501&lt;=0,Matriz!U501="")=TRUE,1,
   IF(AND(Matriz!C501=Contadores!F$1,TODAY()-Matriz!T501&gt;0,Matriz!U501="")=TRUE,2,
      IF(AND(Matriz!C501=Contadores!F$1,Matriz!U501&lt;&gt;"")=TRUE,3,0)
   )
)</f>
        <v>0</v>
      </c>
      <c r="G140">
        <f ca="1">+IF(AND(Matriz!C501=Contadores!G$1,TODAY()-Matriz!T501&lt;=0,Matriz!U501="")=TRUE,1,
   IF(AND(Matriz!C501=Contadores!G$1,TODAY()-Matriz!T501&gt;0,Matriz!U501="")=TRUE,2,
      IF(AND(Matriz!C501=Contadores!G$1,Matriz!U501&lt;&gt;"")=TRUE,3,0)
   )
)</f>
        <v>0</v>
      </c>
      <c r="H140">
        <f ca="1">+IF(AND(Matriz!C501=Contadores!H$1,TODAY()-Matriz!T501&lt;=0,Matriz!U501="")=TRUE,1,
   IF(AND(Matriz!C501=Contadores!H$1,TODAY()-Matriz!T501&gt;0,Matriz!U501="")=TRUE,2,
      IF(AND(Matriz!C501=Contadores!H$1,Matriz!U501&lt;&gt;"")=TRUE,3,0)
   )
)</f>
        <v>0</v>
      </c>
      <c r="I140">
        <f ca="1">+IF(AND(Matriz!C501=Contadores!I$1,TODAY()-Matriz!T501&lt;=0,Matriz!U501="")=TRUE,1,
   IF(AND(Matriz!C501=Contadores!I$1,TODAY()-Matriz!T501&gt;0,Matriz!U501="")=TRUE,2,
      IF(AND(Matriz!C501=Contadores!I$1,Matriz!U501&lt;&gt;"")=TRUE,3,0)
   )
)</f>
        <v>0</v>
      </c>
      <c r="J140">
        <f ca="1">+IF(AND(Matriz!C501=Contadores!J$1,TODAY()-Matriz!T501&lt;=0,Matriz!U501="")=TRUE,1,
   IF(AND(Matriz!C501=Contadores!J$1,TODAY()-Matriz!T501&gt;0,Matriz!U501="")=TRUE,2,
      IF(AND(Matriz!C501=Contadores!J$1,Matriz!U501&lt;&gt;"")=TRUE,3,0)
   )
)</f>
        <v>0</v>
      </c>
      <c r="K140">
        <f ca="1">+IF(AND(Matriz!C501=Contadores!K$1,TODAY()-Matriz!T501&lt;=0,Matriz!U501="")=TRUE,1,
   IF(AND(Matriz!C501=Contadores!K$1,TODAY()-Matriz!T501&gt;0,Matriz!U501="")=TRUE,2,
      IF(AND(Matriz!C501=Contadores!K$1,Matriz!U501&lt;&gt;"")=TRUE,3,0)
   )
)</f>
        <v>0</v>
      </c>
    </row>
    <row r="141" spans="1:11" x14ac:dyDescent="0.25">
      <c r="A141">
        <v>140</v>
      </c>
      <c r="B141">
        <f ca="1">+IF(AND(Matriz!C502=Contadores!B$1,TODAY()-Matriz!T502&lt;=0,Matriz!U502="")=TRUE,1,
   IF(AND(Matriz!C502=Contadores!B$1,TODAY()-Matriz!T502&gt;0,Matriz!U502="")=TRUE,2,
      IF(AND(Matriz!C502=Contadores!B$1,Matriz!U502&lt;&gt;"")=TRUE,3,0)
   )
)</f>
        <v>0</v>
      </c>
      <c r="C141">
        <f ca="1">+IF(AND(Matriz!C502=Contadores!C$1,TODAY()-Matriz!T502&lt;=0,Matriz!U502="")=TRUE,1,
   IF(AND(Matriz!C502=Contadores!C$1,TODAY()-Matriz!T502&gt;0,Matriz!U502="")=TRUE,2,
      IF(AND(Matriz!C502=Contadores!C$1,Matriz!U502&lt;&gt;"")=TRUE,3,0)
   )
)</f>
        <v>0</v>
      </c>
      <c r="D141">
        <f ca="1">+IF(AND(Matriz!C502=Contadores!D$1,TODAY()-Matriz!T502&lt;=0,Matriz!U502="")=TRUE,1,
   IF(AND(Matriz!C502=Contadores!D$1,TODAY()-Matriz!T502&gt;0,Matriz!U502="")=TRUE,2,
      IF(AND(Matriz!C502=Contadores!D$1,Matriz!U502&lt;&gt;"")=TRUE,3,0)
   )
)</f>
        <v>0</v>
      </c>
      <c r="E141">
        <f ca="1">+IF(AND(Matriz!C502=Contadores!E$1,TODAY()-Matriz!T502&lt;=0,Matriz!U502="")=TRUE,1,
   IF(AND(Matriz!C502=Contadores!E$1,TODAY()-Matriz!T502&gt;0,Matriz!U502="")=TRUE,2,
      IF(AND(Matriz!C502=Contadores!E$1,Matriz!U502&lt;&gt;"")=TRUE,3,0)
   )
)</f>
        <v>0</v>
      </c>
      <c r="F141">
        <f ca="1">+IF(AND(Matriz!C502=Contadores!F$1,TODAY()-Matriz!T502&lt;=0,Matriz!U502="")=TRUE,1,
   IF(AND(Matriz!C502=Contadores!F$1,TODAY()-Matriz!T502&gt;0,Matriz!U502="")=TRUE,2,
      IF(AND(Matriz!C502=Contadores!F$1,Matriz!U502&lt;&gt;"")=TRUE,3,0)
   )
)</f>
        <v>0</v>
      </c>
      <c r="G141">
        <f ca="1">+IF(AND(Matriz!C502=Contadores!G$1,TODAY()-Matriz!T502&lt;=0,Matriz!U502="")=TRUE,1,
   IF(AND(Matriz!C502=Contadores!G$1,TODAY()-Matriz!T502&gt;0,Matriz!U502="")=TRUE,2,
      IF(AND(Matriz!C502=Contadores!G$1,Matriz!U502&lt;&gt;"")=TRUE,3,0)
   )
)</f>
        <v>0</v>
      </c>
      <c r="H141">
        <f ca="1">+IF(AND(Matriz!C502=Contadores!H$1,TODAY()-Matriz!T502&lt;=0,Matriz!U502="")=TRUE,1,
   IF(AND(Matriz!C502=Contadores!H$1,TODAY()-Matriz!T502&gt;0,Matriz!U502="")=TRUE,2,
      IF(AND(Matriz!C502=Contadores!H$1,Matriz!U502&lt;&gt;"")=TRUE,3,0)
   )
)</f>
        <v>0</v>
      </c>
      <c r="I141">
        <f ca="1">+IF(AND(Matriz!C502=Contadores!I$1,TODAY()-Matriz!T502&lt;=0,Matriz!U502="")=TRUE,1,
   IF(AND(Matriz!C502=Contadores!I$1,TODAY()-Matriz!T502&gt;0,Matriz!U502="")=TRUE,2,
      IF(AND(Matriz!C502=Contadores!I$1,Matriz!U502&lt;&gt;"")=TRUE,3,0)
   )
)</f>
        <v>0</v>
      </c>
      <c r="J141">
        <f ca="1">+IF(AND(Matriz!C502=Contadores!J$1,TODAY()-Matriz!T502&lt;=0,Matriz!U502="")=TRUE,1,
   IF(AND(Matriz!C502=Contadores!J$1,TODAY()-Matriz!T502&gt;0,Matriz!U502="")=TRUE,2,
      IF(AND(Matriz!C502=Contadores!J$1,Matriz!U502&lt;&gt;"")=TRUE,3,0)
   )
)</f>
        <v>0</v>
      </c>
      <c r="K141">
        <f ca="1">+IF(AND(Matriz!C502=Contadores!K$1,TODAY()-Matriz!T502&lt;=0,Matriz!U502="")=TRUE,1,
   IF(AND(Matriz!C502=Contadores!K$1,TODAY()-Matriz!T502&gt;0,Matriz!U502="")=TRUE,2,
      IF(AND(Matriz!C502=Contadores!K$1,Matriz!U502&lt;&gt;"")=TRUE,3,0)
   )
)</f>
        <v>0</v>
      </c>
    </row>
    <row r="142" spans="1:11" x14ac:dyDescent="0.25">
      <c r="A142">
        <v>141</v>
      </c>
      <c r="B142">
        <f ca="1">+IF(AND(Matriz!C503=Contadores!B$1,TODAY()-Matriz!T503&lt;=0,Matriz!U503="")=TRUE,1,
   IF(AND(Matriz!C503=Contadores!B$1,TODAY()-Matriz!T503&gt;0,Matriz!U503="")=TRUE,2,
      IF(AND(Matriz!C503=Contadores!B$1,Matriz!U503&lt;&gt;"")=TRUE,3,0)
   )
)</f>
        <v>0</v>
      </c>
      <c r="C142">
        <f ca="1">+IF(AND(Matriz!C503=Contadores!C$1,TODAY()-Matriz!T503&lt;=0,Matriz!U503="")=TRUE,1,
   IF(AND(Matriz!C503=Contadores!C$1,TODAY()-Matriz!T503&gt;0,Matriz!U503="")=TRUE,2,
      IF(AND(Matriz!C503=Contadores!C$1,Matriz!U503&lt;&gt;"")=TRUE,3,0)
   )
)</f>
        <v>0</v>
      </c>
      <c r="D142">
        <f ca="1">+IF(AND(Matriz!C503=Contadores!D$1,TODAY()-Matriz!T503&lt;=0,Matriz!U503="")=TRUE,1,
   IF(AND(Matriz!C503=Contadores!D$1,TODAY()-Matriz!T503&gt;0,Matriz!U503="")=TRUE,2,
      IF(AND(Matriz!C503=Contadores!D$1,Matriz!U503&lt;&gt;"")=TRUE,3,0)
   )
)</f>
        <v>0</v>
      </c>
      <c r="E142">
        <f ca="1">+IF(AND(Matriz!C503=Contadores!E$1,TODAY()-Matriz!T503&lt;=0,Matriz!U503="")=TRUE,1,
   IF(AND(Matriz!C503=Contadores!E$1,TODAY()-Matriz!T503&gt;0,Matriz!U503="")=TRUE,2,
      IF(AND(Matriz!C503=Contadores!E$1,Matriz!U503&lt;&gt;"")=TRUE,3,0)
   )
)</f>
        <v>0</v>
      </c>
      <c r="F142">
        <f ca="1">+IF(AND(Matriz!C503=Contadores!F$1,TODAY()-Matriz!T503&lt;=0,Matriz!U503="")=TRUE,1,
   IF(AND(Matriz!C503=Contadores!F$1,TODAY()-Matriz!T503&gt;0,Matriz!U503="")=TRUE,2,
      IF(AND(Matriz!C503=Contadores!F$1,Matriz!U503&lt;&gt;"")=TRUE,3,0)
   )
)</f>
        <v>0</v>
      </c>
      <c r="G142">
        <f ca="1">+IF(AND(Matriz!C503=Contadores!G$1,TODAY()-Matriz!T503&lt;=0,Matriz!U503="")=TRUE,1,
   IF(AND(Matriz!C503=Contadores!G$1,TODAY()-Matriz!T503&gt;0,Matriz!U503="")=TRUE,2,
      IF(AND(Matriz!C503=Contadores!G$1,Matriz!U503&lt;&gt;"")=TRUE,3,0)
   )
)</f>
        <v>0</v>
      </c>
      <c r="H142">
        <f ca="1">+IF(AND(Matriz!C503=Contadores!H$1,TODAY()-Matriz!T503&lt;=0,Matriz!U503="")=TRUE,1,
   IF(AND(Matriz!C503=Contadores!H$1,TODAY()-Matriz!T503&gt;0,Matriz!U503="")=TRUE,2,
      IF(AND(Matriz!C503=Contadores!H$1,Matriz!U503&lt;&gt;"")=TRUE,3,0)
   )
)</f>
        <v>0</v>
      </c>
      <c r="I142">
        <f ca="1">+IF(AND(Matriz!C503=Contadores!I$1,TODAY()-Matriz!T503&lt;=0,Matriz!U503="")=TRUE,1,
   IF(AND(Matriz!C503=Contadores!I$1,TODAY()-Matriz!T503&gt;0,Matriz!U503="")=TRUE,2,
      IF(AND(Matriz!C503=Contadores!I$1,Matriz!U503&lt;&gt;"")=TRUE,3,0)
   )
)</f>
        <v>0</v>
      </c>
      <c r="J142">
        <f ca="1">+IF(AND(Matriz!C503=Contadores!J$1,TODAY()-Matriz!T503&lt;=0,Matriz!U503="")=TRUE,1,
   IF(AND(Matriz!C503=Contadores!J$1,TODAY()-Matriz!T503&gt;0,Matriz!U503="")=TRUE,2,
      IF(AND(Matriz!C503=Contadores!J$1,Matriz!U503&lt;&gt;"")=TRUE,3,0)
   )
)</f>
        <v>0</v>
      </c>
      <c r="K142">
        <f ca="1">+IF(AND(Matriz!C503=Contadores!K$1,TODAY()-Matriz!T503&lt;=0,Matriz!U503="")=TRUE,1,
   IF(AND(Matriz!C503=Contadores!K$1,TODAY()-Matriz!T503&gt;0,Matriz!U503="")=TRUE,2,
      IF(AND(Matriz!C503=Contadores!K$1,Matriz!U503&lt;&gt;"")=TRUE,3,0)
   )
)</f>
        <v>0</v>
      </c>
    </row>
    <row r="143" spans="1:11" x14ac:dyDescent="0.25">
      <c r="A143">
        <v>142</v>
      </c>
      <c r="B143">
        <f ca="1">+IF(AND(Matriz!C504=Contadores!B$1,TODAY()-Matriz!T504&lt;=0,Matriz!U504="")=TRUE,1,
   IF(AND(Matriz!C504=Contadores!B$1,TODAY()-Matriz!T504&gt;0,Matriz!U504="")=TRUE,2,
      IF(AND(Matriz!C504=Contadores!B$1,Matriz!U504&lt;&gt;"")=TRUE,3,0)
   )
)</f>
        <v>0</v>
      </c>
      <c r="C143">
        <f ca="1">+IF(AND(Matriz!C504=Contadores!C$1,TODAY()-Matriz!T504&lt;=0,Matriz!U504="")=TRUE,1,
   IF(AND(Matriz!C504=Contadores!C$1,TODAY()-Matriz!T504&gt;0,Matriz!U504="")=TRUE,2,
      IF(AND(Matriz!C504=Contadores!C$1,Matriz!U504&lt;&gt;"")=TRUE,3,0)
   )
)</f>
        <v>0</v>
      </c>
      <c r="D143">
        <f ca="1">+IF(AND(Matriz!C504=Contadores!D$1,TODAY()-Matriz!T504&lt;=0,Matriz!U504="")=TRUE,1,
   IF(AND(Matriz!C504=Contadores!D$1,TODAY()-Matriz!T504&gt;0,Matriz!U504="")=TRUE,2,
      IF(AND(Matriz!C504=Contadores!D$1,Matriz!U504&lt;&gt;"")=TRUE,3,0)
   )
)</f>
        <v>0</v>
      </c>
      <c r="E143">
        <f ca="1">+IF(AND(Matriz!C504=Contadores!E$1,TODAY()-Matriz!T504&lt;=0,Matriz!U504="")=TRUE,1,
   IF(AND(Matriz!C504=Contadores!E$1,TODAY()-Matriz!T504&gt;0,Matriz!U504="")=TRUE,2,
      IF(AND(Matriz!C504=Contadores!E$1,Matriz!U504&lt;&gt;"")=TRUE,3,0)
   )
)</f>
        <v>0</v>
      </c>
      <c r="F143">
        <f ca="1">+IF(AND(Matriz!C504=Contadores!F$1,TODAY()-Matriz!T504&lt;=0,Matriz!U504="")=TRUE,1,
   IF(AND(Matriz!C504=Contadores!F$1,TODAY()-Matriz!T504&gt;0,Matriz!U504="")=TRUE,2,
      IF(AND(Matriz!C504=Contadores!F$1,Matriz!U504&lt;&gt;"")=TRUE,3,0)
   )
)</f>
        <v>0</v>
      </c>
      <c r="G143">
        <f ca="1">+IF(AND(Matriz!C504=Contadores!G$1,TODAY()-Matriz!T504&lt;=0,Matriz!U504="")=TRUE,1,
   IF(AND(Matriz!C504=Contadores!G$1,TODAY()-Matriz!T504&gt;0,Matriz!U504="")=TRUE,2,
      IF(AND(Matriz!C504=Contadores!G$1,Matriz!U504&lt;&gt;"")=TRUE,3,0)
   )
)</f>
        <v>0</v>
      </c>
      <c r="H143">
        <f ca="1">+IF(AND(Matriz!C504=Contadores!H$1,TODAY()-Matriz!T504&lt;=0,Matriz!U504="")=TRUE,1,
   IF(AND(Matriz!C504=Contadores!H$1,TODAY()-Matriz!T504&gt;0,Matriz!U504="")=TRUE,2,
      IF(AND(Matriz!C504=Contadores!H$1,Matriz!U504&lt;&gt;"")=TRUE,3,0)
   )
)</f>
        <v>0</v>
      </c>
      <c r="I143">
        <f ca="1">+IF(AND(Matriz!C504=Contadores!I$1,TODAY()-Matriz!T504&lt;=0,Matriz!U504="")=TRUE,1,
   IF(AND(Matriz!C504=Contadores!I$1,TODAY()-Matriz!T504&gt;0,Matriz!U504="")=TRUE,2,
      IF(AND(Matriz!C504=Contadores!I$1,Matriz!U504&lt;&gt;"")=TRUE,3,0)
   )
)</f>
        <v>0</v>
      </c>
      <c r="J143">
        <f ca="1">+IF(AND(Matriz!C504=Contadores!J$1,TODAY()-Matriz!T504&lt;=0,Matriz!U504="")=TRUE,1,
   IF(AND(Matriz!C504=Contadores!J$1,TODAY()-Matriz!T504&gt;0,Matriz!U504="")=TRUE,2,
      IF(AND(Matriz!C504=Contadores!J$1,Matriz!U504&lt;&gt;"")=TRUE,3,0)
   )
)</f>
        <v>0</v>
      </c>
      <c r="K143">
        <f ca="1">+IF(AND(Matriz!C504=Contadores!K$1,TODAY()-Matriz!T504&lt;=0,Matriz!U504="")=TRUE,1,
   IF(AND(Matriz!C504=Contadores!K$1,TODAY()-Matriz!T504&gt;0,Matriz!U504="")=TRUE,2,
      IF(AND(Matriz!C504=Contadores!K$1,Matriz!U504&lt;&gt;"")=TRUE,3,0)
   )
)</f>
        <v>0</v>
      </c>
    </row>
    <row r="144" spans="1:11" x14ac:dyDescent="0.25">
      <c r="A144">
        <v>143</v>
      </c>
      <c r="B144">
        <f ca="1">+IF(AND(Matriz!C505=Contadores!B$1,TODAY()-Matriz!T505&lt;=0,Matriz!U505="")=TRUE,1,
   IF(AND(Matriz!C505=Contadores!B$1,TODAY()-Matriz!T505&gt;0,Matriz!U505="")=TRUE,2,
      IF(AND(Matriz!C505=Contadores!B$1,Matriz!U505&lt;&gt;"")=TRUE,3,0)
   )
)</f>
        <v>0</v>
      </c>
      <c r="C144">
        <f ca="1">+IF(AND(Matriz!C505=Contadores!C$1,TODAY()-Matriz!T505&lt;=0,Matriz!U505="")=TRUE,1,
   IF(AND(Matriz!C505=Contadores!C$1,TODAY()-Matriz!T505&gt;0,Matriz!U505="")=TRUE,2,
      IF(AND(Matriz!C505=Contadores!C$1,Matriz!U505&lt;&gt;"")=TRUE,3,0)
   )
)</f>
        <v>0</v>
      </c>
      <c r="D144">
        <f ca="1">+IF(AND(Matriz!C505=Contadores!D$1,TODAY()-Matriz!T505&lt;=0,Matriz!U505="")=TRUE,1,
   IF(AND(Matriz!C505=Contadores!D$1,TODAY()-Matriz!T505&gt;0,Matriz!U505="")=TRUE,2,
      IF(AND(Matriz!C505=Contadores!D$1,Matriz!U505&lt;&gt;"")=TRUE,3,0)
   )
)</f>
        <v>0</v>
      </c>
      <c r="E144">
        <f ca="1">+IF(AND(Matriz!C505=Contadores!E$1,TODAY()-Matriz!T505&lt;=0,Matriz!U505="")=TRUE,1,
   IF(AND(Matriz!C505=Contadores!E$1,TODAY()-Matriz!T505&gt;0,Matriz!U505="")=TRUE,2,
      IF(AND(Matriz!C505=Contadores!E$1,Matriz!U505&lt;&gt;"")=TRUE,3,0)
   )
)</f>
        <v>0</v>
      </c>
      <c r="F144">
        <f ca="1">+IF(AND(Matriz!C505=Contadores!F$1,TODAY()-Matriz!T505&lt;=0,Matriz!U505="")=TRUE,1,
   IF(AND(Matriz!C505=Contadores!F$1,TODAY()-Matriz!T505&gt;0,Matriz!U505="")=TRUE,2,
      IF(AND(Matriz!C505=Contadores!F$1,Matriz!U505&lt;&gt;"")=TRUE,3,0)
   )
)</f>
        <v>0</v>
      </c>
      <c r="G144">
        <f ca="1">+IF(AND(Matriz!C505=Contadores!G$1,TODAY()-Matriz!T505&lt;=0,Matriz!U505="")=TRUE,1,
   IF(AND(Matriz!C505=Contadores!G$1,TODAY()-Matriz!T505&gt;0,Matriz!U505="")=TRUE,2,
      IF(AND(Matriz!C505=Contadores!G$1,Matriz!U505&lt;&gt;"")=TRUE,3,0)
   )
)</f>
        <v>0</v>
      </c>
      <c r="H144">
        <f ca="1">+IF(AND(Matriz!C505=Contadores!H$1,TODAY()-Matriz!T505&lt;=0,Matriz!U505="")=TRUE,1,
   IF(AND(Matriz!C505=Contadores!H$1,TODAY()-Matriz!T505&gt;0,Matriz!U505="")=TRUE,2,
      IF(AND(Matriz!C505=Contadores!H$1,Matriz!U505&lt;&gt;"")=TRUE,3,0)
   )
)</f>
        <v>0</v>
      </c>
      <c r="I144">
        <f ca="1">+IF(AND(Matriz!C505=Contadores!I$1,TODAY()-Matriz!T505&lt;=0,Matriz!U505="")=TRUE,1,
   IF(AND(Matriz!C505=Contadores!I$1,TODAY()-Matriz!T505&gt;0,Matriz!U505="")=TRUE,2,
      IF(AND(Matriz!C505=Contadores!I$1,Matriz!U505&lt;&gt;"")=TRUE,3,0)
   )
)</f>
        <v>0</v>
      </c>
      <c r="J144">
        <f ca="1">+IF(AND(Matriz!C505=Contadores!J$1,TODAY()-Matriz!T505&lt;=0,Matriz!U505="")=TRUE,1,
   IF(AND(Matriz!C505=Contadores!J$1,TODAY()-Matriz!T505&gt;0,Matriz!U505="")=TRUE,2,
      IF(AND(Matriz!C505=Contadores!J$1,Matriz!U505&lt;&gt;"")=TRUE,3,0)
   )
)</f>
        <v>0</v>
      </c>
      <c r="K144">
        <f ca="1">+IF(AND(Matriz!C505=Contadores!K$1,TODAY()-Matriz!T505&lt;=0,Matriz!U505="")=TRUE,1,
   IF(AND(Matriz!C505=Contadores!K$1,TODAY()-Matriz!T505&gt;0,Matriz!U505="")=TRUE,2,
      IF(AND(Matriz!C505=Contadores!K$1,Matriz!U505&lt;&gt;"")=TRUE,3,0)
   )
)</f>
        <v>0</v>
      </c>
    </row>
    <row r="145" spans="1:11" x14ac:dyDescent="0.25">
      <c r="A145">
        <v>144</v>
      </c>
      <c r="B145">
        <f ca="1">+IF(AND(Matriz!C506=Contadores!B$1,TODAY()-Matriz!T506&lt;=0,Matriz!U506="")=TRUE,1,
   IF(AND(Matriz!C506=Contadores!B$1,TODAY()-Matriz!T506&gt;0,Matriz!U506="")=TRUE,2,
      IF(AND(Matriz!C506=Contadores!B$1,Matriz!U506&lt;&gt;"")=TRUE,3,0)
   )
)</f>
        <v>0</v>
      </c>
      <c r="C145">
        <f ca="1">+IF(AND(Matriz!C506=Contadores!C$1,TODAY()-Matriz!T506&lt;=0,Matriz!U506="")=TRUE,1,
   IF(AND(Matriz!C506=Contadores!C$1,TODAY()-Matriz!T506&gt;0,Matriz!U506="")=TRUE,2,
      IF(AND(Matriz!C506=Contadores!C$1,Matriz!U506&lt;&gt;"")=TRUE,3,0)
   )
)</f>
        <v>0</v>
      </c>
      <c r="D145">
        <f ca="1">+IF(AND(Matriz!C506=Contadores!D$1,TODAY()-Matriz!T506&lt;=0,Matriz!U506="")=TRUE,1,
   IF(AND(Matriz!C506=Contadores!D$1,TODAY()-Matriz!T506&gt;0,Matriz!U506="")=TRUE,2,
      IF(AND(Matriz!C506=Contadores!D$1,Matriz!U506&lt;&gt;"")=TRUE,3,0)
   )
)</f>
        <v>0</v>
      </c>
      <c r="E145">
        <f ca="1">+IF(AND(Matriz!C506=Contadores!E$1,TODAY()-Matriz!T506&lt;=0,Matriz!U506="")=TRUE,1,
   IF(AND(Matriz!C506=Contadores!E$1,TODAY()-Matriz!T506&gt;0,Matriz!U506="")=TRUE,2,
      IF(AND(Matriz!C506=Contadores!E$1,Matriz!U506&lt;&gt;"")=TRUE,3,0)
   )
)</f>
        <v>0</v>
      </c>
      <c r="F145">
        <f ca="1">+IF(AND(Matriz!C506=Contadores!F$1,TODAY()-Matriz!T506&lt;=0,Matriz!U506="")=TRUE,1,
   IF(AND(Matriz!C506=Contadores!F$1,TODAY()-Matriz!T506&gt;0,Matriz!U506="")=TRUE,2,
      IF(AND(Matriz!C506=Contadores!F$1,Matriz!U506&lt;&gt;"")=TRUE,3,0)
   )
)</f>
        <v>0</v>
      </c>
      <c r="G145">
        <f ca="1">+IF(AND(Matriz!C506=Contadores!G$1,TODAY()-Matriz!T506&lt;=0,Matriz!U506="")=TRUE,1,
   IF(AND(Matriz!C506=Contadores!G$1,TODAY()-Matriz!T506&gt;0,Matriz!U506="")=TRUE,2,
      IF(AND(Matriz!C506=Contadores!G$1,Matriz!U506&lt;&gt;"")=TRUE,3,0)
   )
)</f>
        <v>0</v>
      </c>
      <c r="H145">
        <f ca="1">+IF(AND(Matriz!C506=Contadores!H$1,TODAY()-Matriz!T506&lt;=0,Matriz!U506="")=TRUE,1,
   IF(AND(Matriz!C506=Contadores!H$1,TODAY()-Matriz!T506&gt;0,Matriz!U506="")=TRUE,2,
      IF(AND(Matriz!C506=Contadores!H$1,Matriz!U506&lt;&gt;"")=TRUE,3,0)
   )
)</f>
        <v>0</v>
      </c>
      <c r="I145">
        <f ca="1">+IF(AND(Matriz!C506=Contadores!I$1,TODAY()-Matriz!T506&lt;=0,Matriz!U506="")=TRUE,1,
   IF(AND(Matriz!C506=Contadores!I$1,TODAY()-Matriz!T506&gt;0,Matriz!U506="")=TRUE,2,
      IF(AND(Matriz!C506=Contadores!I$1,Matriz!U506&lt;&gt;"")=TRUE,3,0)
   )
)</f>
        <v>0</v>
      </c>
      <c r="J145">
        <f ca="1">+IF(AND(Matriz!C506=Contadores!J$1,TODAY()-Matriz!T506&lt;=0,Matriz!U506="")=TRUE,1,
   IF(AND(Matriz!C506=Contadores!J$1,TODAY()-Matriz!T506&gt;0,Matriz!U506="")=TRUE,2,
      IF(AND(Matriz!C506=Contadores!J$1,Matriz!U506&lt;&gt;"")=TRUE,3,0)
   )
)</f>
        <v>0</v>
      </c>
      <c r="K145">
        <f ca="1">+IF(AND(Matriz!C506=Contadores!K$1,TODAY()-Matriz!T506&lt;=0,Matriz!U506="")=TRUE,1,
   IF(AND(Matriz!C506=Contadores!K$1,TODAY()-Matriz!T506&gt;0,Matriz!U506="")=TRUE,2,
      IF(AND(Matriz!C506=Contadores!K$1,Matriz!U506&lt;&gt;"")=TRUE,3,0)
   )
)</f>
        <v>0</v>
      </c>
    </row>
    <row r="146" spans="1:11" x14ac:dyDescent="0.25">
      <c r="A146">
        <v>145</v>
      </c>
      <c r="B146">
        <f ca="1">+IF(AND(Matriz!C507=Contadores!B$1,TODAY()-Matriz!T507&lt;=0,Matriz!U507="")=TRUE,1,
   IF(AND(Matriz!C507=Contadores!B$1,TODAY()-Matriz!T507&gt;0,Matriz!U507="")=TRUE,2,
      IF(AND(Matriz!C507=Contadores!B$1,Matriz!U507&lt;&gt;"")=TRUE,3,0)
   )
)</f>
        <v>0</v>
      </c>
      <c r="C146">
        <f ca="1">+IF(AND(Matriz!C507=Contadores!C$1,TODAY()-Matriz!T507&lt;=0,Matriz!U507="")=TRUE,1,
   IF(AND(Matriz!C507=Contadores!C$1,TODAY()-Matriz!T507&gt;0,Matriz!U507="")=TRUE,2,
      IF(AND(Matriz!C507=Contadores!C$1,Matriz!U507&lt;&gt;"")=TRUE,3,0)
   )
)</f>
        <v>0</v>
      </c>
      <c r="D146">
        <f ca="1">+IF(AND(Matriz!C507=Contadores!D$1,TODAY()-Matriz!T507&lt;=0,Matriz!U507="")=TRUE,1,
   IF(AND(Matriz!C507=Contadores!D$1,TODAY()-Matriz!T507&gt;0,Matriz!U507="")=TRUE,2,
      IF(AND(Matriz!C507=Contadores!D$1,Matriz!U507&lt;&gt;"")=TRUE,3,0)
   )
)</f>
        <v>0</v>
      </c>
      <c r="E146">
        <f ca="1">+IF(AND(Matriz!C507=Contadores!E$1,TODAY()-Matriz!T507&lt;=0,Matriz!U507="")=TRUE,1,
   IF(AND(Matriz!C507=Contadores!E$1,TODAY()-Matriz!T507&gt;0,Matriz!U507="")=TRUE,2,
      IF(AND(Matriz!C507=Contadores!E$1,Matriz!U507&lt;&gt;"")=TRUE,3,0)
   )
)</f>
        <v>0</v>
      </c>
      <c r="F146">
        <f ca="1">+IF(AND(Matriz!C507=Contadores!F$1,TODAY()-Matriz!T507&lt;=0,Matriz!U507="")=TRUE,1,
   IF(AND(Matriz!C507=Contadores!F$1,TODAY()-Matriz!T507&gt;0,Matriz!U507="")=TRUE,2,
      IF(AND(Matriz!C507=Contadores!F$1,Matriz!U507&lt;&gt;"")=TRUE,3,0)
   )
)</f>
        <v>0</v>
      </c>
      <c r="G146">
        <f ca="1">+IF(AND(Matriz!C507=Contadores!G$1,TODAY()-Matriz!T507&lt;=0,Matriz!U507="")=TRUE,1,
   IF(AND(Matriz!C507=Contadores!G$1,TODAY()-Matriz!T507&gt;0,Matriz!U507="")=TRUE,2,
      IF(AND(Matriz!C507=Contadores!G$1,Matriz!U507&lt;&gt;"")=TRUE,3,0)
   )
)</f>
        <v>0</v>
      </c>
      <c r="H146">
        <f ca="1">+IF(AND(Matriz!C507=Contadores!H$1,TODAY()-Matriz!T507&lt;=0,Matriz!U507="")=TRUE,1,
   IF(AND(Matriz!C507=Contadores!H$1,TODAY()-Matriz!T507&gt;0,Matriz!U507="")=TRUE,2,
      IF(AND(Matriz!C507=Contadores!H$1,Matriz!U507&lt;&gt;"")=TRUE,3,0)
   )
)</f>
        <v>0</v>
      </c>
      <c r="I146">
        <f ca="1">+IF(AND(Matriz!C507=Contadores!I$1,TODAY()-Matriz!T507&lt;=0,Matriz!U507="")=TRUE,1,
   IF(AND(Matriz!C507=Contadores!I$1,TODAY()-Matriz!T507&gt;0,Matriz!U507="")=TRUE,2,
      IF(AND(Matriz!C507=Contadores!I$1,Matriz!U507&lt;&gt;"")=TRUE,3,0)
   )
)</f>
        <v>0</v>
      </c>
      <c r="J146">
        <f ca="1">+IF(AND(Matriz!C507=Contadores!J$1,TODAY()-Matriz!T507&lt;=0,Matriz!U507="")=TRUE,1,
   IF(AND(Matriz!C507=Contadores!J$1,TODAY()-Matriz!T507&gt;0,Matriz!U507="")=TRUE,2,
      IF(AND(Matriz!C507=Contadores!J$1,Matriz!U507&lt;&gt;"")=TRUE,3,0)
   )
)</f>
        <v>0</v>
      </c>
      <c r="K146">
        <f ca="1">+IF(AND(Matriz!C507=Contadores!K$1,TODAY()-Matriz!T507&lt;=0,Matriz!U507="")=TRUE,1,
   IF(AND(Matriz!C507=Contadores!K$1,TODAY()-Matriz!T507&gt;0,Matriz!U507="")=TRUE,2,
      IF(AND(Matriz!C507=Contadores!K$1,Matriz!U507&lt;&gt;"")=TRUE,3,0)
   )
)</f>
        <v>0</v>
      </c>
    </row>
    <row r="147" spans="1:11" x14ac:dyDescent="0.25">
      <c r="A147">
        <v>146</v>
      </c>
      <c r="B147">
        <f ca="1">+IF(AND(Matriz!C508=Contadores!B$1,TODAY()-Matriz!T508&lt;=0,Matriz!U508="")=TRUE,1,
   IF(AND(Matriz!C508=Contadores!B$1,TODAY()-Matriz!T508&gt;0,Matriz!U508="")=TRUE,2,
      IF(AND(Matriz!C508=Contadores!B$1,Matriz!U508&lt;&gt;"")=TRUE,3,0)
   )
)</f>
        <v>0</v>
      </c>
      <c r="C147">
        <f ca="1">+IF(AND(Matriz!C508=Contadores!C$1,TODAY()-Matriz!T508&lt;=0,Matriz!U508="")=TRUE,1,
   IF(AND(Matriz!C508=Contadores!C$1,TODAY()-Matriz!T508&gt;0,Matriz!U508="")=TRUE,2,
      IF(AND(Matriz!C508=Contadores!C$1,Matriz!U508&lt;&gt;"")=TRUE,3,0)
   )
)</f>
        <v>0</v>
      </c>
      <c r="D147">
        <f ca="1">+IF(AND(Matriz!C508=Contadores!D$1,TODAY()-Matriz!T508&lt;=0,Matriz!U508="")=TRUE,1,
   IF(AND(Matriz!C508=Contadores!D$1,TODAY()-Matriz!T508&gt;0,Matriz!U508="")=TRUE,2,
      IF(AND(Matriz!C508=Contadores!D$1,Matriz!U508&lt;&gt;"")=TRUE,3,0)
   )
)</f>
        <v>0</v>
      </c>
      <c r="E147">
        <f ca="1">+IF(AND(Matriz!C508=Contadores!E$1,TODAY()-Matriz!T508&lt;=0,Matriz!U508="")=TRUE,1,
   IF(AND(Matriz!C508=Contadores!E$1,TODAY()-Matriz!T508&gt;0,Matriz!U508="")=TRUE,2,
      IF(AND(Matriz!C508=Contadores!E$1,Matriz!U508&lt;&gt;"")=TRUE,3,0)
   )
)</f>
        <v>0</v>
      </c>
      <c r="F147">
        <f ca="1">+IF(AND(Matriz!C508=Contadores!F$1,TODAY()-Matriz!T508&lt;=0,Matriz!U508="")=TRUE,1,
   IF(AND(Matriz!C508=Contadores!F$1,TODAY()-Matriz!T508&gt;0,Matriz!U508="")=TRUE,2,
      IF(AND(Matriz!C508=Contadores!F$1,Matriz!U508&lt;&gt;"")=TRUE,3,0)
   )
)</f>
        <v>0</v>
      </c>
      <c r="G147">
        <f ca="1">+IF(AND(Matriz!C508=Contadores!G$1,TODAY()-Matriz!T508&lt;=0,Matriz!U508="")=TRUE,1,
   IF(AND(Matriz!C508=Contadores!G$1,TODAY()-Matriz!T508&gt;0,Matriz!U508="")=TRUE,2,
      IF(AND(Matriz!C508=Contadores!G$1,Matriz!U508&lt;&gt;"")=TRUE,3,0)
   )
)</f>
        <v>0</v>
      </c>
      <c r="H147">
        <f ca="1">+IF(AND(Matriz!C508=Contadores!H$1,TODAY()-Matriz!T508&lt;=0,Matriz!U508="")=TRUE,1,
   IF(AND(Matriz!C508=Contadores!H$1,TODAY()-Matriz!T508&gt;0,Matriz!U508="")=TRUE,2,
      IF(AND(Matriz!C508=Contadores!H$1,Matriz!U508&lt;&gt;"")=TRUE,3,0)
   )
)</f>
        <v>0</v>
      </c>
      <c r="I147">
        <f ca="1">+IF(AND(Matriz!C508=Contadores!I$1,TODAY()-Matriz!T508&lt;=0,Matriz!U508="")=TRUE,1,
   IF(AND(Matriz!C508=Contadores!I$1,TODAY()-Matriz!T508&gt;0,Matriz!U508="")=TRUE,2,
      IF(AND(Matriz!C508=Contadores!I$1,Matriz!U508&lt;&gt;"")=TRUE,3,0)
   )
)</f>
        <v>0</v>
      </c>
      <c r="J147">
        <f ca="1">+IF(AND(Matriz!C508=Contadores!J$1,TODAY()-Matriz!T508&lt;=0,Matriz!U508="")=TRUE,1,
   IF(AND(Matriz!C508=Contadores!J$1,TODAY()-Matriz!T508&gt;0,Matriz!U508="")=TRUE,2,
      IF(AND(Matriz!C508=Contadores!J$1,Matriz!U508&lt;&gt;"")=TRUE,3,0)
   )
)</f>
        <v>0</v>
      </c>
      <c r="K147">
        <f ca="1">+IF(AND(Matriz!C508=Contadores!K$1,TODAY()-Matriz!T508&lt;=0,Matriz!U508="")=TRUE,1,
   IF(AND(Matriz!C508=Contadores!K$1,TODAY()-Matriz!T508&gt;0,Matriz!U508="")=TRUE,2,
      IF(AND(Matriz!C508=Contadores!K$1,Matriz!U508&lt;&gt;"")=TRUE,3,0)
   )
)</f>
        <v>0</v>
      </c>
    </row>
    <row r="148" spans="1:11" x14ac:dyDescent="0.25">
      <c r="A148">
        <v>147</v>
      </c>
      <c r="B148">
        <f ca="1">+IF(AND(Matriz!C509=Contadores!B$1,TODAY()-Matriz!T509&lt;=0,Matriz!U509="")=TRUE,1,
   IF(AND(Matriz!C509=Contadores!B$1,TODAY()-Matriz!T509&gt;0,Matriz!U509="")=TRUE,2,
      IF(AND(Matriz!C509=Contadores!B$1,Matriz!U509&lt;&gt;"")=TRUE,3,0)
   )
)</f>
        <v>0</v>
      </c>
      <c r="C148">
        <f ca="1">+IF(AND(Matriz!C509=Contadores!C$1,TODAY()-Matriz!T509&lt;=0,Matriz!U509="")=TRUE,1,
   IF(AND(Matriz!C509=Contadores!C$1,TODAY()-Matriz!T509&gt;0,Matriz!U509="")=TRUE,2,
      IF(AND(Matriz!C509=Contadores!C$1,Matriz!U509&lt;&gt;"")=TRUE,3,0)
   )
)</f>
        <v>0</v>
      </c>
      <c r="D148">
        <f ca="1">+IF(AND(Matriz!C509=Contadores!D$1,TODAY()-Matriz!T509&lt;=0,Matriz!U509="")=TRUE,1,
   IF(AND(Matriz!C509=Contadores!D$1,TODAY()-Matriz!T509&gt;0,Matriz!U509="")=TRUE,2,
      IF(AND(Matriz!C509=Contadores!D$1,Matriz!U509&lt;&gt;"")=TRUE,3,0)
   )
)</f>
        <v>0</v>
      </c>
      <c r="E148">
        <f ca="1">+IF(AND(Matriz!C509=Contadores!E$1,TODAY()-Matriz!T509&lt;=0,Matriz!U509="")=TRUE,1,
   IF(AND(Matriz!C509=Contadores!E$1,TODAY()-Matriz!T509&gt;0,Matriz!U509="")=TRUE,2,
      IF(AND(Matriz!C509=Contadores!E$1,Matriz!U509&lt;&gt;"")=TRUE,3,0)
   )
)</f>
        <v>0</v>
      </c>
      <c r="F148">
        <f ca="1">+IF(AND(Matriz!C509=Contadores!F$1,TODAY()-Matriz!T509&lt;=0,Matriz!U509="")=TRUE,1,
   IF(AND(Matriz!C509=Contadores!F$1,TODAY()-Matriz!T509&gt;0,Matriz!U509="")=TRUE,2,
      IF(AND(Matriz!C509=Contadores!F$1,Matriz!U509&lt;&gt;"")=TRUE,3,0)
   )
)</f>
        <v>0</v>
      </c>
      <c r="G148">
        <f ca="1">+IF(AND(Matriz!C509=Contadores!G$1,TODAY()-Matriz!T509&lt;=0,Matriz!U509="")=TRUE,1,
   IF(AND(Matriz!C509=Contadores!G$1,TODAY()-Matriz!T509&gt;0,Matriz!U509="")=TRUE,2,
      IF(AND(Matriz!C509=Contadores!G$1,Matriz!U509&lt;&gt;"")=TRUE,3,0)
   )
)</f>
        <v>0</v>
      </c>
      <c r="H148">
        <f ca="1">+IF(AND(Matriz!C509=Contadores!H$1,TODAY()-Matriz!T509&lt;=0,Matriz!U509="")=TRUE,1,
   IF(AND(Matriz!C509=Contadores!H$1,TODAY()-Matriz!T509&gt;0,Matriz!U509="")=TRUE,2,
      IF(AND(Matriz!C509=Contadores!H$1,Matriz!U509&lt;&gt;"")=TRUE,3,0)
   )
)</f>
        <v>0</v>
      </c>
      <c r="I148">
        <f ca="1">+IF(AND(Matriz!C509=Contadores!I$1,TODAY()-Matriz!T509&lt;=0,Matriz!U509="")=TRUE,1,
   IF(AND(Matriz!C509=Contadores!I$1,TODAY()-Matriz!T509&gt;0,Matriz!U509="")=TRUE,2,
      IF(AND(Matriz!C509=Contadores!I$1,Matriz!U509&lt;&gt;"")=TRUE,3,0)
   )
)</f>
        <v>0</v>
      </c>
      <c r="J148">
        <f ca="1">+IF(AND(Matriz!C509=Contadores!J$1,TODAY()-Matriz!T509&lt;=0,Matriz!U509="")=TRUE,1,
   IF(AND(Matriz!C509=Contadores!J$1,TODAY()-Matriz!T509&gt;0,Matriz!U509="")=TRUE,2,
      IF(AND(Matriz!C509=Contadores!J$1,Matriz!U509&lt;&gt;"")=TRUE,3,0)
   )
)</f>
        <v>0</v>
      </c>
      <c r="K148">
        <f ca="1">+IF(AND(Matriz!C509=Contadores!K$1,TODAY()-Matriz!T509&lt;=0,Matriz!U509="")=TRUE,1,
   IF(AND(Matriz!C509=Contadores!K$1,TODAY()-Matriz!T509&gt;0,Matriz!U509="")=TRUE,2,
      IF(AND(Matriz!C509=Contadores!K$1,Matriz!U509&lt;&gt;"")=TRUE,3,0)
   )
)</f>
        <v>0</v>
      </c>
    </row>
    <row r="149" spans="1:11" x14ac:dyDescent="0.25">
      <c r="A149">
        <v>148</v>
      </c>
      <c r="B149">
        <f ca="1">+IF(AND(Matriz!C510=Contadores!B$1,TODAY()-Matriz!T510&lt;=0,Matriz!U510="")=TRUE,1,
   IF(AND(Matriz!C510=Contadores!B$1,TODAY()-Matriz!T510&gt;0,Matriz!U510="")=TRUE,2,
      IF(AND(Matriz!C510=Contadores!B$1,Matriz!U510&lt;&gt;"")=TRUE,3,0)
   )
)</f>
        <v>0</v>
      </c>
      <c r="C149">
        <f ca="1">+IF(AND(Matriz!C510=Contadores!C$1,TODAY()-Matriz!T510&lt;=0,Matriz!U510="")=TRUE,1,
   IF(AND(Matriz!C510=Contadores!C$1,TODAY()-Matriz!T510&gt;0,Matriz!U510="")=TRUE,2,
      IF(AND(Matriz!C510=Contadores!C$1,Matriz!U510&lt;&gt;"")=TRUE,3,0)
   )
)</f>
        <v>0</v>
      </c>
      <c r="D149">
        <f ca="1">+IF(AND(Matriz!C510=Contadores!D$1,TODAY()-Matriz!T510&lt;=0,Matriz!U510="")=TRUE,1,
   IF(AND(Matriz!C510=Contadores!D$1,TODAY()-Matriz!T510&gt;0,Matriz!U510="")=TRUE,2,
      IF(AND(Matriz!C510=Contadores!D$1,Matriz!U510&lt;&gt;"")=TRUE,3,0)
   )
)</f>
        <v>0</v>
      </c>
      <c r="E149">
        <f ca="1">+IF(AND(Matriz!C510=Contadores!E$1,TODAY()-Matriz!T510&lt;=0,Matriz!U510="")=TRUE,1,
   IF(AND(Matriz!C510=Contadores!E$1,TODAY()-Matriz!T510&gt;0,Matriz!U510="")=TRUE,2,
      IF(AND(Matriz!C510=Contadores!E$1,Matriz!U510&lt;&gt;"")=TRUE,3,0)
   )
)</f>
        <v>0</v>
      </c>
      <c r="F149">
        <f ca="1">+IF(AND(Matriz!C510=Contadores!F$1,TODAY()-Matriz!T510&lt;=0,Matriz!U510="")=TRUE,1,
   IF(AND(Matriz!C510=Contadores!F$1,TODAY()-Matriz!T510&gt;0,Matriz!U510="")=TRUE,2,
      IF(AND(Matriz!C510=Contadores!F$1,Matriz!U510&lt;&gt;"")=TRUE,3,0)
   )
)</f>
        <v>0</v>
      </c>
      <c r="G149">
        <f ca="1">+IF(AND(Matriz!C510=Contadores!G$1,TODAY()-Matriz!T510&lt;=0,Matriz!U510="")=TRUE,1,
   IF(AND(Matriz!C510=Contadores!G$1,TODAY()-Matriz!T510&gt;0,Matriz!U510="")=TRUE,2,
      IF(AND(Matriz!C510=Contadores!G$1,Matriz!U510&lt;&gt;"")=TRUE,3,0)
   )
)</f>
        <v>0</v>
      </c>
      <c r="H149">
        <f ca="1">+IF(AND(Matriz!C510=Contadores!H$1,TODAY()-Matriz!T510&lt;=0,Matriz!U510="")=TRUE,1,
   IF(AND(Matriz!C510=Contadores!H$1,TODAY()-Matriz!T510&gt;0,Matriz!U510="")=TRUE,2,
      IF(AND(Matriz!C510=Contadores!H$1,Matriz!U510&lt;&gt;"")=TRUE,3,0)
   )
)</f>
        <v>0</v>
      </c>
      <c r="I149">
        <f ca="1">+IF(AND(Matriz!C510=Contadores!I$1,TODAY()-Matriz!T510&lt;=0,Matriz!U510="")=TRUE,1,
   IF(AND(Matriz!C510=Contadores!I$1,TODAY()-Matriz!T510&gt;0,Matriz!U510="")=TRUE,2,
      IF(AND(Matriz!C510=Contadores!I$1,Matriz!U510&lt;&gt;"")=TRUE,3,0)
   )
)</f>
        <v>0</v>
      </c>
      <c r="J149">
        <f ca="1">+IF(AND(Matriz!C510=Contadores!J$1,TODAY()-Matriz!T510&lt;=0,Matriz!U510="")=TRUE,1,
   IF(AND(Matriz!C510=Contadores!J$1,TODAY()-Matriz!T510&gt;0,Matriz!U510="")=TRUE,2,
      IF(AND(Matriz!C510=Contadores!J$1,Matriz!U510&lt;&gt;"")=TRUE,3,0)
   )
)</f>
        <v>0</v>
      </c>
      <c r="K149">
        <f ca="1">+IF(AND(Matriz!C510=Contadores!K$1,TODAY()-Matriz!T510&lt;=0,Matriz!U510="")=TRUE,1,
   IF(AND(Matriz!C510=Contadores!K$1,TODAY()-Matriz!T510&gt;0,Matriz!U510="")=TRUE,2,
      IF(AND(Matriz!C510=Contadores!K$1,Matriz!U510&lt;&gt;"")=TRUE,3,0)
   )
)</f>
        <v>0</v>
      </c>
    </row>
    <row r="150" spans="1:11" x14ac:dyDescent="0.25">
      <c r="A150">
        <v>149</v>
      </c>
      <c r="B150">
        <f ca="1">+IF(AND(Matriz!C511=Contadores!B$1,TODAY()-Matriz!T511&lt;=0,Matriz!U511="")=TRUE,1,
   IF(AND(Matriz!C511=Contadores!B$1,TODAY()-Matriz!T511&gt;0,Matriz!U511="")=TRUE,2,
      IF(AND(Matriz!C511=Contadores!B$1,Matriz!U511&lt;&gt;"")=TRUE,3,0)
   )
)</f>
        <v>0</v>
      </c>
      <c r="C150">
        <f ca="1">+IF(AND(Matriz!C511=Contadores!C$1,TODAY()-Matriz!T511&lt;=0,Matriz!U511="")=TRUE,1,
   IF(AND(Matriz!C511=Contadores!C$1,TODAY()-Matriz!T511&gt;0,Matriz!U511="")=TRUE,2,
      IF(AND(Matriz!C511=Contadores!C$1,Matriz!U511&lt;&gt;"")=TRUE,3,0)
   )
)</f>
        <v>0</v>
      </c>
      <c r="D150">
        <f ca="1">+IF(AND(Matriz!C511=Contadores!D$1,TODAY()-Matriz!T511&lt;=0,Matriz!U511="")=TRUE,1,
   IF(AND(Matriz!C511=Contadores!D$1,TODAY()-Matriz!T511&gt;0,Matriz!U511="")=TRUE,2,
      IF(AND(Matriz!C511=Contadores!D$1,Matriz!U511&lt;&gt;"")=TRUE,3,0)
   )
)</f>
        <v>0</v>
      </c>
      <c r="E150">
        <f ca="1">+IF(AND(Matriz!C511=Contadores!E$1,TODAY()-Matriz!T511&lt;=0,Matriz!U511="")=TRUE,1,
   IF(AND(Matriz!C511=Contadores!E$1,TODAY()-Matriz!T511&gt;0,Matriz!U511="")=TRUE,2,
      IF(AND(Matriz!C511=Contadores!E$1,Matriz!U511&lt;&gt;"")=TRUE,3,0)
   )
)</f>
        <v>0</v>
      </c>
      <c r="F150">
        <f ca="1">+IF(AND(Matriz!C511=Contadores!F$1,TODAY()-Matriz!T511&lt;=0,Matriz!U511="")=TRUE,1,
   IF(AND(Matriz!C511=Contadores!F$1,TODAY()-Matriz!T511&gt;0,Matriz!U511="")=TRUE,2,
      IF(AND(Matriz!C511=Contadores!F$1,Matriz!U511&lt;&gt;"")=TRUE,3,0)
   )
)</f>
        <v>0</v>
      </c>
      <c r="G150">
        <f ca="1">+IF(AND(Matriz!C511=Contadores!G$1,TODAY()-Matriz!T511&lt;=0,Matriz!U511="")=TRUE,1,
   IF(AND(Matriz!C511=Contadores!G$1,TODAY()-Matriz!T511&gt;0,Matriz!U511="")=TRUE,2,
      IF(AND(Matriz!C511=Contadores!G$1,Matriz!U511&lt;&gt;"")=TRUE,3,0)
   )
)</f>
        <v>0</v>
      </c>
      <c r="H150">
        <f ca="1">+IF(AND(Matriz!C511=Contadores!H$1,TODAY()-Matriz!T511&lt;=0,Matriz!U511="")=TRUE,1,
   IF(AND(Matriz!C511=Contadores!H$1,TODAY()-Matriz!T511&gt;0,Matriz!U511="")=TRUE,2,
      IF(AND(Matriz!C511=Contadores!H$1,Matriz!U511&lt;&gt;"")=TRUE,3,0)
   )
)</f>
        <v>0</v>
      </c>
      <c r="I150">
        <f ca="1">+IF(AND(Matriz!C511=Contadores!I$1,TODAY()-Matriz!T511&lt;=0,Matriz!U511="")=TRUE,1,
   IF(AND(Matriz!C511=Contadores!I$1,TODAY()-Matriz!T511&gt;0,Matriz!U511="")=TRUE,2,
      IF(AND(Matriz!C511=Contadores!I$1,Matriz!U511&lt;&gt;"")=TRUE,3,0)
   )
)</f>
        <v>0</v>
      </c>
      <c r="J150">
        <f ca="1">+IF(AND(Matriz!C511=Contadores!J$1,TODAY()-Matriz!T511&lt;=0,Matriz!U511="")=TRUE,1,
   IF(AND(Matriz!C511=Contadores!J$1,TODAY()-Matriz!T511&gt;0,Matriz!U511="")=TRUE,2,
      IF(AND(Matriz!C511=Contadores!J$1,Matriz!U511&lt;&gt;"")=TRUE,3,0)
   )
)</f>
        <v>0</v>
      </c>
      <c r="K150">
        <f ca="1">+IF(AND(Matriz!C511=Contadores!K$1,TODAY()-Matriz!T511&lt;=0,Matriz!U511="")=TRUE,1,
   IF(AND(Matriz!C511=Contadores!K$1,TODAY()-Matriz!T511&gt;0,Matriz!U511="")=TRUE,2,
      IF(AND(Matriz!C511=Contadores!K$1,Matriz!U511&lt;&gt;"")=TRUE,3,0)
   )
)</f>
        <v>0</v>
      </c>
    </row>
    <row r="151" spans="1:11" x14ac:dyDescent="0.25">
      <c r="A151">
        <v>150</v>
      </c>
      <c r="B151">
        <f ca="1">+IF(AND(Matriz!C512=Contadores!B$1,TODAY()-Matriz!T512&lt;=0,Matriz!U512="")=TRUE,1,
   IF(AND(Matriz!C512=Contadores!B$1,TODAY()-Matriz!T512&gt;0,Matriz!U512="")=TRUE,2,
      IF(AND(Matriz!C512=Contadores!B$1,Matriz!U512&lt;&gt;"")=TRUE,3,0)
   )
)</f>
        <v>0</v>
      </c>
      <c r="C151">
        <f ca="1">+IF(AND(Matriz!C512=Contadores!C$1,TODAY()-Matriz!T512&lt;=0,Matriz!U512="")=TRUE,1,
   IF(AND(Matriz!C512=Contadores!C$1,TODAY()-Matriz!T512&gt;0,Matriz!U512="")=TRUE,2,
      IF(AND(Matriz!C512=Contadores!C$1,Matriz!U512&lt;&gt;"")=TRUE,3,0)
   )
)</f>
        <v>0</v>
      </c>
      <c r="D151">
        <f ca="1">+IF(AND(Matriz!C512=Contadores!D$1,TODAY()-Matriz!T512&lt;=0,Matriz!U512="")=TRUE,1,
   IF(AND(Matriz!C512=Contadores!D$1,TODAY()-Matriz!T512&gt;0,Matriz!U512="")=TRUE,2,
      IF(AND(Matriz!C512=Contadores!D$1,Matriz!U512&lt;&gt;"")=TRUE,3,0)
   )
)</f>
        <v>0</v>
      </c>
      <c r="E151">
        <f ca="1">+IF(AND(Matriz!C512=Contadores!E$1,TODAY()-Matriz!T512&lt;=0,Matriz!U512="")=TRUE,1,
   IF(AND(Matriz!C512=Contadores!E$1,TODAY()-Matriz!T512&gt;0,Matriz!U512="")=TRUE,2,
      IF(AND(Matriz!C512=Contadores!E$1,Matriz!U512&lt;&gt;"")=TRUE,3,0)
   )
)</f>
        <v>0</v>
      </c>
      <c r="F151">
        <f ca="1">+IF(AND(Matriz!C512=Contadores!F$1,TODAY()-Matriz!T512&lt;=0,Matriz!U512="")=TRUE,1,
   IF(AND(Matriz!C512=Contadores!F$1,TODAY()-Matriz!T512&gt;0,Matriz!U512="")=TRUE,2,
      IF(AND(Matriz!C512=Contadores!F$1,Matriz!U512&lt;&gt;"")=TRUE,3,0)
   )
)</f>
        <v>0</v>
      </c>
      <c r="G151">
        <f ca="1">+IF(AND(Matriz!C512=Contadores!G$1,TODAY()-Matriz!T512&lt;=0,Matriz!U512="")=TRUE,1,
   IF(AND(Matriz!C512=Contadores!G$1,TODAY()-Matriz!T512&gt;0,Matriz!U512="")=TRUE,2,
      IF(AND(Matriz!C512=Contadores!G$1,Matriz!U512&lt;&gt;"")=TRUE,3,0)
   )
)</f>
        <v>0</v>
      </c>
      <c r="H151">
        <f ca="1">+IF(AND(Matriz!C512=Contadores!H$1,TODAY()-Matriz!T512&lt;=0,Matriz!U512="")=TRUE,1,
   IF(AND(Matriz!C512=Contadores!H$1,TODAY()-Matriz!T512&gt;0,Matriz!U512="")=TRUE,2,
      IF(AND(Matriz!C512=Contadores!H$1,Matriz!U512&lt;&gt;"")=TRUE,3,0)
   )
)</f>
        <v>0</v>
      </c>
      <c r="I151">
        <f ca="1">+IF(AND(Matriz!C512=Contadores!I$1,TODAY()-Matriz!T512&lt;=0,Matriz!U512="")=TRUE,1,
   IF(AND(Matriz!C512=Contadores!I$1,TODAY()-Matriz!T512&gt;0,Matriz!U512="")=TRUE,2,
      IF(AND(Matriz!C512=Contadores!I$1,Matriz!U512&lt;&gt;"")=TRUE,3,0)
   )
)</f>
        <v>0</v>
      </c>
      <c r="J151">
        <f ca="1">+IF(AND(Matriz!C512=Contadores!J$1,TODAY()-Matriz!T512&lt;=0,Matriz!U512="")=TRUE,1,
   IF(AND(Matriz!C512=Contadores!J$1,TODAY()-Matriz!T512&gt;0,Matriz!U512="")=TRUE,2,
      IF(AND(Matriz!C512=Contadores!J$1,Matriz!U512&lt;&gt;"")=TRUE,3,0)
   )
)</f>
        <v>0</v>
      </c>
      <c r="K151">
        <f ca="1">+IF(AND(Matriz!C512=Contadores!K$1,TODAY()-Matriz!T512&lt;=0,Matriz!U512="")=TRUE,1,
   IF(AND(Matriz!C512=Contadores!K$1,TODAY()-Matriz!T512&gt;0,Matriz!U512="")=TRUE,2,
      IF(AND(Matriz!C512=Contadores!K$1,Matriz!U512&lt;&gt;"")=TRUE,3,0)
   )
)</f>
        <v>0</v>
      </c>
    </row>
    <row r="152" spans="1:11" x14ac:dyDescent="0.25">
      <c r="A152">
        <v>151</v>
      </c>
      <c r="B152">
        <f ca="1">+IF(AND(Matriz!C513=Contadores!B$1,TODAY()-Matriz!T513&lt;=0,Matriz!U513="")=TRUE,1,
   IF(AND(Matriz!C513=Contadores!B$1,TODAY()-Matriz!T513&gt;0,Matriz!U513="")=TRUE,2,
      IF(AND(Matriz!C513=Contadores!B$1,Matriz!U513&lt;&gt;"")=TRUE,3,0)
   )
)</f>
        <v>0</v>
      </c>
      <c r="C152">
        <f ca="1">+IF(AND(Matriz!C513=Contadores!C$1,TODAY()-Matriz!T513&lt;=0,Matriz!U513="")=TRUE,1,
   IF(AND(Matriz!C513=Contadores!C$1,TODAY()-Matriz!T513&gt;0,Matriz!U513="")=TRUE,2,
      IF(AND(Matriz!C513=Contadores!C$1,Matriz!U513&lt;&gt;"")=TRUE,3,0)
   )
)</f>
        <v>0</v>
      </c>
      <c r="D152">
        <f ca="1">+IF(AND(Matriz!C513=Contadores!D$1,TODAY()-Matriz!T513&lt;=0,Matriz!U513="")=TRUE,1,
   IF(AND(Matriz!C513=Contadores!D$1,TODAY()-Matriz!T513&gt;0,Matriz!U513="")=TRUE,2,
      IF(AND(Matriz!C513=Contadores!D$1,Matriz!U513&lt;&gt;"")=TRUE,3,0)
   )
)</f>
        <v>0</v>
      </c>
      <c r="E152">
        <f ca="1">+IF(AND(Matriz!C513=Contadores!E$1,TODAY()-Matriz!T513&lt;=0,Matriz!U513="")=TRUE,1,
   IF(AND(Matriz!C513=Contadores!E$1,TODAY()-Matriz!T513&gt;0,Matriz!U513="")=TRUE,2,
      IF(AND(Matriz!C513=Contadores!E$1,Matriz!U513&lt;&gt;"")=TRUE,3,0)
   )
)</f>
        <v>0</v>
      </c>
      <c r="F152">
        <f ca="1">+IF(AND(Matriz!C513=Contadores!F$1,TODAY()-Matriz!T513&lt;=0,Matriz!U513="")=TRUE,1,
   IF(AND(Matriz!C513=Contadores!F$1,TODAY()-Matriz!T513&gt;0,Matriz!U513="")=TRUE,2,
      IF(AND(Matriz!C513=Contadores!F$1,Matriz!U513&lt;&gt;"")=TRUE,3,0)
   )
)</f>
        <v>0</v>
      </c>
      <c r="G152">
        <f ca="1">+IF(AND(Matriz!C513=Contadores!G$1,TODAY()-Matriz!T513&lt;=0,Matriz!U513="")=TRUE,1,
   IF(AND(Matriz!C513=Contadores!G$1,TODAY()-Matriz!T513&gt;0,Matriz!U513="")=TRUE,2,
      IF(AND(Matriz!C513=Contadores!G$1,Matriz!U513&lt;&gt;"")=TRUE,3,0)
   )
)</f>
        <v>0</v>
      </c>
      <c r="H152">
        <f ca="1">+IF(AND(Matriz!C513=Contadores!H$1,TODAY()-Matriz!T513&lt;=0,Matriz!U513="")=TRUE,1,
   IF(AND(Matriz!C513=Contadores!H$1,TODAY()-Matriz!T513&gt;0,Matriz!U513="")=TRUE,2,
      IF(AND(Matriz!C513=Contadores!H$1,Matriz!U513&lt;&gt;"")=TRUE,3,0)
   )
)</f>
        <v>0</v>
      </c>
      <c r="I152">
        <f ca="1">+IF(AND(Matriz!C513=Contadores!I$1,TODAY()-Matriz!T513&lt;=0,Matriz!U513="")=TRUE,1,
   IF(AND(Matriz!C513=Contadores!I$1,TODAY()-Matriz!T513&gt;0,Matriz!U513="")=TRUE,2,
      IF(AND(Matriz!C513=Contadores!I$1,Matriz!U513&lt;&gt;"")=TRUE,3,0)
   )
)</f>
        <v>0</v>
      </c>
      <c r="J152">
        <f ca="1">+IF(AND(Matriz!C513=Contadores!J$1,TODAY()-Matriz!T513&lt;=0,Matriz!U513="")=TRUE,1,
   IF(AND(Matriz!C513=Contadores!J$1,TODAY()-Matriz!T513&gt;0,Matriz!U513="")=TRUE,2,
      IF(AND(Matriz!C513=Contadores!J$1,Matriz!U513&lt;&gt;"")=TRUE,3,0)
   )
)</f>
        <v>0</v>
      </c>
      <c r="K152">
        <f ca="1">+IF(AND(Matriz!C513=Contadores!K$1,TODAY()-Matriz!T513&lt;=0,Matriz!U513="")=TRUE,1,
   IF(AND(Matriz!C513=Contadores!K$1,TODAY()-Matriz!T513&gt;0,Matriz!U513="")=TRUE,2,
      IF(AND(Matriz!C513=Contadores!K$1,Matriz!U513&lt;&gt;"")=TRUE,3,0)
   )
)</f>
        <v>0</v>
      </c>
    </row>
    <row r="153" spans="1:11" x14ac:dyDescent="0.25">
      <c r="A153">
        <v>152</v>
      </c>
      <c r="B153">
        <f ca="1">+IF(AND(Matriz!C514=Contadores!B$1,TODAY()-Matriz!T514&lt;=0,Matriz!U514="")=TRUE,1,
   IF(AND(Matriz!C514=Contadores!B$1,TODAY()-Matriz!T514&gt;0,Matriz!U514="")=TRUE,2,
      IF(AND(Matriz!C514=Contadores!B$1,Matriz!U514&lt;&gt;"")=TRUE,3,0)
   )
)</f>
        <v>0</v>
      </c>
      <c r="C153">
        <f ca="1">+IF(AND(Matriz!C514=Contadores!C$1,TODAY()-Matriz!T514&lt;=0,Matriz!U514="")=TRUE,1,
   IF(AND(Matriz!C514=Contadores!C$1,TODAY()-Matriz!T514&gt;0,Matriz!U514="")=TRUE,2,
      IF(AND(Matriz!C514=Contadores!C$1,Matriz!U514&lt;&gt;"")=TRUE,3,0)
   )
)</f>
        <v>0</v>
      </c>
      <c r="D153">
        <f ca="1">+IF(AND(Matriz!C514=Contadores!D$1,TODAY()-Matriz!T514&lt;=0,Matriz!U514="")=TRUE,1,
   IF(AND(Matriz!C514=Contadores!D$1,TODAY()-Matriz!T514&gt;0,Matriz!U514="")=TRUE,2,
      IF(AND(Matriz!C514=Contadores!D$1,Matriz!U514&lt;&gt;"")=TRUE,3,0)
   )
)</f>
        <v>0</v>
      </c>
      <c r="E153">
        <f ca="1">+IF(AND(Matriz!C514=Contadores!E$1,TODAY()-Matriz!T514&lt;=0,Matriz!U514="")=TRUE,1,
   IF(AND(Matriz!C514=Contadores!E$1,TODAY()-Matriz!T514&gt;0,Matriz!U514="")=TRUE,2,
      IF(AND(Matriz!C514=Contadores!E$1,Matriz!U514&lt;&gt;"")=TRUE,3,0)
   )
)</f>
        <v>0</v>
      </c>
      <c r="F153">
        <f ca="1">+IF(AND(Matriz!C514=Contadores!F$1,TODAY()-Matriz!T514&lt;=0,Matriz!U514="")=TRUE,1,
   IF(AND(Matriz!C514=Contadores!F$1,TODAY()-Matriz!T514&gt;0,Matriz!U514="")=TRUE,2,
      IF(AND(Matriz!C514=Contadores!F$1,Matriz!U514&lt;&gt;"")=TRUE,3,0)
   )
)</f>
        <v>0</v>
      </c>
      <c r="G153">
        <f ca="1">+IF(AND(Matriz!C514=Contadores!G$1,TODAY()-Matriz!T514&lt;=0,Matriz!U514="")=TRUE,1,
   IF(AND(Matriz!C514=Contadores!G$1,TODAY()-Matriz!T514&gt;0,Matriz!U514="")=TRUE,2,
      IF(AND(Matriz!C514=Contadores!G$1,Matriz!U514&lt;&gt;"")=TRUE,3,0)
   )
)</f>
        <v>0</v>
      </c>
      <c r="H153">
        <f ca="1">+IF(AND(Matriz!C514=Contadores!H$1,TODAY()-Matriz!T514&lt;=0,Matriz!U514="")=TRUE,1,
   IF(AND(Matriz!C514=Contadores!H$1,TODAY()-Matriz!T514&gt;0,Matriz!U514="")=TRUE,2,
      IF(AND(Matriz!C514=Contadores!H$1,Matriz!U514&lt;&gt;"")=TRUE,3,0)
   )
)</f>
        <v>0</v>
      </c>
      <c r="I153">
        <f ca="1">+IF(AND(Matriz!C514=Contadores!I$1,TODAY()-Matriz!T514&lt;=0,Matriz!U514="")=TRUE,1,
   IF(AND(Matriz!C514=Contadores!I$1,TODAY()-Matriz!T514&gt;0,Matriz!U514="")=TRUE,2,
      IF(AND(Matriz!C514=Contadores!I$1,Matriz!U514&lt;&gt;"")=TRUE,3,0)
   )
)</f>
        <v>0</v>
      </c>
      <c r="J153">
        <f ca="1">+IF(AND(Matriz!C514=Contadores!J$1,TODAY()-Matriz!T514&lt;=0,Matriz!U514="")=TRUE,1,
   IF(AND(Matriz!C514=Contadores!J$1,TODAY()-Matriz!T514&gt;0,Matriz!U514="")=TRUE,2,
      IF(AND(Matriz!C514=Contadores!J$1,Matriz!U514&lt;&gt;"")=TRUE,3,0)
   )
)</f>
        <v>0</v>
      </c>
      <c r="K153">
        <f ca="1">+IF(AND(Matriz!C514=Contadores!K$1,TODAY()-Matriz!T514&lt;=0,Matriz!U514="")=TRUE,1,
   IF(AND(Matriz!C514=Contadores!K$1,TODAY()-Matriz!T514&gt;0,Matriz!U514="")=TRUE,2,
      IF(AND(Matriz!C514=Contadores!K$1,Matriz!U514&lt;&gt;"")=TRUE,3,0)
   )
)</f>
        <v>0</v>
      </c>
    </row>
    <row r="154" spans="1:11" x14ac:dyDescent="0.25">
      <c r="A154">
        <v>153</v>
      </c>
      <c r="B154">
        <f ca="1">+IF(AND(Matriz!C515=Contadores!B$1,TODAY()-Matriz!T515&lt;=0,Matriz!U515="")=TRUE,1,
   IF(AND(Matriz!C515=Contadores!B$1,TODAY()-Matriz!T515&gt;0,Matriz!U515="")=TRUE,2,
      IF(AND(Matriz!C515=Contadores!B$1,Matriz!U515&lt;&gt;"")=TRUE,3,0)
   )
)</f>
        <v>0</v>
      </c>
      <c r="C154">
        <f ca="1">+IF(AND(Matriz!C515=Contadores!C$1,TODAY()-Matriz!T515&lt;=0,Matriz!U515="")=TRUE,1,
   IF(AND(Matriz!C515=Contadores!C$1,TODAY()-Matriz!T515&gt;0,Matriz!U515="")=TRUE,2,
      IF(AND(Matriz!C515=Contadores!C$1,Matriz!U515&lt;&gt;"")=TRUE,3,0)
   )
)</f>
        <v>0</v>
      </c>
      <c r="D154">
        <f ca="1">+IF(AND(Matriz!C515=Contadores!D$1,TODAY()-Matriz!T515&lt;=0,Matriz!U515="")=TRUE,1,
   IF(AND(Matriz!C515=Contadores!D$1,TODAY()-Matriz!T515&gt;0,Matriz!U515="")=TRUE,2,
      IF(AND(Matriz!C515=Contadores!D$1,Matriz!U515&lt;&gt;"")=TRUE,3,0)
   )
)</f>
        <v>0</v>
      </c>
      <c r="E154">
        <f ca="1">+IF(AND(Matriz!C515=Contadores!E$1,TODAY()-Matriz!T515&lt;=0,Matriz!U515="")=TRUE,1,
   IF(AND(Matriz!C515=Contadores!E$1,TODAY()-Matriz!T515&gt;0,Matriz!U515="")=TRUE,2,
      IF(AND(Matriz!C515=Contadores!E$1,Matriz!U515&lt;&gt;"")=TRUE,3,0)
   )
)</f>
        <v>0</v>
      </c>
      <c r="F154">
        <f ca="1">+IF(AND(Matriz!C515=Contadores!F$1,TODAY()-Matriz!T515&lt;=0,Matriz!U515="")=TRUE,1,
   IF(AND(Matriz!C515=Contadores!F$1,TODAY()-Matriz!T515&gt;0,Matriz!U515="")=TRUE,2,
      IF(AND(Matriz!C515=Contadores!F$1,Matriz!U515&lt;&gt;"")=TRUE,3,0)
   )
)</f>
        <v>0</v>
      </c>
      <c r="G154">
        <f ca="1">+IF(AND(Matriz!C515=Contadores!G$1,TODAY()-Matriz!T515&lt;=0,Matriz!U515="")=TRUE,1,
   IF(AND(Matriz!C515=Contadores!G$1,TODAY()-Matriz!T515&gt;0,Matriz!U515="")=TRUE,2,
      IF(AND(Matriz!C515=Contadores!G$1,Matriz!U515&lt;&gt;"")=TRUE,3,0)
   )
)</f>
        <v>0</v>
      </c>
      <c r="H154">
        <f ca="1">+IF(AND(Matriz!C515=Contadores!H$1,TODAY()-Matriz!T515&lt;=0,Matriz!U515="")=TRUE,1,
   IF(AND(Matriz!C515=Contadores!H$1,TODAY()-Matriz!T515&gt;0,Matriz!U515="")=TRUE,2,
      IF(AND(Matriz!C515=Contadores!H$1,Matriz!U515&lt;&gt;"")=TRUE,3,0)
   )
)</f>
        <v>0</v>
      </c>
      <c r="I154">
        <f ca="1">+IF(AND(Matriz!C515=Contadores!I$1,TODAY()-Matriz!T515&lt;=0,Matriz!U515="")=TRUE,1,
   IF(AND(Matriz!C515=Contadores!I$1,TODAY()-Matriz!T515&gt;0,Matriz!U515="")=TRUE,2,
      IF(AND(Matriz!C515=Contadores!I$1,Matriz!U515&lt;&gt;"")=TRUE,3,0)
   )
)</f>
        <v>0</v>
      </c>
      <c r="J154">
        <f ca="1">+IF(AND(Matriz!C515=Contadores!J$1,TODAY()-Matriz!T515&lt;=0,Matriz!U515="")=TRUE,1,
   IF(AND(Matriz!C515=Contadores!J$1,TODAY()-Matriz!T515&gt;0,Matriz!U515="")=TRUE,2,
      IF(AND(Matriz!C515=Contadores!J$1,Matriz!U515&lt;&gt;"")=TRUE,3,0)
   )
)</f>
        <v>0</v>
      </c>
      <c r="K154">
        <f ca="1">+IF(AND(Matriz!C515=Contadores!K$1,TODAY()-Matriz!T515&lt;=0,Matriz!U515="")=TRUE,1,
   IF(AND(Matriz!C515=Contadores!K$1,TODAY()-Matriz!T515&gt;0,Matriz!U515="")=TRUE,2,
      IF(AND(Matriz!C515=Contadores!K$1,Matriz!U515&lt;&gt;"")=TRUE,3,0)
   )
)</f>
        <v>0</v>
      </c>
    </row>
    <row r="155" spans="1:11" x14ac:dyDescent="0.25">
      <c r="A155">
        <v>154</v>
      </c>
      <c r="B155">
        <f ca="1">+IF(AND(Matriz!C516=Contadores!B$1,TODAY()-Matriz!T516&lt;=0,Matriz!U516="")=TRUE,1,
   IF(AND(Matriz!C516=Contadores!B$1,TODAY()-Matriz!T516&gt;0,Matriz!U516="")=TRUE,2,
      IF(AND(Matriz!C516=Contadores!B$1,Matriz!U516&lt;&gt;"")=TRUE,3,0)
   )
)</f>
        <v>0</v>
      </c>
      <c r="C155">
        <f ca="1">+IF(AND(Matriz!C516=Contadores!C$1,TODAY()-Matriz!T516&lt;=0,Matriz!U516="")=TRUE,1,
   IF(AND(Matriz!C516=Contadores!C$1,TODAY()-Matriz!T516&gt;0,Matriz!U516="")=TRUE,2,
      IF(AND(Matriz!C516=Contadores!C$1,Matriz!U516&lt;&gt;"")=TRUE,3,0)
   )
)</f>
        <v>0</v>
      </c>
      <c r="D155">
        <f ca="1">+IF(AND(Matriz!C516=Contadores!D$1,TODAY()-Matriz!T516&lt;=0,Matriz!U516="")=TRUE,1,
   IF(AND(Matriz!C516=Contadores!D$1,TODAY()-Matriz!T516&gt;0,Matriz!U516="")=TRUE,2,
      IF(AND(Matriz!C516=Contadores!D$1,Matriz!U516&lt;&gt;"")=TRUE,3,0)
   )
)</f>
        <v>0</v>
      </c>
      <c r="E155">
        <f ca="1">+IF(AND(Matriz!C516=Contadores!E$1,TODAY()-Matriz!T516&lt;=0,Matriz!U516="")=TRUE,1,
   IF(AND(Matriz!C516=Contadores!E$1,TODAY()-Matriz!T516&gt;0,Matriz!U516="")=TRUE,2,
      IF(AND(Matriz!C516=Contadores!E$1,Matriz!U516&lt;&gt;"")=TRUE,3,0)
   )
)</f>
        <v>0</v>
      </c>
      <c r="F155">
        <f ca="1">+IF(AND(Matriz!C516=Contadores!F$1,TODAY()-Matriz!T516&lt;=0,Matriz!U516="")=TRUE,1,
   IF(AND(Matriz!C516=Contadores!F$1,TODAY()-Matriz!T516&gt;0,Matriz!U516="")=TRUE,2,
      IF(AND(Matriz!C516=Contadores!F$1,Matriz!U516&lt;&gt;"")=TRUE,3,0)
   )
)</f>
        <v>0</v>
      </c>
      <c r="G155">
        <f ca="1">+IF(AND(Matriz!C516=Contadores!G$1,TODAY()-Matriz!T516&lt;=0,Matriz!U516="")=TRUE,1,
   IF(AND(Matriz!C516=Contadores!G$1,TODAY()-Matriz!T516&gt;0,Matriz!U516="")=TRUE,2,
      IF(AND(Matriz!C516=Contadores!G$1,Matriz!U516&lt;&gt;"")=TRUE,3,0)
   )
)</f>
        <v>0</v>
      </c>
      <c r="H155">
        <f ca="1">+IF(AND(Matriz!C516=Contadores!H$1,TODAY()-Matriz!T516&lt;=0,Matriz!U516="")=TRUE,1,
   IF(AND(Matriz!C516=Contadores!H$1,TODAY()-Matriz!T516&gt;0,Matriz!U516="")=TRUE,2,
      IF(AND(Matriz!C516=Contadores!H$1,Matriz!U516&lt;&gt;"")=TRUE,3,0)
   )
)</f>
        <v>0</v>
      </c>
      <c r="I155">
        <f ca="1">+IF(AND(Matriz!C516=Contadores!I$1,TODAY()-Matriz!T516&lt;=0,Matriz!U516="")=TRUE,1,
   IF(AND(Matriz!C516=Contadores!I$1,TODAY()-Matriz!T516&gt;0,Matriz!U516="")=TRUE,2,
      IF(AND(Matriz!C516=Contadores!I$1,Matriz!U516&lt;&gt;"")=TRUE,3,0)
   )
)</f>
        <v>0</v>
      </c>
      <c r="J155">
        <f ca="1">+IF(AND(Matriz!C516=Contadores!J$1,TODAY()-Matriz!T516&lt;=0,Matriz!U516="")=TRUE,1,
   IF(AND(Matriz!C516=Contadores!J$1,TODAY()-Matriz!T516&gt;0,Matriz!U516="")=TRUE,2,
      IF(AND(Matriz!C516=Contadores!J$1,Matriz!U516&lt;&gt;"")=TRUE,3,0)
   )
)</f>
        <v>0</v>
      </c>
      <c r="K155">
        <f ca="1">+IF(AND(Matriz!C516=Contadores!K$1,TODAY()-Matriz!T516&lt;=0,Matriz!U516="")=TRUE,1,
   IF(AND(Matriz!C516=Contadores!K$1,TODAY()-Matriz!T516&gt;0,Matriz!U516="")=TRUE,2,
      IF(AND(Matriz!C516=Contadores!K$1,Matriz!U516&lt;&gt;"")=TRUE,3,0)
   )
)</f>
        <v>0</v>
      </c>
    </row>
    <row r="156" spans="1:11" x14ac:dyDescent="0.25">
      <c r="A156">
        <v>155</v>
      </c>
      <c r="B156">
        <f ca="1">+IF(AND(Matriz!C517=Contadores!B$1,TODAY()-Matriz!T517&lt;=0,Matriz!U517="")=TRUE,1,
   IF(AND(Matriz!C517=Contadores!B$1,TODAY()-Matriz!T517&gt;0,Matriz!U517="")=TRUE,2,
      IF(AND(Matriz!C517=Contadores!B$1,Matriz!U517&lt;&gt;"")=TRUE,3,0)
   )
)</f>
        <v>0</v>
      </c>
      <c r="C156">
        <f ca="1">+IF(AND(Matriz!C517=Contadores!C$1,TODAY()-Matriz!T517&lt;=0,Matriz!U517="")=TRUE,1,
   IF(AND(Matriz!C517=Contadores!C$1,TODAY()-Matriz!T517&gt;0,Matriz!U517="")=TRUE,2,
      IF(AND(Matriz!C517=Contadores!C$1,Matriz!U517&lt;&gt;"")=TRUE,3,0)
   )
)</f>
        <v>0</v>
      </c>
      <c r="D156">
        <f ca="1">+IF(AND(Matriz!C517=Contadores!D$1,TODAY()-Matriz!T517&lt;=0,Matriz!U517="")=TRUE,1,
   IF(AND(Matriz!C517=Contadores!D$1,TODAY()-Matriz!T517&gt;0,Matriz!U517="")=TRUE,2,
      IF(AND(Matriz!C517=Contadores!D$1,Matriz!U517&lt;&gt;"")=TRUE,3,0)
   )
)</f>
        <v>0</v>
      </c>
      <c r="E156">
        <f ca="1">+IF(AND(Matriz!C517=Contadores!E$1,TODAY()-Matriz!T517&lt;=0,Matriz!U517="")=TRUE,1,
   IF(AND(Matriz!C517=Contadores!E$1,TODAY()-Matriz!T517&gt;0,Matriz!U517="")=TRUE,2,
      IF(AND(Matriz!C517=Contadores!E$1,Matriz!U517&lt;&gt;"")=TRUE,3,0)
   )
)</f>
        <v>0</v>
      </c>
      <c r="F156">
        <f ca="1">+IF(AND(Matriz!C517=Contadores!F$1,TODAY()-Matriz!T517&lt;=0,Matriz!U517="")=TRUE,1,
   IF(AND(Matriz!C517=Contadores!F$1,TODAY()-Matriz!T517&gt;0,Matriz!U517="")=TRUE,2,
      IF(AND(Matriz!C517=Contadores!F$1,Matriz!U517&lt;&gt;"")=TRUE,3,0)
   )
)</f>
        <v>0</v>
      </c>
      <c r="G156">
        <f ca="1">+IF(AND(Matriz!C517=Contadores!G$1,TODAY()-Matriz!T517&lt;=0,Matriz!U517="")=TRUE,1,
   IF(AND(Matriz!C517=Contadores!G$1,TODAY()-Matriz!T517&gt;0,Matriz!U517="")=TRUE,2,
      IF(AND(Matriz!C517=Contadores!G$1,Matriz!U517&lt;&gt;"")=TRUE,3,0)
   )
)</f>
        <v>0</v>
      </c>
      <c r="H156">
        <f ca="1">+IF(AND(Matriz!C517=Contadores!H$1,TODAY()-Matriz!T517&lt;=0,Matriz!U517="")=TRUE,1,
   IF(AND(Matriz!C517=Contadores!H$1,TODAY()-Matriz!T517&gt;0,Matriz!U517="")=TRUE,2,
      IF(AND(Matriz!C517=Contadores!H$1,Matriz!U517&lt;&gt;"")=TRUE,3,0)
   )
)</f>
        <v>0</v>
      </c>
      <c r="I156">
        <f ca="1">+IF(AND(Matriz!C517=Contadores!I$1,TODAY()-Matriz!T517&lt;=0,Matriz!U517="")=TRUE,1,
   IF(AND(Matriz!C517=Contadores!I$1,TODAY()-Matriz!T517&gt;0,Matriz!U517="")=TRUE,2,
      IF(AND(Matriz!C517=Contadores!I$1,Matriz!U517&lt;&gt;"")=TRUE,3,0)
   )
)</f>
        <v>0</v>
      </c>
      <c r="J156">
        <f ca="1">+IF(AND(Matriz!C517=Contadores!J$1,TODAY()-Matriz!T517&lt;=0,Matriz!U517="")=TRUE,1,
   IF(AND(Matriz!C517=Contadores!J$1,TODAY()-Matriz!T517&gt;0,Matriz!U517="")=TRUE,2,
      IF(AND(Matriz!C517=Contadores!J$1,Matriz!U517&lt;&gt;"")=TRUE,3,0)
   )
)</f>
        <v>0</v>
      </c>
      <c r="K156">
        <f ca="1">+IF(AND(Matriz!C517=Contadores!K$1,TODAY()-Matriz!T517&lt;=0,Matriz!U517="")=TRUE,1,
   IF(AND(Matriz!C517=Contadores!K$1,TODAY()-Matriz!T517&gt;0,Matriz!U517="")=TRUE,2,
      IF(AND(Matriz!C517=Contadores!K$1,Matriz!U517&lt;&gt;"")=TRUE,3,0)
   )
)</f>
        <v>0</v>
      </c>
    </row>
    <row r="157" spans="1:11" x14ac:dyDescent="0.25">
      <c r="A157">
        <v>156</v>
      </c>
      <c r="B157">
        <f ca="1">+IF(AND(Matriz!C518=Contadores!B$1,TODAY()-Matriz!T518&lt;=0,Matriz!U518="")=TRUE,1,
   IF(AND(Matriz!C518=Contadores!B$1,TODAY()-Matriz!T518&gt;0,Matriz!U518="")=TRUE,2,
      IF(AND(Matriz!C518=Contadores!B$1,Matriz!U518&lt;&gt;"")=TRUE,3,0)
   )
)</f>
        <v>0</v>
      </c>
      <c r="C157">
        <f ca="1">+IF(AND(Matriz!C518=Contadores!C$1,TODAY()-Matriz!T518&lt;=0,Matriz!U518="")=TRUE,1,
   IF(AND(Matriz!C518=Contadores!C$1,TODAY()-Matriz!T518&gt;0,Matriz!U518="")=TRUE,2,
      IF(AND(Matriz!C518=Contadores!C$1,Matriz!U518&lt;&gt;"")=TRUE,3,0)
   )
)</f>
        <v>0</v>
      </c>
      <c r="D157">
        <f ca="1">+IF(AND(Matriz!C518=Contadores!D$1,TODAY()-Matriz!T518&lt;=0,Matriz!U518="")=TRUE,1,
   IF(AND(Matriz!C518=Contadores!D$1,TODAY()-Matriz!T518&gt;0,Matriz!U518="")=TRUE,2,
      IF(AND(Matriz!C518=Contadores!D$1,Matriz!U518&lt;&gt;"")=TRUE,3,0)
   )
)</f>
        <v>0</v>
      </c>
      <c r="E157">
        <f ca="1">+IF(AND(Matriz!C518=Contadores!E$1,TODAY()-Matriz!T518&lt;=0,Matriz!U518="")=TRUE,1,
   IF(AND(Matriz!C518=Contadores!E$1,TODAY()-Matriz!T518&gt;0,Matriz!U518="")=TRUE,2,
      IF(AND(Matriz!C518=Contadores!E$1,Matriz!U518&lt;&gt;"")=TRUE,3,0)
   )
)</f>
        <v>0</v>
      </c>
      <c r="F157">
        <f ca="1">+IF(AND(Matriz!C518=Contadores!F$1,TODAY()-Matriz!T518&lt;=0,Matriz!U518="")=TRUE,1,
   IF(AND(Matriz!C518=Contadores!F$1,TODAY()-Matriz!T518&gt;0,Matriz!U518="")=TRUE,2,
      IF(AND(Matriz!C518=Contadores!F$1,Matriz!U518&lt;&gt;"")=TRUE,3,0)
   )
)</f>
        <v>0</v>
      </c>
      <c r="G157">
        <f ca="1">+IF(AND(Matriz!C518=Contadores!G$1,TODAY()-Matriz!T518&lt;=0,Matriz!U518="")=TRUE,1,
   IF(AND(Matriz!C518=Contadores!G$1,TODAY()-Matriz!T518&gt;0,Matriz!U518="")=TRUE,2,
      IF(AND(Matriz!C518=Contadores!G$1,Matriz!U518&lt;&gt;"")=TRUE,3,0)
   )
)</f>
        <v>0</v>
      </c>
      <c r="H157">
        <f ca="1">+IF(AND(Matriz!C518=Contadores!H$1,TODAY()-Matriz!T518&lt;=0,Matriz!U518="")=TRUE,1,
   IF(AND(Matriz!C518=Contadores!H$1,TODAY()-Matriz!T518&gt;0,Matriz!U518="")=TRUE,2,
      IF(AND(Matriz!C518=Contadores!H$1,Matriz!U518&lt;&gt;"")=TRUE,3,0)
   )
)</f>
        <v>0</v>
      </c>
      <c r="I157">
        <f ca="1">+IF(AND(Matriz!C518=Contadores!I$1,TODAY()-Matriz!T518&lt;=0,Matriz!U518="")=TRUE,1,
   IF(AND(Matriz!C518=Contadores!I$1,TODAY()-Matriz!T518&gt;0,Matriz!U518="")=TRUE,2,
      IF(AND(Matriz!C518=Contadores!I$1,Matriz!U518&lt;&gt;"")=TRUE,3,0)
   )
)</f>
        <v>0</v>
      </c>
      <c r="J157">
        <f ca="1">+IF(AND(Matriz!C518=Contadores!J$1,TODAY()-Matriz!T518&lt;=0,Matriz!U518="")=TRUE,1,
   IF(AND(Matriz!C518=Contadores!J$1,TODAY()-Matriz!T518&gt;0,Matriz!U518="")=TRUE,2,
      IF(AND(Matriz!C518=Contadores!J$1,Matriz!U518&lt;&gt;"")=TRUE,3,0)
   )
)</f>
        <v>0</v>
      </c>
      <c r="K157">
        <f ca="1">+IF(AND(Matriz!C518=Contadores!K$1,TODAY()-Matriz!T518&lt;=0,Matriz!U518="")=TRUE,1,
   IF(AND(Matriz!C518=Contadores!K$1,TODAY()-Matriz!T518&gt;0,Matriz!U518="")=TRUE,2,
      IF(AND(Matriz!C518=Contadores!K$1,Matriz!U518&lt;&gt;"")=TRUE,3,0)
   )
)</f>
        <v>0</v>
      </c>
    </row>
    <row r="158" spans="1:11" x14ac:dyDescent="0.25">
      <c r="A158">
        <v>157</v>
      </c>
      <c r="B158">
        <f ca="1">+IF(AND(Matriz!C519=Contadores!B$1,TODAY()-Matriz!T519&lt;=0,Matriz!U519="")=TRUE,1,
   IF(AND(Matriz!C519=Contadores!B$1,TODAY()-Matriz!T519&gt;0,Matriz!U519="")=TRUE,2,
      IF(AND(Matriz!C519=Contadores!B$1,Matriz!U519&lt;&gt;"")=TRUE,3,0)
   )
)</f>
        <v>0</v>
      </c>
      <c r="C158">
        <f ca="1">+IF(AND(Matriz!C519=Contadores!C$1,TODAY()-Matriz!T519&lt;=0,Matriz!U519="")=TRUE,1,
   IF(AND(Matriz!C519=Contadores!C$1,TODAY()-Matriz!T519&gt;0,Matriz!U519="")=TRUE,2,
      IF(AND(Matriz!C519=Contadores!C$1,Matriz!U519&lt;&gt;"")=TRUE,3,0)
   )
)</f>
        <v>0</v>
      </c>
      <c r="D158">
        <f ca="1">+IF(AND(Matriz!C519=Contadores!D$1,TODAY()-Matriz!T519&lt;=0,Matriz!U519="")=TRUE,1,
   IF(AND(Matriz!C519=Contadores!D$1,TODAY()-Matriz!T519&gt;0,Matriz!U519="")=TRUE,2,
      IF(AND(Matriz!C519=Contadores!D$1,Matriz!U519&lt;&gt;"")=TRUE,3,0)
   )
)</f>
        <v>0</v>
      </c>
      <c r="E158">
        <f ca="1">+IF(AND(Matriz!C519=Contadores!E$1,TODAY()-Matriz!T519&lt;=0,Matriz!U519="")=TRUE,1,
   IF(AND(Matriz!C519=Contadores!E$1,TODAY()-Matriz!T519&gt;0,Matriz!U519="")=TRUE,2,
      IF(AND(Matriz!C519=Contadores!E$1,Matriz!U519&lt;&gt;"")=TRUE,3,0)
   )
)</f>
        <v>0</v>
      </c>
      <c r="F158">
        <f ca="1">+IF(AND(Matriz!C519=Contadores!F$1,TODAY()-Matriz!T519&lt;=0,Matriz!U519="")=TRUE,1,
   IF(AND(Matriz!C519=Contadores!F$1,TODAY()-Matriz!T519&gt;0,Matriz!U519="")=TRUE,2,
      IF(AND(Matriz!C519=Contadores!F$1,Matriz!U519&lt;&gt;"")=TRUE,3,0)
   )
)</f>
        <v>0</v>
      </c>
      <c r="G158">
        <f ca="1">+IF(AND(Matriz!C519=Contadores!G$1,TODAY()-Matriz!T519&lt;=0,Matriz!U519="")=TRUE,1,
   IF(AND(Matriz!C519=Contadores!G$1,TODAY()-Matriz!T519&gt;0,Matriz!U519="")=TRUE,2,
      IF(AND(Matriz!C519=Contadores!G$1,Matriz!U519&lt;&gt;"")=TRUE,3,0)
   )
)</f>
        <v>0</v>
      </c>
      <c r="H158">
        <f ca="1">+IF(AND(Matriz!C519=Contadores!H$1,TODAY()-Matriz!T519&lt;=0,Matriz!U519="")=TRUE,1,
   IF(AND(Matriz!C519=Contadores!H$1,TODAY()-Matriz!T519&gt;0,Matriz!U519="")=TRUE,2,
      IF(AND(Matriz!C519=Contadores!H$1,Matriz!U519&lt;&gt;"")=TRUE,3,0)
   )
)</f>
        <v>0</v>
      </c>
      <c r="I158">
        <f ca="1">+IF(AND(Matriz!C519=Contadores!I$1,TODAY()-Matriz!T519&lt;=0,Matriz!U519="")=TRUE,1,
   IF(AND(Matriz!C519=Contadores!I$1,TODAY()-Matriz!T519&gt;0,Matriz!U519="")=TRUE,2,
      IF(AND(Matriz!C519=Contadores!I$1,Matriz!U519&lt;&gt;"")=TRUE,3,0)
   )
)</f>
        <v>0</v>
      </c>
      <c r="J158">
        <f ca="1">+IF(AND(Matriz!C519=Contadores!J$1,TODAY()-Matriz!T519&lt;=0,Matriz!U519="")=TRUE,1,
   IF(AND(Matriz!C519=Contadores!J$1,TODAY()-Matriz!T519&gt;0,Matriz!U519="")=TRUE,2,
      IF(AND(Matriz!C519=Contadores!J$1,Matriz!U519&lt;&gt;"")=TRUE,3,0)
   )
)</f>
        <v>0</v>
      </c>
      <c r="K158">
        <f ca="1">+IF(AND(Matriz!C519=Contadores!K$1,TODAY()-Matriz!T519&lt;=0,Matriz!U519="")=TRUE,1,
   IF(AND(Matriz!C519=Contadores!K$1,TODAY()-Matriz!T519&gt;0,Matriz!U519="")=TRUE,2,
      IF(AND(Matriz!C519=Contadores!K$1,Matriz!U519&lt;&gt;"")=TRUE,3,0)
   )
)</f>
        <v>0</v>
      </c>
    </row>
    <row r="159" spans="1:11" x14ac:dyDescent="0.25">
      <c r="A159">
        <v>158</v>
      </c>
      <c r="B159">
        <f ca="1">+IF(AND(Matriz!C520=Contadores!B$1,TODAY()-Matriz!T520&lt;=0,Matriz!U520="")=TRUE,1,
   IF(AND(Matriz!C520=Contadores!B$1,TODAY()-Matriz!T520&gt;0,Matriz!U520="")=TRUE,2,
      IF(AND(Matriz!C520=Contadores!B$1,Matriz!U520&lt;&gt;"")=TRUE,3,0)
   )
)</f>
        <v>0</v>
      </c>
      <c r="C159">
        <f ca="1">+IF(AND(Matriz!C520=Contadores!C$1,TODAY()-Matriz!T520&lt;=0,Matriz!U520="")=TRUE,1,
   IF(AND(Matriz!C520=Contadores!C$1,TODAY()-Matriz!T520&gt;0,Matriz!U520="")=TRUE,2,
      IF(AND(Matriz!C520=Contadores!C$1,Matriz!U520&lt;&gt;"")=TRUE,3,0)
   )
)</f>
        <v>0</v>
      </c>
      <c r="D159">
        <f ca="1">+IF(AND(Matriz!C520=Contadores!D$1,TODAY()-Matriz!T520&lt;=0,Matriz!U520="")=TRUE,1,
   IF(AND(Matriz!C520=Contadores!D$1,TODAY()-Matriz!T520&gt;0,Matriz!U520="")=TRUE,2,
      IF(AND(Matriz!C520=Contadores!D$1,Matriz!U520&lt;&gt;"")=TRUE,3,0)
   )
)</f>
        <v>0</v>
      </c>
      <c r="E159">
        <f ca="1">+IF(AND(Matriz!C520=Contadores!E$1,TODAY()-Matriz!T520&lt;=0,Matriz!U520="")=TRUE,1,
   IF(AND(Matriz!C520=Contadores!E$1,TODAY()-Matriz!T520&gt;0,Matriz!U520="")=TRUE,2,
      IF(AND(Matriz!C520=Contadores!E$1,Matriz!U520&lt;&gt;"")=TRUE,3,0)
   )
)</f>
        <v>0</v>
      </c>
      <c r="F159">
        <f ca="1">+IF(AND(Matriz!C520=Contadores!F$1,TODAY()-Matriz!T520&lt;=0,Matriz!U520="")=TRUE,1,
   IF(AND(Matriz!C520=Contadores!F$1,TODAY()-Matriz!T520&gt;0,Matriz!U520="")=TRUE,2,
      IF(AND(Matriz!C520=Contadores!F$1,Matriz!U520&lt;&gt;"")=TRUE,3,0)
   )
)</f>
        <v>0</v>
      </c>
      <c r="G159">
        <f ca="1">+IF(AND(Matriz!C520=Contadores!G$1,TODAY()-Matriz!T520&lt;=0,Matriz!U520="")=TRUE,1,
   IF(AND(Matriz!C520=Contadores!G$1,TODAY()-Matriz!T520&gt;0,Matriz!U520="")=TRUE,2,
      IF(AND(Matriz!C520=Contadores!G$1,Matriz!U520&lt;&gt;"")=TRUE,3,0)
   )
)</f>
        <v>0</v>
      </c>
      <c r="H159">
        <f ca="1">+IF(AND(Matriz!C520=Contadores!H$1,TODAY()-Matriz!T520&lt;=0,Matriz!U520="")=TRUE,1,
   IF(AND(Matriz!C520=Contadores!H$1,TODAY()-Matriz!T520&gt;0,Matriz!U520="")=TRUE,2,
      IF(AND(Matriz!C520=Contadores!H$1,Matriz!U520&lt;&gt;"")=TRUE,3,0)
   )
)</f>
        <v>0</v>
      </c>
      <c r="I159">
        <f ca="1">+IF(AND(Matriz!C520=Contadores!I$1,TODAY()-Matriz!T520&lt;=0,Matriz!U520="")=TRUE,1,
   IF(AND(Matriz!C520=Contadores!I$1,TODAY()-Matriz!T520&gt;0,Matriz!U520="")=TRUE,2,
      IF(AND(Matriz!C520=Contadores!I$1,Matriz!U520&lt;&gt;"")=TRUE,3,0)
   )
)</f>
        <v>0</v>
      </c>
      <c r="J159">
        <f ca="1">+IF(AND(Matriz!C520=Contadores!J$1,TODAY()-Matriz!T520&lt;=0,Matriz!U520="")=TRUE,1,
   IF(AND(Matriz!C520=Contadores!J$1,TODAY()-Matriz!T520&gt;0,Matriz!U520="")=TRUE,2,
      IF(AND(Matriz!C520=Contadores!J$1,Matriz!U520&lt;&gt;"")=TRUE,3,0)
   )
)</f>
        <v>0</v>
      </c>
      <c r="K159">
        <f ca="1">+IF(AND(Matriz!C520=Contadores!K$1,TODAY()-Matriz!T520&lt;=0,Matriz!U520="")=TRUE,1,
   IF(AND(Matriz!C520=Contadores!K$1,TODAY()-Matriz!T520&gt;0,Matriz!U520="")=TRUE,2,
      IF(AND(Matriz!C520=Contadores!K$1,Matriz!U520&lt;&gt;"")=TRUE,3,0)
   )
)</f>
        <v>0</v>
      </c>
    </row>
    <row r="160" spans="1:11" x14ac:dyDescent="0.25">
      <c r="A160">
        <v>159</v>
      </c>
      <c r="B160">
        <f ca="1">+IF(AND(Matriz!C521=Contadores!B$1,TODAY()-Matriz!T521&lt;=0,Matriz!U521="")=TRUE,1,
   IF(AND(Matriz!C521=Contadores!B$1,TODAY()-Matriz!T521&gt;0,Matriz!U521="")=TRUE,2,
      IF(AND(Matriz!C521=Contadores!B$1,Matriz!U521&lt;&gt;"")=TRUE,3,0)
   )
)</f>
        <v>0</v>
      </c>
      <c r="C160">
        <f ca="1">+IF(AND(Matriz!C521=Contadores!C$1,TODAY()-Matriz!T521&lt;=0,Matriz!U521="")=TRUE,1,
   IF(AND(Matriz!C521=Contadores!C$1,TODAY()-Matriz!T521&gt;0,Matriz!U521="")=TRUE,2,
      IF(AND(Matriz!C521=Contadores!C$1,Matriz!U521&lt;&gt;"")=TRUE,3,0)
   )
)</f>
        <v>0</v>
      </c>
      <c r="D160">
        <f ca="1">+IF(AND(Matriz!C521=Contadores!D$1,TODAY()-Matriz!T521&lt;=0,Matriz!U521="")=TRUE,1,
   IF(AND(Matriz!C521=Contadores!D$1,TODAY()-Matriz!T521&gt;0,Matriz!U521="")=TRUE,2,
      IF(AND(Matriz!C521=Contadores!D$1,Matriz!U521&lt;&gt;"")=TRUE,3,0)
   )
)</f>
        <v>0</v>
      </c>
      <c r="E160">
        <f ca="1">+IF(AND(Matriz!C521=Contadores!E$1,TODAY()-Matriz!T521&lt;=0,Matriz!U521="")=TRUE,1,
   IF(AND(Matriz!C521=Contadores!E$1,TODAY()-Matriz!T521&gt;0,Matriz!U521="")=TRUE,2,
      IF(AND(Matriz!C521=Contadores!E$1,Matriz!U521&lt;&gt;"")=TRUE,3,0)
   )
)</f>
        <v>0</v>
      </c>
      <c r="F160">
        <f ca="1">+IF(AND(Matriz!C521=Contadores!F$1,TODAY()-Matriz!T521&lt;=0,Matriz!U521="")=TRUE,1,
   IF(AND(Matriz!C521=Contadores!F$1,TODAY()-Matriz!T521&gt;0,Matriz!U521="")=TRUE,2,
      IF(AND(Matriz!C521=Contadores!F$1,Matriz!U521&lt;&gt;"")=TRUE,3,0)
   )
)</f>
        <v>0</v>
      </c>
      <c r="G160">
        <f ca="1">+IF(AND(Matriz!C521=Contadores!G$1,TODAY()-Matriz!T521&lt;=0,Matriz!U521="")=TRUE,1,
   IF(AND(Matriz!C521=Contadores!G$1,TODAY()-Matriz!T521&gt;0,Matriz!U521="")=TRUE,2,
      IF(AND(Matriz!C521=Contadores!G$1,Matriz!U521&lt;&gt;"")=TRUE,3,0)
   )
)</f>
        <v>0</v>
      </c>
      <c r="H160">
        <f ca="1">+IF(AND(Matriz!C521=Contadores!H$1,TODAY()-Matriz!T521&lt;=0,Matriz!U521="")=TRUE,1,
   IF(AND(Matriz!C521=Contadores!H$1,TODAY()-Matriz!T521&gt;0,Matriz!U521="")=TRUE,2,
      IF(AND(Matriz!C521=Contadores!H$1,Matriz!U521&lt;&gt;"")=TRUE,3,0)
   )
)</f>
        <v>0</v>
      </c>
      <c r="I160">
        <f ca="1">+IF(AND(Matriz!C521=Contadores!I$1,TODAY()-Matriz!T521&lt;=0,Matriz!U521="")=TRUE,1,
   IF(AND(Matriz!C521=Contadores!I$1,TODAY()-Matriz!T521&gt;0,Matriz!U521="")=TRUE,2,
      IF(AND(Matriz!C521=Contadores!I$1,Matriz!U521&lt;&gt;"")=TRUE,3,0)
   )
)</f>
        <v>0</v>
      </c>
      <c r="J160">
        <f ca="1">+IF(AND(Matriz!C521=Contadores!J$1,TODAY()-Matriz!T521&lt;=0,Matriz!U521="")=TRUE,1,
   IF(AND(Matriz!C521=Contadores!J$1,TODAY()-Matriz!T521&gt;0,Matriz!U521="")=TRUE,2,
      IF(AND(Matriz!C521=Contadores!J$1,Matriz!U521&lt;&gt;"")=TRUE,3,0)
   )
)</f>
        <v>0</v>
      </c>
      <c r="K160">
        <f ca="1">+IF(AND(Matriz!C521=Contadores!K$1,TODAY()-Matriz!T521&lt;=0,Matriz!U521="")=TRUE,1,
   IF(AND(Matriz!C521=Contadores!K$1,TODAY()-Matriz!T521&gt;0,Matriz!U521="")=TRUE,2,
      IF(AND(Matriz!C521=Contadores!K$1,Matriz!U521&lt;&gt;"")=TRUE,3,0)
   )
)</f>
        <v>0</v>
      </c>
    </row>
    <row r="161" spans="1:11" x14ac:dyDescent="0.25">
      <c r="A161">
        <v>160</v>
      </c>
      <c r="B161">
        <f ca="1">+IF(AND(Matriz!C522=Contadores!B$1,TODAY()-Matriz!T522&lt;=0,Matriz!U522="")=TRUE,1,
   IF(AND(Matriz!C522=Contadores!B$1,TODAY()-Matriz!T522&gt;0,Matriz!U522="")=TRUE,2,
      IF(AND(Matriz!C522=Contadores!B$1,Matriz!U522&lt;&gt;"")=TRUE,3,0)
   )
)</f>
        <v>0</v>
      </c>
      <c r="C161">
        <f ca="1">+IF(AND(Matriz!C522=Contadores!C$1,TODAY()-Matriz!T522&lt;=0,Matriz!U522="")=TRUE,1,
   IF(AND(Matriz!C522=Contadores!C$1,TODAY()-Matriz!T522&gt;0,Matriz!U522="")=TRUE,2,
      IF(AND(Matriz!C522=Contadores!C$1,Matriz!U522&lt;&gt;"")=TRUE,3,0)
   )
)</f>
        <v>0</v>
      </c>
      <c r="D161">
        <f ca="1">+IF(AND(Matriz!C522=Contadores!D$1,TODAY()-Matriz!T522&lt;=0,Matriz!U522="")=TRUE,1,
   IF(AND(Matriz!C522=Contadores!D$1,TODAY()-Matriz!T522&gt;0,Matriz!U522="")=TRUE,2,
      IF(AND(Matriz!C522=Contadores!D$1,Matriz!U522&lt;&gt;"")=TRUE,3,0)
   )
)</f>
        <v>0</v>
      </c>
      <c r="E161">
        <f ca="1">+IF(AND(Matriz!C522=Contadores!E$1,TODAY()-Matriz!T522&lt;=0,Matriz!U522="")=TRUE,1,
   IF(AND(Matriz!C522=Contadores!E$1,TODAY()-Matriz!T522&gt;0,Matriz!U522="")=TRUE,2,
      IF(AND(Matriz!C522=Contadores!E$1,Matriz!U522&lt;&gt;"")=TRUE,3,0)
   )
)</f>
        <v>0</v>
      </c>
      <c r="F161">
        <f ca="1">+IF(AND(Matriz!C522=Contadores!F$1,TODAY()-Matriz!T522&lt;=0,Matriz!U522="")=TRUE,1,
   IF(AND(Matriz!C522=Contadores!F$1,TODAY()-Matriz!T522&gt;0,Matriz!U522="")=TRUE,2,
      IF(AND(Matriz!C522=Contadores!F$1,Matriz!U522&lt;&gt;"")=TRUE,3,0)
   )
)</f>
        <v>0</v>
      </c>
      <c r="G161">
        <f ca="1">+IF(AND(Matriz!C522=Contadores!G$1,TODAY()-Matriz!T522&lt;=0,Matriz!U522="")=TRUE,1,
   IF(AND(Matriz!C522=Contadores!G$1,TODAY()-Matriz!T522&gt;0,Matriz!U522="")=TRUE,2,
      IF(AND(Matriz!C522=Contadores!G$1,Matriz!U522&lt;&gt;"")=TRUE,3,0)
   )
)</f>
        <v>0</v>
      </c>
      <c r="H161">
        <f ca="1">+IF(AND(Matriz!C522=Contadores!H$1,TODAY()-Matriz!T522&lt;=0,Matriz!U522="")=TRUE,1,
   IF(AND(Matriz!C522=Contadores!H$1,TODAY()-Matriz!T522&gt;0,Matriz!U522="")=TRUE,2,
      IF(AND(Matriz!C522=Contadores!H$1,Matriz!U522&lt;&gt;"")=TRUE,3,0)
   )
)</f>
        <v>0</v>
      </c>
      <c r="I161">
        <f ca="1">+IF(AND(Matriz!C522=Contadores!I$1,TODAY()-Matriz!T522&lt;=0,Matriz!U522="")=TRUE,1,
   IF(AND(Matriz!C522=Contadores!I$1,TODAY()-Matriz!T522&gt;0,Matriz!U522="")=TRUE,2,
      IF(AND(Matriz!C522=Contadores!I$1,Matriz!U522&lt;&gt;"")=TRUE,3,0)
   )
)</f>
        <v>0</v>
      </c>
      <c r="J161">
        <f ca="1">+IF(AND(Matriz!C522=Contadores!J$1,TODAY()-Matriz!T522&lt;=0,Matriz!U522="")=TRUE,1,
   IF(AND(Matriz!C522=Contadores!J$1,TODAY()-Matriz!T522&gt;0,Matriz!U522="")=TRUE,2,
      IF(AND(Matriz!C522=Contadores!J$1,Matriz!U522&lt;&gt;"")=TRUE,3,0)
   )
)</f>
        <v>0</v>
      </c>
      <c r="K161">
        <f ca="1">+IF(AND(Matriz!C522=Contadores!K$1,TODAY()-Matriz!T522&lt;=0,Matriz!U522="")=TRUE,1,
   IF(AND(Matriz!C522=Contadores!K$1,TODAY()-Matriz!T522&gt;0,Matriz!U522="")=TRUE,2,
      IF(AND(Matriz!C522=Contadores!K$1,Matriz!U522&lt;&gt;"")=TRUE,3,0)
   )
)</f>
        <v>0</v>
      </c>
    </row>
    <row r="162" spans="1:11" x14ac:dyDescent="0.25">
      <c r="A162">
        <v>161</v>
      </c>
      <c r="B162">
        <f ca="1">+IF(AND(Matriz!C523=Contadores!B$1,TODAY()-Matriz!T523&lt;=0,Matriz!U523="")=TRUE,1,
   IF(AND(Matriz!C523=Contadores!B$1,TODAY()-Matriz!T523&gt;0,Matriz!U523="")=TRUE,2,
      IF(AND(Matriz!C523=Contadores!B$1,Matriz!U523&lt;&gt;"")=TRUE,3,0)
   )
)</f>
        <v>0</v>
      </c>
      <c r="C162">
        <f ca="1">+IF(AND(Matriz!C523=Contadores!C$1,TODAY()-Matriz!T523&lt;=0,Matriz!U523="")=TRUE,1,
   IF(AND(Matriz!C523=Contadores!C$1,TODAY()-Matriz!T523&gt;0,Matriz!U523="")=TRUE,2,
      IF(AND(Matriz!C523=Contadores!C$1,Matriz!U523&lt;&gt;"")=TRUE,3,0)
   )
)</f>
        <v>0</v>
      </c>
      <c r="D162">
        <f ca="1">+IF(AND(Matriz!C523=Contadores!D$1,TODAY()-Matriz!T523&lt;=0,Matriz!U523="")=TRUE,1,
   IF(AND(Matriz!C523=Contadores!D$1,TODAY()-Matriz!T523&gt;0,Matriz!U523="")=TRUE,2,
      IF(AND(Matriz!C523=Contadores!D$1,Matriz!U523&lt;&gt;"")=TRUE,3,0)
   )
)</f>
        <v>0</v>
      </c>
      <c r="E162">
        <f ca="1">+IF(AND(Matriz!C523=Contadores!E$1,TODAY()-Matriz!T523&lt;=0,Matriz!U523="")=TRUE,1,
   IF(AND(Matriz!C523=Contadores!E$1,TODAY()-Matriz!T523&gt;0,Matriz!U523="")=TRUE,2,
      IF(AND(Matriz!C523=Contadores!E$1,Matriz!U523&lt;&gt;"")=TRUE,3,0)
   )
)</f>
        <v>0</v>
      </c>
      <c r="F162">
        <f ca="1">+IF(AND(Matriz!C523=Contadores!F$1,TODAY()-Matriz!T523&lt;=0,Matriz!U523="")=TRUE,1,
   IF(AND(Matriz!C523=Contadores!F$1,TODAY()-Matriz!T523&gt;0,Matriz!U523="")=TRUE,2,
      IF(AND(Matriz!C523=Contadores!F$1,Matriz!U523&lt;&gt;"")=TRUE,3,0)
   )
)</f>
        <v>0</v>
      </c>
      <c r="G162">
        <f ca="1">+IF(AND(Matriz!C523=Contadores!G$1,TODAY()-Matriz!T523&lt;=0,Matriz!U523="")=TRUE,1,
   IF(AND(Matriz!C523=Contadores!G$1,TODAY()-Matriz!T523&gt;0,Matriz!U523="")=TRUE,2,
      IF(AND(Matriz!C523=Contadores!G$1,Matriz!U523&lt;&gt;"")=TRUE,3,0)
   )
)</f>
        <v>0</v>
      </c>
      <c r="H162">
        <f ca="1">+IF(AND(Matriz!C523=Contadores!H$1,TODAY()-Matriz!T523&lt;=0,Matriz!U523="")=TRUE,1,
   IF(AND(Matriz!C523=Contadores!H$1,TODAY()-Matriz!T523&gt;0,Matriz!U523="")=TRUE,2,
      IF(AND(Matriz!C523=Contadores!H$1,Matriz!U523&lt;&gt;"")=TRUE,3,0)
   )
)</f>
        <v>0</v>
      </c>
      <c r="I162">
        <f ca="1">+IF(AND(Matriz!C523=Contadores!I$1,TODAY()-Matriz!T523&lt;=0,Matriz!U523="")=TRUE,1,
   IF(AND(Matriz!C523=Contadores!I$1,TODAY()-Matriz!T523&gt;0,Matriz!U523="")=TRUE,2,
      IF(AND(Matriz!C523=Contadores!I$1,Matriz!U523&lt;&gt;"")=TRUE,3,0)
   )
)</f>
        <v>0</v>
      </c>
      <c r="J162">
        <f ca="1">+IF(AND(Matriz!C523=Contadores!J$1,TODAY()-Matriz!T523&lt;=0,Matriz!U523="")=TRUE,1,
   IF(AND(Matriz!C523=Contadores!J$1,TODAY()-Matriz!T523&gt;0,Matriz!U523="")=TRUE,2,
      IF(AND(Matriz!C523=Contadores!J$1,Matriz!U523&lt;&gt;"")=TRUE,3,0)
   )
)</f>
        <v>0</v>
      </c>
      <c r="K162">
        <f ca="1">+IF(AND(Matriz!C523=Contadores!K$1,TODAY()-Matriz!T523&lt;=0,Matriz!U523="")=TRUE,1,
   IF(AND(Matriz!C523=Contadores!K$1,TODAY()-Matriz!T523&gt;0,Matriz!U523="")=TRUE,2,
      IF(AND(Matriz!C523=Contadores!K$1,Matriz!U523&lt;&gt;"")=TRUE,3,0)
   )
)</f>
        <v>0</v>
      </c>
    </row>
    <row r="163" spans="1:11" x14ac:dyDescent="0.25">
      <c r="A163">
        <v>162</v>
      </c>
      <c r="B163">
        <f ca="1">+IF(AND(Matriz!C524=Contadores!B$1,TODAY()-Matriz!T524&lt;=0,Matriz!U524="")=TRUE,1,
   IF(AND(Matriz!C524=Contadores!B$1,TODAY()-Matriz!T524&gt;0,Matriz!U524="")=TRUE,2,
      IF(AND(Matriz!C524=Contadores!B$1,Matriz!U524&lt;&gt;"")=TRUE,3,0)
   )
)</f>
        <v>0</v>
      </c>
      <c r="C163">
        <f ca="1">+IF(AND(Matriz!C524=Contadores!C$1,TODAY()-Matriz!T524&lt;=0,Matriz!U524="")=TRUE,1,
   IF(AND(Matriz!C524=Contadores!C$1,TODAY()-Matriz!T524&gt;0,Matriz!U524="")=TRUE,2,
      IF(AND(Matriz!C524=Contadores!C$1,Matriz!U524&lt;&gt;"")=TRUE,3,0)
   )
)</f>
        <v>0</v>
      </c>
      <c r="D163">
        <f ca="1">+IF(AND(Matriz!C524=Contadores!D$1,TODAY()-Matriz!T524&lt;=0,Matriz!U524="")=TRUE,1,
   IF(AND(Matriz!C524=Contadores!D$1,TODAY()-Matriz!T524&gt;0,Matriz!U524="")=TRUE,2,
      IF(AND(Matriz!C524=Contadores!D$1,Matriz!U524&lt;&gt;"")=TRUE,3,0)
   )
)</f>
        <v>0</v>
      </c>
      <c r="E163">
        <f ca="1">+IF(AND(Matriz!C524=Contadores!E$1,TODAY()-Matriz!T524&lt;=0,Matriz!U524="")=TRUE,1,
   IF(AND(Matriz!C524=Contadores!E$1,TODAY()-Matriz!T524&gt;0,Matriz!U524="")=TRUE,2,
      IF(AND(Matriz!C524=Contadores!E$1,Matriz!U524&lt;&gt;"")=TRUE,3,0)
   )
)</f>
        <v>0</v>
      </c>
      <c r="F163">
        <f ca="1">+IF(AND(Matriz!C524=Contadores!F$1,TODAY()-Matriz!T524&lt;=0,Matriz!U524="")=TRUE,1,
   IF(AND(Matriz!C524=Contadores!F$1,TODAY()-Matriz!T524&gt;0,Matriz!U524="")=TRUE,2,
      IF(AND(Matriz!C524=Contadores!F$1,Matriz!U524&lt;&gt;"")=TRUE,3,0)
   )
)</f>
        <v>0</v>
      </c>
      <c r="G163">
        <f ca="1">+IF(AND(Matriz!C524=Contadores!G$1,TODAY()-Matriz!T524&lt;=0,Matriz!U524="")=TRUE,1,
   IF(AND(Matriz!C524=Contadores!G$1,TODAY()-Matriz!T524&gt;0,Matriz!U524="")=TRUE,2,
      IF(AND(Matriz!C524=Contadores!G$1,Matriz!U524&lt;&gt;"")=TRUE,3,0)
   )
)</f>
        <v>0</v>
      </c>
      <c r="H163">
        <f ca="1">+IF(AND(Matriz!C524=Contadores!H$1,TODAY()-Matriz!T524&lt;=0,Matriz!U524="")=TRUE,1,
   IF(AND(Matriz!C524=Contadores!H$1,TODAY()-Matriz!T524&gt;0,Matriz!U524="")=TRUE,2,
      IF(AND(Matriz!C524=Contadores!H$1,Matriz!U524&lt;&gt;"")=TRUE,3,0)
   )
)</f>
        <v>0</v>
      </c>
      <c r="I163">
        <f ca="1">+IF(AND(Matriz!C524=Contadores!I$1,TODAY()-Matriz!T524&lt;=0,Matriz!U524="")=TRUE,1,
   IF(AND(Matriz!C524=Contadores!I$1,TODAY()-Matriz!T524&gt;0,Matriz!U524="")=TRUE,2,
      IF(AND(Matriz!C524=Contadores!I$1,Matriz!U524&lt;&gt;"")=TRUE,3,0)
   )
)</f>
        <v>0</v>
      </c>
      <c r="J163">
        <f ca="1">+IF(AND(Matriz!C524=Contadores!J$1,TODAY()-Matriz!T524&lt;=0,Matriz!U524="")=TRUE,1,
   IF(AND(Matriz!C524=Contadores!J$1,TODAY()-Matriz!T524&gt;0,Matriz!U524="")=TRUE,2,
      IF(AND(Matriz!C524=Contadores!J$1,Matriz!U524&lt;&gt;"")=TRUE,3,0)
   )
)</f>
        <v>0</v>
      </c>
      <c r="K163">
        <f ca="1">+IF(AND(Matriz!C524=Contadores!K$1,TODAY()-Matriz!T524&lt;=0,Matriz!U524="")=TRUE,1,
   IF(AND(Matriz!C524=Contadores!K$1,TODAY()-Matriz!T524&gt;0,Matriz!U524="")=TRUE,2,
      IF(AND(Matriz!C524=Contadores!K$1,Matriz!U524&lt;&gt;"")=TRUE,3,0)
   )
)</f>
        <v>0</v>
      </c>
    </row>
    <row r="164" spans="1:11" x14ac:dyDescent="0.25">
      <c r="A164">
        <v>163</v>
      </c>
      <c r="B164">
        <f ca="1">+IF(AND(Matriz!C525=Contadores!B$1,TODAY()-Matriz!T525&lt;=0,Matriz!U525="")=TRUE,1,
   IF(AND(Matriz!C525=Contadores!B$1,TODAY()-Matriz!T525&gt;0,Matriz!U525="")=TRUE,2,
      IF(AND(Matriz!C525=Contadores!B$1,Matriz!U525&lt;&gt;"")=TRUE,3,0)
   )
)</f>
        <v>0</v>
      </c>
      <c r="C164">
        <f ca="1">+IF(AND(Matriz!C525=Contadores!C$1,TODAY()-Matriz!T525&lt;=0,Matriz!U525="")=TRUE,1,
   IF(AND(Matriz!C525=Contadores!C$1,TODAY()-Matriz!T525&gt;0,Matriz!U525="")=TRUE,2,
      IF(AND(Matriz!C525=Contadores!C$1,Matriz!U525&lt;&gt;"")=TRUE,3,0)
   )
)</f>
        <v>0</v>
      </c>
      <c r="D164">
        <f ca="1">+IF(AND(Matriz!C525=Contadores!D$1,TODAY()-Matriz!T525&lt;=0,Matriz!U525="")=TRUE,1,
   IF(AND(Matriz!C525=Contadores!D$1,TODAY()-Matriz!T525&gt;0,Matriz!U525="")=TRUE,2,
      IF(AND(Matriz!C525=Contadores!D$1,Matriz!U525&lt;&gt;"")=TRUE,3,0)
   )
)</f>
        <v>0</v>
      </c>
      <c r="E164">
        <f ca="1">+IF(AND(Matriz!C525=Contadores!E$1,TODAY()-Matriz!T525&lt;=0,Matriz!U525="")=TRUE,1,
   IF(AND(Matriz!C525=Contadores!E$1,TODAY()-Matriz!T525&gt;0,Matriz!U525="")=TRUE,2,
      IF(AND(Matriz!C525=Contadores!E$1,Matriz!U525&lt;&gt;"")=TRUE,3,0)
   )
)</f>
        <v>0</v>
      </c>
      <c r="F164">
        <f ca="1">+IF(AND(Matriz!C525=Contadores!F$1,TODAY()-Matriz!T525&lt;=0,Matriz!U525="")=TRUE,1,
   IF(AND(Matriz!C525=Contadores!F$1,TODAY()-Matriz!T525&gt;0,Matriz!U525="")=TRUE,2,
      IF(AND(Matriz!C525=Contadores!F$1,Matriz!U525&lt;&gt;"")=TRUE,3,0)
   )
)</f>
        <v>0</v>
      </c>
      <c r="G164">
        <f ca="1">+IF(AND(Matriz!C525=Contadores!G$1,TODAY()-Matriz!T525&lt;=0,Matriz!U525="")=TRUE,1,
   IF(AND(Matriz!C525=Contadores!G$1,TODAY()-Matriz!T525&gt;0,Matriz!U525="")=TRUE,2,
      IF(AND(Matriz!C525=Contadores!G$1,Matriz!U525&lt;&gt;"")=TRUE,3,0)
   )
)</f>
        <v>0</v>
      </c>
      <c r="H164">
        <f ca="1">+IF(AND(Matriz!C525=Contadores!H$1,TODAY()-Matriz!T525&lt;=0,Matriz!U525="")=TRUE,1,
   IF(AND(Matriz!C525=Contadores!H$1,TODAY()-Matriz!T525&gt;0,Matriz!U525="")=TRUE,2,
      IF(AND(Matriz!C525=Contadores!H$1,Matriz!U525&lt;&gt;"")=TRUE,3,0)
   )
)</f>
        <v>0</v>
      </c>
      <c r="I164">
        <f ca="1">+IF(AND(Matriz!C525=Contadores!I$1,TODAY()-Matriz!T525&lt;=0,Matriz!U525="")=TRUE,1,
   IF(AND(Matriz!C525=Contadores!I$1,TODAY()-Matriz!T525&gt;0,Matriz!U525="")=TRUE,2,
      IF(AND(Matriz!C525=Contadores!I$1,Matriz!U525&lt;&gt;"")=TRUE,3,0)
   )
)</f>
        <v>0</v>
      </c>
      <c r="J164">
        <f ca="1">+IF(AND(Matriz!C525=Contadores!J$1,TODAY()-Matriz!T525&lt;=0,Matriz!U525="")=TRUE,1,
   IF(AND(Matriz!C525=Contadores!J$1,TODAY()-Matriz!T525&gt;0,Matriz!U525="")=TRUE,2,
      IF(AND(Matriz!C525=Contadores!J$1,Matriz!U525&lt;&gt;"")=TRUE,3,0)
   )
)</f>
        <v>0</v>
      </c>
      <c r="K164">
        <f ca="1">+IF(AND(Matriz!C525=Contadores!K$1,TODAY()-Matriz!T525&lt;=0,Matriz!U525="")=TRUE,1,
   IF(AND(Matriz!C525=Contadores!K$1,TODAY()-Matriz!T525&gt;0,Matriz!U525="")=TRUE,2,
      IF(AND(Matriz!C525=Contadores!K$1,Matriz!U525&lt;&gt;"")=TRUE,3,0)
   )
)</f>
        <v>0</v>
      </c>
    </row>
    <row r="165" spans="1:11" x14ac:dyDescent="0.25">
      <c r="A165">
        <v>164</v>
      </c>
      <c r="B165">
        <f ca="1">+IF(AND(Matriz!C526=Contadores!B$1,TODAY()-Matriz!T526&lt;=0,Matriz!U526="")=TRUE,1,
   IF(AND(Matriz!C526=Contadores!B$1,TODAY()-Matriz!T526&gt;0,Matriz!U526="")=TRUE,2,
      IF(AND(Matriz!C526=Contadores!B$1,Matriz!U526&lt;&gt;"")=TRUE,3,0)
   )
)</f>
        <v>0</v>
      </c>
      <c r="C165">
        <f ca="1">+IF(AND(Matriz!C526=Contadores!C$1,TODAY()-Matriz!T526&lt;=0,Matriz!U526="")=TRUE,1,
   IF(AND(Matriz!C526=Contadores!C$1,TODAY()-Matriz!T526&gt;0,Matriz!U526="")=TRUE,2,
      IF(AND(Matriz!C526=Contadores!C$1,Matriz!U526&lt;&gt;"")=TRUE,3,0)
   )
)</f>
        <v>0</v>
      </c>
      <c r="D165">
        <f ca="1">+IF(AND(Matriz!C526=Contadores!D$1,TODAY()-Matriz!T526&lt;=0,Matriz!U526="")=TRUE,1,
   IF(AND(Matriz!C526=Contadores!D$1,TODAY()-Matriz!T526&gt;0,Matriz!U526="")=TRUE,2,
      IF(AND(Matriz!C526=Contadores!D$1,Matriz!U526&lt;&gt;"")=TRUE,3,0)
   )
)</f>
        <v>0</v>
      </c>
      <c r="E165">
        <f ca="1">+IF(AND(Matriz!C526=Contadores!E$1,TODAY()-Matriz!T526&lt;=0,Matriz!U526="")=TRUE,1,
   IF(AND(Matriz!C526=Contadores!E$1,TODAY()-Matriz!T526&gt;0,Matriz!U526="")=TRUE,2,
      IF(AND(Matriz!C526=Contadores!E$1,Matriz!U526&lt;&gt;"")=TRUE,3,0)
   )
)</f>
        <v>0</v>
      </c>
      <c r="F165">
        <f ca="1">+IF(AND(Matriz!C526=Contadores!F$1,TODAY()-Matriz!T526&lt;=0,Matriz!U526="")=TRUE,1,
   IF(AND(Matriz!C526=Contadores!F$1,TODAY()-Matriz!T526&gt;0,Matriz!U526="")=TRUE,2,
      IF(AND(Matriz!C526=Contadores!F$1,Matriz!U526&lt;&gt;"")=TRUE,3,0)
   )
)</f>
        <v>0</v>
      </c>
      <c r="G165">
        <f ca="1">+IF(AND(Matriz!C526=Contadores!G$1,TODAY()-Matriz!T526&lt;=0,Matriz!U526="")=TRUE,1,
   IF(AND(Matriz!C526=Contadores!G$1,TODAY()-Matriz!T526&gt;0,Matriz!U526="")=TRUE,2,
      IF(AND(Matriz!C526=Contadores!G$1,Matriz!U526&lt;&gt;"")=TRUE,3,0)
   )
)</f>
        <v>0</v>
      </c>
      <c r="H165">
        <f ca="1">+IF(AND(Matriz!C526=Contadores!H$1,TODAY()-Matriz!T526&lt;=0,Matriz!U526="")=TRUE,1,
   IF(AND(Matriz!C526=Contadores!H$1,TODAY()-Matriz!T526&gt;0,Matriz!U526="")=TRUE,2,
      IF(AND(Matriz!C526=Contadores!H$1,Matriz!U526&lt;&gt;"")=TRUE,3,0)
   )
)</f>
        <v>0</v>
      </c>
      <c r="I165">
        <f ca="1">+IF(AND(Matriz!C526=Contadores!I$1,TODAY()-Matriz!T526&lt;=0,Matriz!U526="")=TRUE,1,
   IF(AND(Matriz!C526=Contadores!I$1,TODAY()-Matriz!T526&gt;0,Matriz!U526="")=TRUE,2,
      IF(AND(Matriz!C526=Contadores!I$1,Matriz!U526&lt;&gt;"")=TRUE,3,0)
   )
)</f>
        <v>0</v>
      </c>
      <c r="J165">
        <f ca="1">+IF(AND(Matriz!C526=Contadores!J$1,TODAY()-Matriz!T526&lt;=0,Matriz!U526="")=TRUE,1,
   IF(AND(Matriz!C526=Contadores!J$1,TODAY()-Matriz!T526&gt;0,Matriz!U526="")=TRUE,2,
      IF(AND(Matriz!C526=Contadores!J$1,Matriz!U526&lt;&gt;"")=TRUE,3,0)
   )
)</f>
        <v>0</v>
      </c>
      <c r="K165">
        <f ca="1">+IF(AND(Matriz!C526=Contadores!K$1,TODAY()-Matriz!T526&lt;=0,Matriz!U526="")=TRUE,1,
   IF(AND(Matriz!C526=Contadores!K$1,TODAY()-Matriz!T526&gt;0,Matriz!U526="")=TRUE,2,
      IF(AND(Matriz!C526=Contadores!K$1,Matriz!U526&lt;&gt;"")=TRUE,3,0)
   )
)</f>
        <v>0</v>
      </c>
    </row>
    <row r="166" spans="1:11" x14ac:dyDescent="0.25">
      <c r="A166">
        <v>165</v>
      </c>
      <c r="B166">
        <f ca="1">+IF(AND(Matriz!C527=Contadores!B$1,TODAY()-Matriz!T527&lt;=0,Matriz!U527="")=TRUE,1,
   IF(AND(Matriz!C527=Contadores!B$1,TODAY()-Matriz!T527&gt;0,Matriz!U527="")=TRUE,2,
      IF(AND(Matriz!C527=Contadores!B$1,Matriz!U527&lt;&gt;"")=TRUE,3,0)
   )
)</f>
        <v>0</v>
      </c>
      <c r="C166">
        <f ca="1">+IF(AND(Matriz!C527=Contadores!C$1,TODAY()-Matriz!T527&lt;=0,Matriz!U527="")=TRUE,1,
   IF(AND(Matriz!C527=Contadores!C$1,TODAY()-Matriz!T527&gt;0,Matriz!U527="")=TRUE,2,
      IF(AND(Matriz!C527=Contadores!C$1,Matriz!U527&lt;&gt;"")=TRUE,3,0)
   )
)</f>
        <v>0</v>
      </c>
      <c r="D166">
        <f ca="1">+IF(AND(Matriz!C527=Contadores!D$1,TODAY()-Matriz!T527&lt;=0,Matriz!U527="")=TRUE,1,
   IF(AND(Matriz!C527=Contadores!D$1,TODAY()-Matriz!T527&gt;0,Matriz!U527="")=TRUE,2,
      IF(AND(Matriz!C527=Contadores!D$1,Matriz!U527&lt;&gt;"")=TRUE,3,0)
   )
)</f>
        <v>0</v>
      </c>
      <c r="E166">
        <f ca="1">+IF(AND(Matriz!C527=Contadores!E$1,TODAY()-Matriz!T527&lt;=0,Matriz!U527="")=TRUE,1,
   IF(AND(Matriz!C527=Contadores!E$1,TODAY()-Matriz!T527&gt;0,Matriz!U527="")=TRUE,2,
      IF(AND(Matriz!C527=Contadores!E$1,Matriz!U527&lt;&gt;"")=TRUE,3,0)
   )
)</f>
        <v>0</v>
      </c>
      <c r="F166">
        <f ca="1">+IF(AND(Matriz!C527=Contadores!F$1,TODAY()-Matriz!T527&lt;=0,Matriz!U527="")=TRUE,1,
   IF(AND(Matriz!C527=Contadores!F$1,TODAY()-Matriz!T527&gt;0,Matriz!U527="")=TRUE,2,
      IF(AND(Matriz!C527=Contadores!F$1,Matriz!U527&lt;&gt;"")=TRUE,3,0)
   )
)</f>
        <v>0</v>
      </c>
      <c r="G166">
        <f ca="1">+IF(AND(Matriz!C527=Contadores!G$1,TODAY()-Matriz!T527&lt;=0,Matriz!U527="")=TRUE,1,
   IF(AND(Matriz!C527=Contadores!G$1,TODAY()-Matriz!T527&gt;0,Matriz!U527="")=TRUE,2,
      IF(AND(Matriz!C527=Contadores!G$1,Matriz!U527&lt;&gt;"")=TRUE,3,0)
   )
)</f>
        <v>0</v>
      </c>
      <c r="H166">
        <f ca="1">+IF(AND(Matriz!C527=Contadores!H$1,TODAY()-Matriz!T527&lt;=0,Matriz!U527="")=TRUE,1,
   IF(AND(Matriz!C527=Contadores!H$1,TODAY()-Matriz!T527&gt;0,Matriz!U527="")=TRUE,2,
      IF(AND(Matriz!C527=Contadores!H$1,Matriz!U527&lt;&gt;"")=TRUE,3,0)
   )
)</f>
        <v>0</v>
      </c>
      <c r="I166">
        <f ca="1">+IF(AND(Matriz!C527=Contadores!I$1,TODAY()-Matriz!T527&lt;=0,Matriz!U527="")=TRUE,1,
   IF(AND(Matriz!C527=Contadores!I$1,TODAY()-Matriz!T527&gt;0,Matriz!U527="")=TRUE,2,
      IF(AND(Matriz!C527=Contadores!I$1,Matriz!U527&lt;&gt;"")=TRUE,3,0)
   )
)</f>
        <v>0</v>
      </c>
      <c r="J166">
        <f ca="1">+IF(AND(Matriz!C527=Contadores!J$1,TODAY()-Matriz!T527&lt;=0,Matriz!U527="")=TRUE,1,
   IF(AND(Matriz!C527=Contadores!J$1,TODAY()-Matriz!T527&gt;0,Matriz!U527="")=TRUE,2,
      IF(AND(Matriz!C527=Contadores!J$1,Matriz!U527&lt;&gt;"")=TRUE,3,0)
   )
)</f>
        <v>0</v>
      </c>
      <c r="K166">
        <f ca="1">+IF(AND(Matriz!C527=Contadores!K$1,TODAY()-Matriz!T527&lt;=0,Matriz!U527="")=TRUE,1,
   IF(AND(Matriz!C527=Contadores!K$1,TODAY()-Matriz!T527&gt;0,Matriz!U527="")=TRUE,2,
      IF(AND(Matriz!C527=Contadores!K$1,Matriz!U527&lt;&gt;"")=TRUE,3,0)
   )
)</f>
        <v>0</v>
      </c>
    </row>
    <row r="167" spans="1:11" x14ac:dyDescent="0.25">
      <c r="A167">
        <v>166</v>
      </c>
      <c r="B167">
        <f ca="1">+IF(AND(Matriz!C528=Contadores!B$1,TODAY()-Matriz!T528&lt;=0,Matriz!U528="")=TRUE,1,
   IF(AND(Matriz!C528=Contadores!B$1,TODAY()-Matriz!T528&gt;0,Matriz!U528="")=TRUE,2,
      IF(AND(Matriz!C528=Contadores!B$1,Matriz!U528&lt;&gt;"")=TRUE,3,0)
   )
)</f>
        <v>0</v>
      </c>
      <c r="C167">
        <f ca="1">+IF(AND(Matriz!C528=Contadores!C$1,TODAY()-Matriz!T528&lt;=0,Matriz!U528="")=TRUE,1,
   IF(AND(Matriz!C528=Contadores!C$1,TODAY()-Matriz!T528&gt;0,Matriz!U528="")=TRUE,2,
      IF(AND(Matriz!C528=Contadores!C$1,Matriz!U528&lt;&gt;"")=TRUE,3,0)
   )
)</f>
        <v>0</v>
      </c>
      <c r="D167">
        <f ca="1">+IF(AND(Matriz!C528=Contadores!D$1,TODAY()-Matriz!T528&lt;=0,Matriz!U528="")=TRUE,1,
   IF(AND(Matriz!C528=Contadores!D$1,TODAY()-Matriz!T528&gt;0,Matriz!U528="")=TRUE,2,
      IF(AND(Matriz!C528=Contadores!D$1,Matriz!U528&lt;&gt;"")=TRUE,3,0)
   )
)</f>
        <v>0</v>
      </c>
      <c r="E167">
        <f ca="1">+IF(AND(Matriz!C528=Contadores!E$1,TODAY()-Matriz!T528&lt;=0,Matriz!U528="")=TRUE,1,
   IF(AND(Matriz!C528=Contadores!E$1,TODAY()-Matriz!T528&gt;0,Matriz!U528="")=TRUE,2,
      IF(AND(Matriz!C528=Contadores!E$1,Matriz!U528&lt;&gt;"")=TRUE,3,0)
   )
)</f>
        <v>0</v>
      </c>
      <c r="F167">
        <f ca="1">+IF(AND(Matriz!C528=Contadores!F$1,TODAY()-Matriz!T528&lt;=0,Matriz!U528="")=TRUE,1,
   IF(AND(Matriz!C528=Contadores!F$1,TODAY()-Matriz!T528&gt;0,Matriz!U528="")=TRUE,2,
      IF(AND(Matriz!C528=Contadores!F$1,Matriz!U528&lt;&gt;"")=TRUE,3,0)
   )
)</f>
        <v>0</v>
      </c>
      <c r="G167">
        <f ca="1">+IF(AND(Matriz!C528=Contadores!G$1,TODAY()-Matriz!T528&lt;=0,Matriz!U528="")=TRUE,1,
   IF(AND(Matriz!C528=Contadores!G$1,TODAY()-Matriz!T528&gt;0,Matriz!U528="")=TRUE,2,
      IF(AND(Matriz!C528=Contadores!G$1,Matriz!U528&lt;&gt;"")=TRUE,3,0)
   )
)</f>
        <v>0</v>
      </c>
      <c r="H167">
        <f ca="1">+IF(AND(Matriz!C528=Contadores!H$1,TODAY()-Matriz!T528&lt;=0,Matriz!U528="")=TRUE,1,
   IF(AND(Matriz!C528=Contadores!H$1,TODAY()-Matriz!T528&gt;0,Matriz!U528="")=TRUE,2,
      IF(AND(Matriz!C528=Contadores!H$1,Matriz!U528&lt;&gt;"")=TRUE,3,0)
   )
)</f>
        <v>0</v>
      </c>
      <c r="I167">
        <f ca="1">+IF(AND(Matriz!C528=Contadores!I$1,TODAY()-Matriz!T528&lt;=0,Matriz!U528="")=TRUE,1,
   IF(AND(Matriz!C528=Contadores!I$1,TODAY()-Matriz!T528&gt;0,Matriz!U528="")=TRUE,2,
      IF(AND(Matriz!C528=Contadores!I$1,Matriz!U528&lt;&gt;"")=TRUE,3,0)
   )
)</f>
        <v>0</v>
      </c>
      <c r="J167">
        <f ca="1">+IF(AND(Matriz!C528=Contadores!J$1,TODAY()-Matriz!T528&lt;=0,Matriz!U528="")=TRUE,1,
   IF(AND(Matriz!C528=Contadores!J$1,TODAY()-Matriz!T528&gt;0,Matriz!U528="")=TRUE,2,
      IF(AND(Matriz!C528=Contadores!J$1,Matriz!U528&lt;&gt;"")=TRUE,3,0)
   )
)</f>
        <v>0</v>
      </c>
      <c r="K167">
        <f ca="1">+IF(AND(Matriz!C528=Contadores!K$1,TODAY()-Matriz!T528&lt;=0,Matriz!U528="")=TRUE,1,
   IF(AND(Matriz!C528=Contadores!K$1,TODAY()-Matriz!T528&gt;0,Matriz!U528="")=TRUE,2,
      IF(AND(Matriz!C528=Contadores!K$1,Matriz!U528&lt;&gt;"")=TRUE,3,0)
   )
)</f>
        <v>0</v>
      </c>
    </row>
    <row r="168" spans="1:11" x14ac:dyDescent="0.25">
      <c r="A168">
        <v>167</v>
      </c>
      <c r="B168">
        <f ca="1">+IF(AND(Matriz!C529=Contadores!B$1,TODAY()-Matriz!T529&lt;=0,Matriz!U529="")=TRUE,1,
   IF(AND(Matriz!C529=Contadores!B$1,TODAY()-Matriz!T529&gt;0,Matriz!U529="")=TRUE,2,
      IF(AND(Matriz!C529=Contadores!B$1,Matriz!U529&lt;&gt;"")=TRUE,3,0)
   )
)</f>
        <v>0</v>
      </c>
      <c r="C168">
        <f ca="1">+IF(AND(Matriz!C529=Contadores!C$1,TODAY()-Matriz!T529&lt;=0,Matriz!U529="")=TRUE,1,
   IF(AND(Matriz!C529=Contadores!C$1,TODAY()-Matriz!T529&gt;0,Matriz!U529="")=TRUE,2,
      IF(AND(Matriz!C529=Contadores!C$1,Matriz!U529&lt;&gt;"")=TRUE,3,0)
   )
)</f>
        <v>0</v>
      </c>
      <c r="D168">
        <f ca="1">+IF(AND(Matriz!C529=Contadores!D$1,TODAY()-Matriz!T529&lt;=0,Matriz!U529="")=TRUE,1,
   IF(AND(Matriz!C529=Contadores!D$1,TODAY()-Matriz!T529&gt;0,Matriz!U529="")=TRUE,2,
      IF(AND(Matriz!C529=Contadores!D$1,Matriz!U529&lt;&gt;"")=TRUE,3,0)
   )
)</f>
        <v>0</v>
      </c>
      <c r="E168">
        <f ca="1">+IF(AND(Matriz!C529=Contadores!E$1,TODAY()-Matriz!T529&lt;=0,Matriz!U529="")=TRUE,1,
   IF(AND(Matriz!C529=Contadores!E$1,TODAY()-Matriz!T529&gt;0,Matriz!U529="")=TRUE,2,
      IF(AND(Matriz!C529=Contadores!E$1,Matriz!U529&lt;&gt;"")=TRUE,3,0)
   )
)</f>
        <v>0</v>
      </c>
      <c r="F168">
        <f ca="1">+IF(AND(Matriz!C529=Contadores!F$1,TODAY()-Matriz!T529&lt;=0,Matriz!U529="")=TRUE,1,
   IF(AND(Matriz!C529=Contadores!F$1,TODAY()-Matriz!T529&gt;0,Matriz!U529="")=TRUE,2,
      IF(AND(Matriz!C529=Contadores!F$1,Matriz!U529&lt;&gt;"")=TRUE,3,0)
   )
)</f>
        <v>0</v>
      </c>
      <c r="G168">
        <f ca="1">+IF(AND(Matriz!C529=Contadores!G$1,TODAY()-Matriz!T529&lt;=0,Matriz!U529="")=TRUE,1,
   IF(AND(Matriz!C529=Contadores!G$1,TODAY()-Matriz!T529&gt;0,Matriz!U529="")=TRUE,2,
      IF(AND(Matriz!C529=Contadores!G$1,Matriz!U529&lt;&gt;"")=TRUE,3,0)
   )
)</f>
        <v>0</v>
      </c>
      <c r="H168">
        <f ca="1">+IF(AND(Matriz!C529=Contadores!H$1,TODAY()-Matriz!T529&lt;=0,Matriz!U529="")=TRUE,1,
   IF(AND(Matriz!C529=Contadores!H$1,TODAY()-Matriz!T529&gt;0,Matriz!U529="")=TRUE,2,
      IF(AND(Matriz!C529=Contadores!H$1,Matriz!U529&lt;&gt;"")=TRUE,3,0)
   )
)</f>
        <v>0</v>
      </c>
      <c r="I168">
        <f ca="1">+IF(AND(Matriz!C529=Contadores!I$1,TODAY()-Matriz!T529&lt;=0,Matriz!U529="")=TRUE,1,
   IF(AND(Matriz!C529=Contadores!I$1,TODAY()-Matriz!T529&gt;0,Matriz!U529="")=TRUE,2,
      IF(AND(Matriz!C529=Contadores!I$1,Matriz!U529&lt;&gt;"")=TRUE,3,0)
   )
)</f>
        <v>0</v>
      </c>
      <c r="J168">
        <f ca="1">+IF(AND(Matriz!C529=Contadores!J$1,TODAY()-Matriz!T529&lt;=0,Matriz!U529="")=TRUE,1,
   IF(AND(Matriz!C529=Contadores!J$1,TODAY()-Matriz!T529&gt;0,Matriz!U529="")=TRUE,2,
      IF(AND(Matriz!C529=Contadores!J$1,Matriz!U529&lt;&gt;"")=TRUE,3,0)
   )
)</f>
        <v>0</v>
      </c>
      <c r="K168">
        <f ca="1">+IF(AND(Matriz!C529=Contadores!K$1,TODAY()-Matriz!T529&lt;=0,Matriz!U529="")=TRUE,1,
   IF(AND(Matriz!C529=Contadores!K$1,TODAY()-Matriz!T529&gt;0,Matriz!U529="")=TRUE,2,
      IF(AND(Matriz!C529=Contadores!K$1,Matriz!U529&lt;&gt;"")=TRUE,3,0)
   )
)</f>
        <v>0</v>
      </c>
    </row>
    <row r="169" spans="1:11" x14ac:dyDescent="0.25">
      <c r="A169">
        <v>168</v>
      </c>
      <c r="B169">
        <f ca="1">+IF(AND(Matriz!C530=Contadores!B$1,TODAY()-Matriz!T530&lt;=0,Matriz!U530="")=TRUE,1,
   IF(AND(Matriz!C530=Contadores!B$1,TODAY()-Matriz!T530&gt;0,Matriz!U530="")=TRUE,2,
      IF(AND(Matriz!C530=Contadores!B$1,Matriz!U530&lt;&gt;"")=TRUE,3,0)
   )
)</f>
        <v>0</v>
      </c>
      <c r="C169">
        <f ca="1">+IF(AND(Matriz!C530=Contadores!C$1,TODAY()-Matriz!T530&lt;=0,Matriz!U530="")=TRUE,1,
   IF(AND(Matriz!C530=Contadores!C$1,TODAY()-Matriz!T530&gt;0,Matriz!U530="")=TRUE,2,
      IF(AND(Matriz!C530=Contadores!C$1,Matriz!U530&lt;&gt;"")=TRUE,3,0)
   )
)</f>
        <v>0</v>
      </c>
      <c r="D169">
        <f ca="1">+IF(AND(Matriz!C530=Contadores!D$1,TODAY()-Matriz!T530&lt;=0,Matriz!U530="")=TRUE,1,
   IF(AND(Matriz!C530=Contadores!D$1,TODAY()-Matriz!T530&gt;0,Matriz!U530="")=TRUE,2,
      IF(AND(Matriz!C530=Contadores!D$1,Matriz!U530&lt;&gt;"")=TRUE,3,0)
   )
)</f>
        <v>0</v>
      </c>
      <c r="E169">
        <f ca="1">+IF(AND(Matriz!C530=Contadores!E$1,TODAY()-Matriz!T530&lt;=0,Matriz!U530="")=TRUE,1,
   IF(AND(Matriz!C530=Contadores!E$1,TODAY()-Matriz!T530&gt;0,Matriz!U530="")=TRUE,2,
      IF(AND(Matriz!C530=Contadores!E$1,Matriz!U530&lt;&gt;"")=TRUE,3,0)
   )
)</f>
        <v>0</v>
      </c>
      <c r="F169">
        <f ca="1">+IF(AND(Matriz!C530=Contadores!F$1,TODAY()-Matriz!T530&lt;=0,Matriz!U530="")=TRUE,1,
   IF(AND(Matriz!C530=Contadores!F$1,TODAY()-Matriz!T530&gt;0,Matriz!U530="")=TRUE,2,
      IF(AND(Matriz!C530=Contadores!F$1,Matriz!U530&lt;&gt;"")=TRUE,3,0)
   )
)</f>
        <v>0</v>
      </c>
      <c r="G169">
        <f ca="1">+IF(AND(Matriz!C530=Contadores!G$1,TODAY()-Matriz!T530&lt;=0,Matriz!U530="")=TRUE,1,
   IF(AND(Matriz!C530=Contadores!G$1,TODAY()-Matriz!T530&gt;0,Matriz!U530="")=TRUE,2,
      IF(AND(Matriz!C530=Contadores!G$1,Matriz!U530&lt;&gt;"")=TRUE,3,0)
   )
)</f>
        <v>0</v>
      </c>
      <c r="H169">
        <f ca="1">+IF(AND(Matriz!C530=Contadores!H$1,TODAY()-Matriz!T530&lt;=0,Matriz!U530="")=TRUE,1,
   IF(AND(Matriz!C530=Contadores!H$1,TODAY()-Matriz!T530&gt;0,Matriz!U530="")=TRUE,2,
      IF(AND(Matriz!C530=Contadores!H$1,Matriz!U530&lt;&gt;"")=TRUE,3,0)
   )
)</f>
        <v>0</v>
      </c>
      <c r="I169">
        <f ca="1">+IF(AND(Matriz!C530=Contadores!I$1,TODAY()-Matriz!T530&lt;=0,Matriz!U530="")=TRUE,1,
   IF(AND(Matriz!C530=Contadores!I$1,TODAY()-Matriz!T530&gt;0,Matriz!U530="")=TRUE,2,
      IF(AND(Matriz!C530=Contadores!I$1,Matriz!U530&lt;&gt;"")=TRUE,3,0)
   )
)</f>
        <v>0</v>
      </c>
      <c r="J169">
        <f ca="1">+IF(AND(Matriz!C530=Contadores!J$1,TODAY()-Matriz!T530&lt;=0,Matriz!U530="")=TRUE,1,
   IF(AND(Matriz!C530=Contadores!J$1,TODAY()-Matriz!T530&gt;0,Matriz!U530="")=TRUE,2,
      IF(AND(Matriz!C530=Contadores!J$1,Matriz!U530&lt;&gt;"")=TRUE,3,0)
   )
)</f>
        <v>0</v>
      </c>
      <c r="K169">
        <f ca="1">+IF(AND(Matriz!C530=Contadores!K$1,TODAY()-Matriz!T530&lt;=0,Matriz!U530="")=TRUE,1,
   IF(AND(Matriz!C530=Contadores!K$1,TODAY()-Matriz!T530&gt;0,Matriz!U530="")=TRUE,2,
      IF(AND(Matriz!C530=Contadores!K$1,Matriz!U530&lt;&gt;"")=TRUE,3,0)
   )
)</f>
        <v>0</v>
      </c>
    </row>
    <row r="170" spans="1:11" x14ac:dyDescent="0.25">
      <c r="A170">
        <v>169</v>
      </c>
      <c r="B170">
        <f ca="1">+IF(AND(Matriz!C531=Contadores!B$1,TODAY()-Matriz!T531&lt;=0,Matriz!U531="")=TRUE,1,
   IF(AND(Matriz!C531=Contadores!B$1,TODAY()-Matriz!T531&gt;0,Matriz!U531="")=TRUE,2,
      IF(AND(Matriz!C531=Contadores!B$1,Matriz!U531&lt;&gt;"")=TRUE,3,0)
   )
)</f>
        <v>0</v>
      </c>
      <c r="C170">
        <f ca="1">+IF(AND(Matriz!C531=Contadores!C$1,TODAY()-Matriz!T531&lt;=0,Matriz!U531="")=TRUE,1,
   IF(AND(Matriz!C531=Contadores!C$1,TODAY()-Matriz!T531&gt;0,Matriz!U531="")=TRUE,2,
      IF(AND(Matriz!C531=Contadores!C$1,Matriz!U531&lt;&gt;"")=TRUE,3,0)
   )
)</f>
        <v>0</v>
      </c>
      <c r="D170">
        <f ca="1">+IF(AND(Matriz!C531=Contadores!D$1,TODAY()-Matriz!T531&lt;=0,Matriz!U531="")=TRUE,1,
   IF(AND(Matriz!C531=Contadores!D$1,TODAY()-Matriz!T531&gt;0,Matriz!U531="")=TRUE,2,
      IF(AND(Matriz!C531=Contadores!D$1,Matriz!U531&lt;&gt;"")=TRUE,3,0)
   )
)</f>
        <v>0</v>
      </c>
      <c r="E170">
        <f ca="1">+IF(AND(Matriz!C531=Contadores!E$1,TODAY()-Matriz!T531&lt;=0,Matriz!U531="")=TRUE,1,
   IF(AND(Matriz!C531=Contadores!E$1,TODAY()-Matriz!T531&gt;0,Matriz!U531="")=TRUE,2,
      IF(AND(Matriz!C531=Contadores!E$1,Matriz!U531&lt;&gt;"")=TRUE,3,0)
   )
)</f>
        <v>0</v>
      </c>
      <c r="F170">
        <f ca="1">+IF(AND(Matriz!C531=Contadores!F$1,TODAY()-Matriz!T531&lt;=0,Matriz!U531="")=TRUE,1,
   IF(AND(Matriz!C531=Contadores!F$1,TODAY()-Matriz!T531&gt;0,Matriz!U531="")=TRUE,2,
      IF(AND(Matriz!C531=Contadores!F$1,Matriz!U531&lt;&gt;"")=TRUE,3,0)
   )
)</f>
        <v>0</v>
      </c>
      <c r="G170">
        <f ca="1">+IF(AND(Matriz!C531=Contadores!G$1,TODAY()-Matriz!T531&lt;=0,Matriz!U531="")=TRUE,1,
   IF(AND(Matriz!C531=Contadores!G$1,TODAY()-Matriz!T531&gt;0,Matriz!U531="")=TRUE,2,
      IF(AND(Matriz!C531=Contadores!G$1,Matriz!U531&lt;&gt;"")=TRUE,3,0)
   )
)</f>
        <v>0</v>
      </c>
      <c r="H170">
        <f ca="1">+IF(AND(Matriz!C531=Contadores!H$1,TODAY()-Matriz!T531&lt;=0,Matriz!U531="")=TRUE,1,
   IF(AND(Matriz!C531=Contadores!H$1,TODAY()-Matriz!T531&gt;0,Matriz!U531="")=TRUE,2,
      IF(AND(Matriz!C531=Contadores!H$1,Matriz!U531&lt;&gt;"")=TRUE,3,0)
   )
)</f>
        <v>0</v>
      </c>
      <c r="I170">
        <f ca="1">+IF(AND(Matriz!C531=Contadores!I$1,TODAY()-Matriz!T531&lt;=0,Matriz!U531="")=TRUE,1,
   IF(AND(Matriz!C531=Contadores!I$1,TODAY()-Matriz!T531&gt;0,Matriz!U531="")=TRUE,2,
      IF(AND(Matriz!C531=Contadores!I$1,Matriz!U531&lt;&gt;"")=TRUE,3,0)
   )
)</f>
        <v>0</v>
      </c>
      <c r="J170">
        <f ca="1">+IF(AND(Matriz!C531=Contadores!J$1,TODAY()-Matriz!T531&lt;=0,Matriz!U531="")=TRUE,1,
   IF(AND(Matriz!C531=Contadores!J$1,TODAY()-Matriz!T531&gt;0,Matriz!U531="")=TRUE,2,
      IF(AND(Matriz!C531=Contadores!J$1,Matriz!U531&lt;&gt;"")=TRUE,3,0)
   )
)</f>
        <v>0</v>
      </c>
      <c r="K170">
        <f ca="1">+IF(AND(Matriz!C531=Contadores!K$1,TODAY()-Matriz!T531&lt;=0,Matriz!U531="")=TRUE,1,
   IF(AND(Matriz!C531=Contadores!K$1,TODAY()-Matriz!T531&gt;0,Matriz!U531="")=TRUE,2,
      IF(AND(Matriz!C531=Contadores!K$1,Matriz!U531&lt;&gt;"")=TRUE,3,0)
   )
)</f>
        <v>0</v>
      </c>
    </row>
    <row r="171" spans="1:11" x14ac:dyDescent="0.25">
      <c r="A171">
        <v>170</v>
      </c>
      <c r="B171">
        <f ca="1">+IF(AND(Matriz!C532=Contadores!B$1,TODAY()-Matriz!T532&lt;=0,Matriz!U532="")=TRUE,1,
   IF(AND(Matriz!C532=Contadores!B$1,TODAY()-Matriz!T532&gt;0,Matriz!U532="")=TRUE,2,
      IF(AND(Matriz!C532=Contadores!B$1,Matriz!U532&lt;&gt;"")=TRUE,3,0)
   )
)</f>
        <v>0</v>
      </c>
      <c r="C171">
        <f ca="1">+IF(AND(Matriz!C532=Contadores!C$1,TODAY()-Matriz!T532&lt;=0,Matriz!U532="")=TRUE,1,
   IF(AND(Matriz!C532=Contadores!C$1,TODAY()-Matriz!T532&gt;0,Matriz!U532="")=TRUE,2,
      IF(AND(Matriz!C532=Contadores!C$1,Matriz!U532&lt;&gt;"")=TRUE,3,0)
   )
)</f>
        <v>0</v>
      </c>
      <c r="D171">
        <f ca="1">+IF(AND(Matriz!C532=Contadores!D$1,TODAY()-Matriz!T532&lt;=0,Matriz!U532="")=TRUE,1,
   IF(AND(Matriz!C532=Contadores!D$1,TODAY()-Matriz!T532&gt;0,Matriz!U532="")=TRUE,2,
      IF(AND(Matriz!C532=Contadores!D$1,Matriz!U532&lt;&gt;"")=TRUE,3,0)
   )
)</f>
        <v>0</v>
      </c>
      <c r="E171">
        <f ca="1">+IF(AND(Matriz!C532=Contadores!E$1,TODAY()-Matriz!T532&lt;=0,Matriz!U532="")=TRUE,1,
   IF(AND(Matriz!C532=Contadores!E$1,TODAY()-Matriz!T532&gt;0,Matriz!U532="")=TRUE,2,
      IF(AND(Matriz!C532=Contadores!E$1,Matriz!U532&lt;&gt;"")=TRUE,3,0)
   )
)</f>
        <v>0</v>
      </c>
      <c r="F171">
        <f ca="1">+IF(AND(Matriz!C532=Contadores!F$1,TODAY()-Matriz!T532&lt;=0,Matriz!U532="")=TRUE,1,
   IF(AND(Matriz!C532=Contadores!F$1,TODAY()-Matriz!T532&gt;0,Matriz!U532="")=TRUE,2,
      IF(AND(Matriz!C532=Contadores!F$1,Matriz!U532&lt;&gt;"")=TRUE,3,0)
   )
)</f>
        <v>0</v>
      </c>
      <c r="G171">
        <f ca="1">+IF(AND(Matriz!C532=Contadores!G$1,TODAY()-Matriz!T532&lt;=0,Matriz!U532="")=TRUE,1,
   IF(AND(Matriz!C532=Contadores!G$1,TODAY()-Matriz!T532&gt;0,Matriz!U532="")=TRUE,2,
      IF(AND(Matriz!C532=Contadores!G$1,Matriz!U532&lt;&gt;"")=TRUE,3,0)
   )
)</f>
        <v>0</v>
      </c>
      <c r="H171">
        <f ca="1">+IF(AND(Matriz!C532=Contadores!H$1,TODAY()-Matriz!T532&lt;=0,Matriz!U532="")=TRUE,1,
   IF(AND(Matriz!C532=Contadores!H$1,TODAY()-Matriz!T532&gt;0,Matriz!U532="")=TRUE,2,
      IF(AND(Matriz!C532=Contadores!H$1,Matriz!U532&lt;&gt;"")=TRUE,3,0)
   )
)</f>
        <v>0</v>
      </c>
      <c r="I171">
        <f ca="1">+IF(AND(Matriz!C532=Contadores!I$1,TODAY()-Matriz!T532&lt;=0,Matriz!U532="")=TRUE,1,
   IF(AND(Matriz!C532=Contadores!I$1,TODAY()-Matriz!T532&gt;0,Matriz!U532="")=TRUE,2,
      IF(AND(Matriz!C532=Contadores!I$1,Matriz!U532&lt;&gt;"")=TRUE,3,0)
   )
)</f>
        <v>0</v>
      </c>
      <c r="J171">
        <f ca="1">+IF(AND(Matriz!C532=Contadores!J$1,TODAY()-Matriz!T532&lt;=0,Matriz!U532="")=TRUE,1,
   IF(AND(Matriz!C532=Contadores!J$1,TODAY()-Matriz!T532&gt;0,Matriz!U532="")=TRUE,2,
      IF(AND(Matriz!C532=Contadores!J$1,Matriz!U532&lt;&gt;"")=TRUE,3,0)
   )
)</f>
        <v>0</v>
      </c>
      <c r="K171">
        <f ca="1">+IF(AND(Matriz!C532=Contadores!K$1,TODAY()-Matriz!T532&lt;=0,Matriz!U532="")=TRUE,1,
   IF(AND(Matriz!C532=Contadores!K$1,TODAY()-Matriz!T532&gt;0,Matriz!U532="")=TRUE,2,
      IF(AND(Matriz!C532=Contadores!K$1,Matriz!U532&lt;&gt;"")=TRUE,3,0)
   )
)</f>
        <v>0</v>
      </c>
    </row>
    <row r="172" spans="1:11" x14ac:dyDescent="0.25">
      <c r="A172">
        <v>171</v>
      </c>
      <c r="B172">
        <f ca="1">+IF(AND(Matriz!C533=Contadores!B$1,TODAY()-Matriz!T533&lt;=0,Matriz!U533="")=TRUE,1,
   IF(AND(Matriz!C533=Contadores!B$1,TODAY()-Matriz!T533&gt;0,Matriz!U533="")=TRUE,2,
      IF(AND(Matriz!C533=Contadores!B$1,Matriz!U533&lt;&gt;"")=TRUE,3,0)
   )
)</f>
        <v>0</v>
      </c>
      <c r="C172">
        <f ca="1">+IF(AND(Matriz!C533=Contadores!C$1,TODAY()-Matriz!T533&lt;=0,Matriz!U533="")=TRUE,1,
   IF(AND(Matriz!C533=Contadores!C$1,TODAY()-Matriz!T533&gt;0,Matriz!U533="")=TRUE,2,
      IF(AND(Matriz!C533=Contadores!C$1,Matriz!U533&lt;&gt;"")=TRUE,3,0)
   )
)</f>
        <v>0</v>
      </c>
      <c r="D172">
        <f ca="1">+IF(AND(Matriz!C533=Contadores!D$1,TODAY()-Matriz!T533&lt;=0,Matriz!U533="")=TRUE,1,
   IF(AND(Matriz!C533=Contadores!D$1,TODAY()-Matriz!T533&gt;0,Matriz!U533="")=TRUE,2,
      IF(AND(Matriz!C533=Contadores!D$1,Matriz!U533&lt;&gt;"")=TRUE,3,0)
   )
)</f>
        <v>0</v>
      </c>
      <c r="E172">
        <f ca="1">+IF(AND(Matriz!C533=Contadores!E$1,TODAY()-Matriz!T533&lt;=0,Matriz!U533="")=TRUE,1,
   IF(AND(Matriz!C533=Contadores!E$1,TODAY()-Matriz!T533&gt;0,Matriz!U533="")=TRUE,2,
      IF(AND(Matriz!C533=Contadores!E$1,Matriz!U533&lt;&gt;"")=TRUE,3,0)
   )
)</f>
        <v>0</v>
      </c>
      <c r="F172">
        <f ca="1">+IF(AND(Matriz!C533=Contadores!F$1,TODAY()-Matriz!T533&lt;=0,Matriz!U533="")=TRUE,1,
   IF(AND(Matriz!C533=Contadores!F$1,TODAY()-Matriz!T533&gt;0,Matriz!U533="")=TRUE,2,
      IF(AND(Matriz!C533=Contadores!F$1,Matriz!U533&lt;&gt;"")=TRUE,3,0)
   )
)</f>
        <v>0</v>
      </c>
      <c r="G172">
        <f ca="1">+IF(AND(Matriz!C533=Contadores!G$1,TODAY()-Matriz!T533&lt;=0,Matriz!U533="")=TRUE,1,
   IF(AND(Matriz!C533=Contadores!G$1,TODAY()-Matriz!T533&gt;0,Matriz!U533="")=TRUE,2,
      IF(AND(Matriz!C533=Contadores!G$1,Matriz!U533&lt;&gt;"")=TRUE,3,0)
   )
)</f>
        <v>0</v>
      </c>
      <c r="H172">
        <f ca="1">+IF(AND(Matriz!C533=Contadores!H$1,TODAY()-Matriz!T533&lt;=0,Matriz!U533="")=TRUE,1,
   IF(AND(Matriz!C533=Contadores!H$1,TODAY()-Matriz!T533&gt;0,Matriz!U533="")=TRUE,2,
      IF(AND(Matriz!C533=Contadores!H$1,Matriz!U533&lt;&gt;"")=TRUE,3,0)
   )
)</f>
        <v>0</v>
      </c>
      <c r="I172">
        <f ca="1">+IF(AND(Matriz!C533=Contadores!I$1,TODAY()-Matriz!T533&lt;=0,Matriz!U533="")=TRUE,1,
   IF(AND(Matriz!C533=Contadores!I$1,TODAY()-Matriz!T533&gt;0,Matriz!U533="")=TRUE,2,
      IF(AND(Matriz!C533=Contadores!I$1,Matriz!U533&lt;&gt;"")=TRUE,3,0)
   )
)</f>
        <v>0</v>
      </c>
      <c r="J172">
        <f ca="1">+IF(AND(Matriz!C533=Contadores!J$1,TODAY()-Matriz!T533&lt;=0,Matriz!U533="")=TRUE,1,
   IF(AND(Matriz!C533=Contadores!J$1,TODAY()-Matriz!T533&gt;0,Matriz!U533="")=TRUE,2,
      IF(AND(Matriz!C533=Contadores!J$1,Matriz!U533&lt;&gt;"")=TRUE,3,0)
   )
)</f>
        <v>0</v>
      </c>
      <c r="K172">
        <f ca="1">+IF(AND(Matriz!C533=Contadores!K$1,TODAY()-Matriz!T533&lt;=0,Matriz!U533="")=TRUE,1,
   IF(AND(Matriz!C533=Contadores!K$1,TODAY()-Matriz!T533&gt;0,Matriz!U533="")=TRUE,2,
      IF(AND(Matriz!C533=Contadores!K$1,Matriz!U533&lt;&gt;"")=TRUE,3,0)
   )
)</f>
        <v>0</v>
      </c>
    </row>
    <row r="173" spans="1:11" x14ac:dyDescent="0.25">
      <c r="A173">
        <v>172</v>
      </c>
      <c r="B173">
        <f ca="1">+IF(AND(Matriz!C534=Contadores!B$1,TODAY()-Matriz!T534&lt;=0,Matriz!U534="")=TRUE,1,
   IF(AND(Matriz!C534=Contadores!B$1,TODAY()-Matriz!T534&gt;0,Matriz!U534="")=TRUE,2,
      IF(AND(Matriz!C534=Contadores!B$1,Matriz!U534&lt;&gt;"")=TRUE,3,0)
   )
)</f>
        <v>0</v>
      </c>
      <c r="C173">
        <f ca="1">+IF(AND(Matriz!C534=Contadores!C$1,TODAY()-Matriz!T534&lt;=0,Matriz!U534="")=TRUE,1,
   IF(AND(Matriz!C534=Contadores!C$1,TODAY()-Matriz!T534&gt;0,Matriz!U534="")=TRUE,2,
      IF(AND(Matriz!C534=Contadores!C$1,Matriz!U534&lt;&gt;"")=TRUE,3,0)
   )
)</f>
        <v>0</v>
      </c>
      <c r="D173">
        <f ca="1">+IF(AND(Matriz!C534=Contadores!D$1,TODAY()-Matriz!T534&lt;=0,Matriz!U534="")=TRUE,1,
   IF(AND(Matriz!C534=Contadores!D$1,TODAY()-Matriz!T534&gt;0,Matriz!U534="")=TRUE,2,
      IF(AND(Matriz!C534=Contadores!D$1,Matriz!U534&lt;&gt;"")=TRUE,3,0)
   )
)</f>
        <v>0</v>
      </c>
      <c r="E173">
        <f ca="1">+IF(AND(Matriz!C534=Contadores!E$1,TODAY()-Matriz!T534&lt;=0,Matriz!U534="")=TRUE,1,
   IF(AND(Matriz!C534=Contadores!E$1,TODAY()-Matriz!T534&gt;0,Matriz!U534="")=TRUE,2,
      IF(AND(Matriz!C534=Contadores!E$1,Matriz!U534&lt;&gt;"")=TRUE,3,0)
   )
)</f>
        <v>0</v>
      </c>
      <c r="F173">
        <f ca="1">+IF(AND(Matriz!C534=Contadores!F$1,TODAY()-Matriz!T534&lt;=0,Matriz!U534="")=TRUE,1,
   IF(AND(Matriz!C534=Contadores!F$1,TODAY()-Matriz!T534&gt;0,Matriz!U534="")=TRUE,2,
      IF(AND(Matriz!C534=Contadores!F$1,Matriz!U534&lt;&gt;"")=TRUE,3,0)
   )
)</f>
        <v>0</v>
      </c>
      <c r="G173">
        <f ca="1">+IF(AND(Matriz!C534=Contadores!G$1,TODAY()-Matriz!T534&lt;=0,Matriz!U534="")=TRUE,1,
   IF(AND(Matriz!C534=Contadores!G$1,TODAY()-Matriz!T534&gt;0,Matriz!U534="")=TRUE,2,
      IF(AND(Matriz!C534=Contadores!G$1,Matriz!U534&lt;&gt;"")=TRUE,3,0)
   )
)</f>
        <v>0</v>
      </c>
      <c r="H173">
        <f ca="1">+IF(AND(Matriz!C534=Contadores!H$1,TODAY()-Matriz!T534&lt;=0,Matriz!U534="")=TRUE,1,
   IF(AND(Matriz!C534=Contadores!H$1,TODAY()-Matriz!T534&gt;0,Matriz!U534="")=TRUE,2,
      IF(AND(Matriz!C534=Contadores!H$1,Matriz!U534&lt;&gt;"")=TRUE,3,0)
   )
)</f>
        <v>0</v>
      </c>
      <c r="I173">
        <f ca="1">+IF(AND(Matriz!C534=Contadores!I$1,TODAY()-Matriz!T534&lt;=0,Matriz!U534="")=TRUE,1,
   IF(AND(Matriz!C534=Contadores!I$1,TODAY()-Matriz!T534&gt;0,Matriz!U534="")=TRUE,2,
      IF(AND(Matriz!C534=Contadores!I$1,Matriz!U534&lt;&gt;"")=TRUE,3,0)
   )
)</f>
        <v>0</v>
      </c>
      <c r="J173">
        <f ca="1">+IF(AND(Matriz!C534=Contadores!J$1,TODAY()-Matriz!T534&lt;=0,Matriz!U534="")=TRUE,1,
   IF(AND(Matriz!C534=Contadores!J$1,TODAY()-Matriz!T534&gt;0,Matriz!U534="")=TRUE,2,
      IF(AND(Matriz!C534=Contadores!J$1,Matriz!U534&lt;&gt;"")=TRUE,3,0)
   )
)</f>
        <v>0</v>
      </c>
      <c r="K173">
        <f ca="1">+IF(AND(Matriz!C534=Contadores!K$1,TODAY()-Matriz!T534&lt;=0,Matriz!U534="")=TRUE,1,
   IF(AND(Matriz!C534=Contadores!K$1,TODAY()-Matriz!T534&gt;0,Matriz!U534="")=TRUE,2,
      IF(AND(Matriz!C534=Contadores!K$1,Matriz!U534&lt;&gt;"")=TRUE,3,0)
   )
)</f>
        <v>0</v>
      </c>
    </row>
    <row r="174" spans="1:11" x14ac:dyDescent="0.25">
      <c r="A174">
        <v>173</v>
      </c>
      <c r="B174">
        <f ca="1">+IF(AND(Matriz!C535=Contadores!B$1,TODAY()-Matriz!T535&lt;=0,Matriz!U535="")=TRUE,1,
   IF(AND(Matriz!C535=Contadores!B$1,TODAY()-Matriz!T535&gt;0,Matriz!U535="")=TRUE,2,
      IF(AND(Matriz!C535=Contadores!B$1,Matriz!U535&lt;&gt;"")=TRUE,3,0)
   )
)</f>
        <v>0</v>
      </c>
      <c r="C174">
        <f ca="1">+IF(AND(Matriz!C535=Contadores!C$1,TODAY()-Matriz!T535&lt;=0,Matriz!U535="")=TRUE,1,
   IF(AND(Matriz!C535=Contadores!C$1,TODAY()-Matriz!T535&gt;0,Matriz!U535="")=TRUE,2,
      IF(AND(Matriz!C535=Contadores!C$1,Matriz!U535&lt;&gt;"")=TRUE,3,0)
   )
)</f>
        <v>0</v>
      </c>
      <c r="D174">
        <f ca="1">+IF(AND(Matriz!C535=Contadores!D$1,TODAY()-Matriz!T535&lt;=0,Matriz!U535="")=TRUE,1,
   IF(AND(Matriz!C535=Contadores!D$1,TODAY()-Matriz!T535&gt;0,Matriz!U535="")=TRUE,2,
      IF(AND(Matriz!C535=Contadores!D$1,Matriz!U535&lt;&gt;"")=TRUE,3,0)
   )
)</f>
        <v>0</v>
      </c>
      <c r="E174">
        <f ca="1">+IF(AND(Matriz!C535=Contadores!E$1,TODAY()-Matriz!T535&lt;=0,Matriz!U535="")=TRUE,1,
   IF(AND(Matriz!C535=Contadores!E$1,TODAY()-Matriz!T535&gt;0,Matriz!U535="")=TRUE,2,
      IF(AND(Matriz!C535=Contadores!E$1,Matriz!U535&lt;&gt;"")=TRUE,3,0)
   )
)</f>
        <v>0</v>
      </c>
      <c r="F174">
        <f ca="1">+IF(AND(Matriz!C535=Contadores!F$1,TODAY()-Matriz!T535&lt;=0,Matriz!U535="")=TRUE,1,
   IF(AND(Matriz!C535=Contadores!F$1,TODAY()-Matriz!T535&gt;0,Matriz!U535="")=TRUE,2,
      IF(AND(Matriz!C535=Contadores!F$1,Matriz!U535&lt;&gt;"")=TRUE,3,0)
   )
)</f>
        <v>0</v>
      </c>
      <c r="G174">
        <f ca="1">+IF(AND(Matriz!C535=Contadores!G$1,TODAY()-Matriz!T535&lt;=0,Matriz!U535="")=TRUE,1,
   IF(AND(Matriz!C535=Contadores!G$1,TODAY()-Matriz!T535&gt;0,Matriz!U535="")=TRUE,2,
      IF(AND(Matriz!C535=Contadores!G$1,Matriz!U535&lt;&gt;"")=TRUE,3,0)
   )
)</f>
        <v>0</v>
      </c>
      <c r="H174">
        <f ca="1">+IF(AND(Matriz!C535=Contadores!H$1,TODAY()-Matriz!T535&lt;=0,Matriz!U535="")=TRUE,1,
   IF(AND(Matriz!C535=Contadores!H$1,TODAY()-Matriz!T535&gt;0,Matriz!U535="")=TRUE,2,
      IF(AND(Matriz!C535=Contadores!H$1,Matriz!U535&lt;&gt;"")=TRUE,3,0)
   )
)</f>
        <v>0</v>
      </c>
      <c r="I174">
        <f ca="1">+IF(AND(Matriz!C535=Contadores!I$1,TODAY()-Matriz!T535&lt;=0,Matriz!U535="")=TRUE,1,
   IF(AND(Matriz!C535=Contadores!I$1,TODAY()-Matriz!T535&gt;0,Matriz!U535="")=TRUE,2,
      IF(AND(Matriz!C535=Contadores!I$1,Matriz!U535&lt;&gt;"")=TRUE,3,0)
   )
)</f>
        <v>0</v>
      </c>
      <c r="J174">
        <f ca="1">+IF(AND(Matriz!C535=Contadores!J$1,TODAY()-Matriz!T535&lt;=0,Matriz!U535="")=TRUE,1,
   IF(AND(Matriz!C535=Contadores!J$1,TODAY()-Matriz!T535&gt;0,Matriz!U535="")=TRUE,2,
      IF(AND(Matriz!C535=Contadores!J$1,Matriz!U535&lt;&gt;"")=TRUE,3,0)
   )
)</f>
        <v>0</v>
      </c>
      <c r="K174">
        <f ca="1">+IF(AND(Matriz!C535=Contadores!K$1,TODAY()-Matriz!T535&lt;=0,Matriz!U535="")=TRUE,1,
   IF(AND(Matriz!C535=Contadores!K$1,TODAY()-Matriz!T535&gt;0,Matriz!U535="")=TRUE,2,
      IF(AND(Matriz!C535=Contadores!K$1,Matriz!U535&lt;&gt;"")=TRUE,3,0)
   )
)</f>
        <v>0</v>
      </c>
    </row>
    <row r="175" spans="1:11" x14ac:dyDescent="0.25">
      <c r="A175">
        <v>174</v>
      </c>
      <c r="B175">
        <f ca="1">+IF(AND(Matriz!C536=Contadores!B$1,TODAY()-Matriz!T536&lt;=0,Matriz!U536="")=TRUE,1,
   IF(AND(Matriz!C536=Contadores!B$1,TODAY()-Matriz!T536&gt;0,Matriz!U536="")=TRUE,2,
      IF(AND(Matriz!C536=Contadores!B$1,Matriz!U536&lt;&gt;"")=TRUE,3,0)
   )
)</f>
        <v>0</v>
      </c>
      <c r="C175">
        <f ca="1">+IF(AND(Matriz!C536=Contadores!C$1,TODAY()-Matriz!T536&lt;=0,Matriz!U536="")=TRUE,1,
   IF(AND(Matriz!C536=Contadores!C$1,TODAY()-Matriz!T536&gt;0,Matriz!U536="")=TRUE,2,
      IF(AND(Matriz!C536=Contadores!C$1,Matriz!U536&lt;&gt;"")=TRUE,3,0)
   )
)</f>
        <v>0</v>
      </c>
      <c r="D175">
        <f ca="1">+IF(AND(Matriz!C536=Contadores!D$1,TODAY()-Matriz!T536&lt;=0,Matriz!U536="")=TRUE,1,
   IF(AND(Matriz!C536=Contadores!D$1,TODAY()-Matriz!T536&gt;0,Matriz!U536="")=TRUE,2,
      IF(AND(Matriz!C536=Contadores!D$1,Matriz!U536&lt;&gt;"")=TRUE,3,0)
   )
)</f>
        <v>0</v>
      </c>
      <c r="E175">
        <f ca="1">+IF(AND(Matriz!C536=Contadores!E$1,TODAY()-Matriz!T536&lt;=0,Matriz!U536="")=TRUE,1,
   IF(AND(Matriz!C536=Contadores!E$1,TODAY()-Matriz!T536&gt;0,Matriz!U536="")=TRUE,2,
      IF(AND(Matriz!C536=Contadores!E$1,Matriz!U536&lt;&gt;"")=TRUE,3,0)
   )
)</f>
        <v>0</v>
      </c>
      <c r="F175">
        <f ca="1">+IF(AND(Matriz!C536=Contadores!F$1,TODAY()-Matriz!T536&lt;=0,Matriz!U536="")=TRUE,1,
   IF(AND(Matriz!C536=Contadores!F$1,TODAY()-Matriz!T536&gt;0,Matriz!U536="")=TRUE,2,
      IF(AND(Matriz!C536=Contadores!F$1,Matriz!U536&lt;&gt;"")=TRUE,3,0)
   )
)</f>
        <v>0</v>
      </c>
      <c r="G175">
        <f ca="1">+IF(AND(Matriz!C536=Contadores!G$1,TODAY()-Matriz!T536&lt;=0,Matriz!U536="")=TRUE,1,
   IF(AND(Matriz!C536=Contadores!G$1,TODAY()-Matriz!T536&gt;0,Matriz!U536="")=TRUE,2,
      IF(AND(Matriz!C536=Contadores!G$1,Matriz!U536&lt;&gt;"")=TRUE,3,0)
   )
)</f>
        <v>0</v>
      </c>
      <c r="H175">
        <f ca="1">+IF(AND(Matriz!C536=Contadores!H$1,TODAY()-Matriz!T536&lt;=0,Matriz!U536="")=TRUE,1,
   IF(AND(Matriz!C536=Contadores!H$1,TODAY()-Matriz!T536&gt;0,Matriz!U536="")=TRUE,2,
      IF(AND(Matriz!C536=Contadores!H$1,Matriz!U536&lt;&gt;"")=TRUE,3,0)
   )
)</f>
        <v>0</v>
      </c>
      <c r="I175">
        <f ca="1">+IF(AND(Matriz!C536=Contadores!I$1,TODAY()-Matriz!T536&lt;=0,Matriz!U536="")=TRUE,1,
   IF(AND(Matriz!C536=Contadores!I$1,TODAY()-Matriz!T536&gt;0,Matriz!U536="")=TRUE,2,
      IF(AND(Matriz!C536=Contadores!I$1,Matriz!U536&lt;&gt;"")=TRUE,3,0)
   )
)</f>
        <v>0</v>
      </c>
      <c r="J175">
        <f ca="1">+IF(AND(Matriz!C536=Contadores!J$1,TODAY()-Matriz!T536&lt;=0,Matriz!U536="")=TRUE,1,
   IF(AND(Matriz!C536=Contadores!J$1,TODAY()-Matriz!T536&gt;0,Matriz!U536="")=TRUE,2,
      IF(AND(Matriz!C536=Contadores!J$1,Matriz!U536&lt;&gt;"")=TRUE,3,0)
   )
)</f>
        <v>0</v>
      </c>
      <c r="K175">
        <f ca="1">+IF(AND(Matriz!C536=Contadores!K$1,TODAY()-Matriz!T536&lt;=0,Matriz!U536="")=TRUE,1,
   IF(AND(Matriz!C536=Contadores!K$1,TODAY()-Matriz!T536&gt;0,Matriz!U536="")=TRUE,2,
      IF(AND(Matriz!C536=Contadores!K$1,Matriz!U536&lt;&gt;"")=TRUE,3,0)
   )
)</f>
        <v>0</v>
      </c>
    </row>
    <row r="176" spans="1:11" x14ac:dyDescent="0.25">
      <c r="A176">
        <v>175</v>
      </c>
      <c r="B176">
        <f ca="1">+IF(AND(Matriz!C537=Contadores!B$1,TODAY()-Matriz!T537&lt;=0,Matriz!U537="")=TRUE,1,
   IF(AND(Matriz!C537=Contadores!B$1,TODAY()-Matriz!T537&gt;0,Matriz!U537="")=TRUE,2,
      IF(AND(Matriz!C537=Contadores!B$1,Matriz!U537&lt;&gt;"")=TRUE,3,0)
   )
)</f>
        <v>0</v>
      </c>
      <c r="C176">
        <f ca="1">+IF(AND(Matriz!C537=Contadores!C$1,TODAY()-Matriz!T537&lt;=0,Matriz!U537="")=TRUE,1,
   IF(AND(Matriz!C537=Contadores!C$1,TODAY()-Matriz!T537&gt;0,Matriz!U537="")=TRUE,2,
      IF(AND(Matriz!C537=Contadores!C$1,Matriz!U537&lt;&gt;"")=TRUE,3,0)
   )
)</f>
        <v>0</v>
      </c>
      <c r="D176">
        <f ca="1">+IF(AND(Matriz!C537=Contadores!D$1,TODAY()-Matriz!T537&lt;=0,Matriz!U537="")=TRUE,1,
   IF(AND(Matriz!C537=Contadores!D$1,TODAY()-Matriz!T537&gt;0,Matriz!U537="")=TRUE,2,
      IF(AND(Matriz!C537=Contadores!D$1,Matriz!U537&lt;&gt;"")=TRUE,3,0)
   )
)</f>
        <v>0</v>
      </c>
      <c r="E176">
        <f ca="1">+IF(AND(Matriz!C537=Contadores!E$1,TODAY()-Matriz!T537&lt;=0,Matriz!U537="")=TRUE,1,
   IF(AND(Matriz!C537=Contadores!E$1,TODAY()-Matriz!T537&gt;0,Matriz!U537="")=TRUE,2,
      IF(AND(Matriz!C537=Contadores!E$1,Matriz!U537&lt;&gt;"")=TRUE,3,0)
   )
)</f>
        <v>0</v>
      </c>
      <c r="F176">
        <f ca="1">+IF(AND(Matriz!C537=Contadores!F$1,TODAY()-Matriz!T537&lt;=0,Matriz!U537="")=TRUE,1,
   IF(AND(Matriz!C537=Contadores!F$1,TODAY()-Matriz!T537&gt;0,Matriz!U537="")=TRUE,2,
      IF(AND(Matriz!C537=Contadores!F$1,Matriz!U537&lt;&gt;"")=TRUE,3,0)
   )
)</f>
        <v>0</v>
      </c>
      <c r="G176">
        <f ca="1">+IF(AND(Matriz!C537=Contadores!G$1,TODAY()-Matriz!T537&lt;=0,Matriz!U537="")=TRUE,1,
   IF(AND(Matriz!C537=Contadores!G$1,TODAY()-Matriz!T537&gt;0,Matriz!U537="")=TRUE,2,
      IF(AND(Matriz!C537=Contadores!G$1,Matriz!U537&lt;&gt;"")=TRUE,3,0)
   )
)</f>
        <v>0</v>
      </c>
      <c r="H176">
        <f ca="1">+IF(AND(Matriz!C537=Contadores!H$1,TODAY()-Matriz!T537&lt;=0,Matriz!U537="")=TRUE,1,
   IF(AND(Matriz!C537=Contadores!H$1,TODAY()-Matriz!T537&gt;0,Matriz!U537="")=TRUE,2,
      IF(AND(Matriz!C537=Contadores!H$1,Matriz!U537&lt;&gt;"")=TRUE,3,0)
   )
)</f>
        <v>0</v>
      </c>
      <c r="I176">
        <f ca="1">+IF(AND(Matriz!C537=Contadores!I$1,TODAY()-Matriz!T537&lt;=0,Matriz!U537="")=TRUE,1,
   IF(AND(Matriz!C537=Contadores!I$1,TODAY()-Matriz!T537&gt;0,Matriz!U537="")=TRUE,2,
      IF(AND(Matriz!C537=Contadores!I$1,Matriz!U537&lt;&gt;"")=TRUE,3,0)
   )
)</f>
        <v>0</v>
      </c>
      <c r="J176">
        <f ca="1">+IF(AND(Matriz!C537=Contadores!J$1,TODAY()-Matriz!T537&lt;=0,Matriz!U537="")=TRUE,1,
   IF(AND(Matriz!C537=Contadores!J$1,TODAY()-Matriz!T537&gt;0,Matriz!U537="")=TRUE,2,
      IF(AND(Matriz!C537=Contadores!J$1,Matriz!U537&lt;&gt;"")=TRUE,3,0)
   )
)</f>
        <v>0</v>
      </c>
      <c r="K176">
        <f ca="1">+IF(AND(Matriz!C537=Contadores!K$1,TODAY()-Matriz!T537&lt;=0,Matriz!U537="")=TRUE,1,
   IF(AND(Matriz!C537=Contadores!K$1,TODAY()-Matriz!T537&gt;0,Matriz!U537="")=TRUE,2,
      IF(AND(Matriz!C537=Contadores!K$1,Matriz!U537&lt;&gt;"")=TRUE,3,0)
   )
)</f>
        <v>0</v>
      </c>
    </row>
    <row r="177" spans="1:11" x14ac:dyDescent="0.25">
      <c r="A177">
        <v>176</v>
      </c>
      <c r="B177">
        <f ca="1">+IF(AND(Matriz!C538=Contadores!B$1,TODAY()-Matriz!T538&lt;=0,Matriz!U538="")=TRUE,1,
   IF(AND(Matriz!C538=Contadores!B$1,TODAY()-Matriz!T538&gt;0,Matriz!U538="")=TRUE,2,
      IF(AND(Matriz!C538=Contadores!B$1,Matriz!U538&lt;&gt;"")=TRUE,3,0)
   )
)</f>
        <v>0</v>
      </c>
      <c r="C177">
        <f ca="1">+IF(AND(Matriz!C538=Contadores!C$1,TODAY()-Matriz!T538&lt;=0,Matriz!U538="")=TRUE,1,
   IF(AND(Matriz!C538=Contadores!C$1,TODAY()-Matriz!T538&gt;0,Matriz!U538="")=TRUE,2,
      IF(AND(Matriz!C538=Contadores!C$1,Matriz!U538&lt;&gt;"")=TRUE,3,0)
   )
)</f>
        <v>0</v>
      </c>
      <c r="D177">
        <f ca="1">+IF(AND(Matriz!C538=Contadores!D$1,TODAY()-Matriz!T538&lt;=0,Matriz!U538="")=TRUE,1,
   IF(AND(Matriz!C538=Contadores!D$1,TODAY()-Matriz!T538&gt;0,Matriz!U538="")=TRUE,2,
      IF(AND(Matriz!C538=Contadores!D$1,Matriz!U538&lt;&gt;"")=TRUE,3,0)
   )
)</f>
        <v>0</v>
      </c>
      <c r="E177">
        <f ca="1">+IF(AND(Matriz!C538=Contadores!E$1,TODAY()-Matriz!T538&lt;=0,Matriz!U538="")=TRUE,1,
   IF(AND(Matriz!C538=Contadores!E$1,TODAY()-Matriz!T538&gt;0,Matriz!U538="")=TRUE,2,
      IF(AND(Matriz!C538=Contadores!E$1,Matriz!U538&lt;&gt;"")=TRUE,3,0)
   )
)</f>
        <v>0</v>
      </c>
      <c r="F177">
        <f ca="1">+IF(AND(Matriz!C538=Contadores!F$1,TODAY()-Matriz!T538&lt;=0,Matriz!U538="")=TRUE,1,
   IF(AND(Matriz!C538=Contadores!F$1,TODAY()-Matriz!T538&gt;0,Matriz!U538="")=TRUE,2,
      IF(AND(Matriz!C538=Contadores!F$1,Matriz!U538&lt;&gt;"")=TRUE,3,0)
   )
)</f>
        <v>0</v>
      </c>
      <c r="G177">
        <f ca="1">+IF(AND(Matriz!C538=Contadores!G$1,TODAY()-Matriz!T538&lt;=0,Matriz!U538="")=TRUE,1,
   IF(AND(Matriz!C538=Contadores!G$1,TODAY()-Matriz!T538&gt;0,Matriz!U538="")=TRUE,2,
      IF(AND(Matriz!C538=Contadores!G$1,Matriz!U538&lt;&gt;"")=TRUE,3,0)
   )
)</f>
        <v>0</v>
      </c>
      <c r="H177">
        <f ca="1">+IF(AND(Matriz!C538=Contadores!H$1,TODAY()-Matriz!T538&lt;=0,Matriz!U538="")=TRUE,1,
   IF(AND(Matriz!C538=Contadores!H$1,TODAY()-Matriz!T538&gt;0,Matriz!U538="")=TRUE,2,
      IF(AND(Matriz!C538=Contadores!H$1,Matriz!U538&lt;&gt;"")=TRUE,3,0)
   )
)</f>
        <v>0</v>
      </c>
      <c r="I177">
        <f ca="1">+IF(AND(Matriz!C538=Contadores!I$1,TODAY()-Matriz!T538&lt;=0,Matriz!U538="")=TRUE,1,
   IF(AND(Matriz!C538=Contadores!I$1,TODAY()-Matriz!T538&gt;0,Matriz!U538="")=TRUE,2,
      IF(AND(Matriz!C538=Contadores!I$1,Matriz!U538&lt;&gt;"")=TRUE,3,0)
   )
)</f>
        <v>0</v>
      </c>
      <c r="J177">
        <f ca="1">+IF(AND(Matriz!C538=Contadores!J$1,TODAY()-Matriz!T538&lt;=0,Matriz!U538="")=TRUE,1,
   IF(AND(Matriz!C538=Contadores!J$1,TODAY()-Matriz!T538&gt;0,Matriz!U538="")=TRUE,2,
      IF(AND(Matriz!C538=Contadores!J$1,Matriz!U538&lt;&gt;"")=TRUE,3,0)
   )
)</f>
        <v>0</v>
      </c>
      <c r="K177">
        <f ca="1">+IF(AND(Matriz!C538=Contadores!K$1,TODAY()-Matriz!T538&lt;=0,Matriz!U538="")=TRUE,1,
   IF(AND(Matriz!C538=Contadores!K$1,TODAY()-Matriz!T538&gt;0,Matriz!U538="")=TRUE,2,
      IF(AND(Matriz!C538=Contadores!K$1,Matriz!U538&lt;&gt;"")=TRUE,3,0)
   )
)</f>
        <v>0</v>
      </c>
    </row>
    <row r="178" spans="1:11" x14ac:dyDescent="0.25">
      <c r="A178">
        <v>177</v>
      </c>
      <c r="B178">
        <f ca="1">+IF(AND(Matriz!C539=Contadores!B$1,TODAY()-Matriz!T539&lt;=0,Matriz!U539="")=TRUE,1,
   IF(AND(Matriz!C539=Contadores!B$1,TODAY()-Matriz!T539&gt;0,Matriz!U539="")=TRUE,2,
      IF(AND(Matriz!C539=Contadores!B$1,Matriz!U539&lt;&gt;"")=TRUE,3,0)
   )
)</f>
        <v>0</v>
      </c>
      <c r="C178">
        <f ca="1">+IF(AND(Matriz!C539=Contadores!C$1,TODAY()-Matriz!T539&lt;=0,Matriz!U539="")=TRUE,1,
   IF(AND(Matriz!C539=Contadores!C$1,TODAY()-Matriz!T539&gt;0,Matriz!U539="")=TRUE,2,
      IF(AND(Matriz!C539=Contadores!C$1,Matriz!U539&lt;&gt;"")=TRUE,3,0)
   )
)</f>
        <v>0</v>
      </c>
      <c r="D178">
        <f ca="1">+IF(AND(Matriz!C539=Contadores!D$1,TODAY()-Matriz!T539&lt;=0,Matriz!U539="")=TRUE,1,
   IF(AND(Matriz!C539=Contadores!D$1,TODAY()-Matriz!T539&gt;0,Matriz!U539="")=TRUE,2,
      IF(AND(Matriz!C539=Contadores!D$1,Matriz!U539&lt;&gt;"")=TRUE,3,0)
   )
)</f>
        <v>0</v>
      </c>
      <c r="E178">
        <f ca="1">+IF(AND(Matriz!C539=Contadores!E$1,TODAY()-Matriz!T539&lt;=0,Matriz!U539="")=TRUE,1,
   IF(AND(Matriz!C539=Contadores!E$1,TODAY()-Matriz!T539&gt;0,Matriz!U539="")=TRUE,2,
      IF(AND(Matriz!C539=Contadores!E$1,Matriz!U539&lt;&gt;"")=TRUE,3,0)
   )
)</f>
        <v>0</v>
      </c>
      <c r="F178">
        <f ca="1">+IF(AND(Matriz!C539=Contadores!F$1,TODAY()-Matriz!T539&lt;=0,Matriz!U539="")=TRUE,1,
   IF(AND(Matriz!C539=Contadores!F$1,TODAY()-Matriz!T539&gt;0,Matriz!U539="")=TRUE,2,
      IF(AND(Matriz!C539=Contadores!F$1,Matriz!U539&lt;&gt;"")=TRUE,3,0)
   )
)</f>
        <v>0</v>
      </c>
      <c r="G178">
        <f ca="1">+IF(AND(Matriz!C539=Contadores!G$1,TODAY()-Matriz!T539&lt;=0,Matriz!U539="")=TRUE,1,
   IF(AND(Matriz!C539=Contadores!G$1,TODAY()-Matriz!T539&gt;0,Matriz!U539="")=TRUE,2,
      IF(AND(Matriz!C539=Contadores!G$1,Matriz!U539&lt;&gt;"")=TRUE,3,0)
   )
)</f>
        <v>0</v>
      </c>
      <c r="H178">
        <f ca="1">+IF(AND(Matriz!C539=Contadores!H$1,TODAY()-Matriz!T539&lt;=0,Matriz!U539="")=TRUE,1,
   IF(AND(Matriz!C539=Contadores!H$1,TODAY()-Matriz!T539&gt;0,Matriz!U539="")=TRUE,2,
      IF(AND(Matriz!C539=Contadores!H$1,Matriz!U539&lt;&gt;"")=TRUE,3,0)
   )
)</f>
        <v>0</v>
      </c>
      <c r="I178">
        <f ca="1">+IF(AND(Matriz!C539=Contadores!I$1,TODAY()-Matriz!T539&lt;=0,Matriz!U539="")=TRUE,1,
   IF(AND(Matriz!C539=Contadores!I$1,TODAY()-Matriz!T539&gt;0,Matriz!U539="")=TRUE,2,
      IF(AND(Matriz!C539=Contadores!I$1,Matriz!U539&lt;&gt;"")=TRUE,3,0)
   )
)</f>
        <v>0</v>
      </c>
      <c r="J178">
        <f ca="1">+IF(AND(Matriz!C539=Contadores!J$1,TODAY()-Matriz!T539&lt;=0,Matriz!U539="")=TRUE,1,
   IF(AND(Matriz!C539=Contadores!J$1,TODAY()-Matriz!T539&gt;0,Matriz!U539="")=TRUE,2,
      IF(AND(Matriz!C539=Contadores!J$1,Matriz!U539&lt;&gt;"")=TRUE,3,0)
   )
)</f>
        <v>0</v>
      </c>
      <c r="K178">
        <f ca="1">+IF(AND(Matriz!C539=Contadores!K$1,TODAY()-Matriz!T539&lt;=0,Matriz!U539="")=TRUE,1,
   IF(AND(Matriz!C539=Contadores!K$1,TODAY()-Matriz!T539&gt;0,Matriz!U539="")=TRUE,2,
      IF(AND(Matriz!C539=Contadores!K$1,Matriz!U539&lt;&gt;"")=TRUE,3,0)
   )
)</f>
        <v>0</v>
      </c>
    </row>
    <row r="179" spans="1:11" x14ac:dyDescent="0.25">
      <c r="A179">
        <v>178</v>
      </c>
      <c r="B179">
        <f ca="1">+IF(AND(Matriz!C540=Contadores!B$1,TODAY()-Matriz!T540&lt;=0,Matriz!U540="")=TRUE,1,
   IF(AND(Matriz!C540=Contadores!B$1,TODAY()-Matriz!T540&gt;0,Matriz!U540="")=TRUE,2,
      IF(AND(Matriz!C540=Contadores!B$1,Matriz!U540&lt;&gt;"")=TRUE,3,0)
   )
)</f>
        <v>0</v>
      </c>
      <c r="C179">
        <f ca="1">+IF(AND(Matriz!C540=Contadores!C$1,TODAY()-Matriz!T540&lt;=0,Matriz!U540="")=TRUE,1,
   IF(AND(Matriz!C540=Contadores!C$1,TODAY()-Matriz!T540&gt;0,Matriz!U540="")=TRUE,2,
      IF(AND(Matriz!C540=Contadores!C$1,Matriz!U540&lt;&gt;"")=TRUE,3,0)
   )
)</f>
        <v>0</v>
      </c>
      <c r="D179">
        <f ca="1">+IF(AND(Matriz!C540=Contadores!D$1,TODAY()-Matriz!T540&lt;=0,Matriz!U540="")=TRUE,1,
   IF(AND(Matriz!C540=Contadores!D$1,TODAY()-Matriz!T540&gt;0,Matriz!U540="")=TRUE,2,
      IF(AND(Matriz!C540=Contadores!D$1,Matriz!U540&lt;&gt;"")=TRUE,3,0)
   )
)</f>
        <v>0</v>
      </c>
      <c r="E179">
        <f ca="1">+IF(AND(Matriz!C540=Contadores!E$1,TODAY()-Matriz!T540&lt;=0,Matriz!U540="")=TRUE,1,
   IF(AND(Matriz!C540=Contadores!E$1,TODAY()-Matriz!T540&gt;0,Matriz!U540="")=TRUE,2,
      IF(AND(Matriz!C540=Contadores!E$1,Matriz!U540&lt;&gt;"")=TRUE,3,0)
   )
)</f>
        <v>0</v>
      </c>
      <c r="F179">
        <f ca="1">+IF(AND(Matriz!C540=Contadores!F$1,TODAY()-Matriz!T540&lt;=0,Matriz!U540="")=TRUE,1,
   IF(AND(Matriz!C540=Contadores!F$1,TODAY()-Matriz!T540&gt;0,Matriz!U540="")=TRUE,2,
      IF(AND(Matriz!C540=Contadores!F$1,Matriz!U540&lt;&gt;"")=TRUE,3,0)
   )
)</f>
        <v>0</v>
      </c>
      <c r="G179">
        <f ca="1">+IF(AND(Matriz!C540=Contadores!G$1,TODAY()-Matriz!T540&lt;=0,Matriz!U540="")=TRUE,1,
   IF(AND(Matriz!C540=Contadores!G$1,TODAY()-Matriz!T540&gt;0,Matriz!U540="")=TRUE,2,
      IF(AND(Matriz!C540=Contadores!G$1,Matriz!U540&lt;&gt;"")=TRUE,3,0)
   )
)</f>
        <v>0</v>
      </c>
      <c r="H179">
        <f ca="1">+IF(AND(Matriz!C540=Contadores!H$1,TODAY()-Matriz!T540&lt;=0,Matriz!U540="")=TRUE,1,
   IF(AND(Matriz!C540=Contadores!H$1,TODAY()-Matriz!T540&gt;0,Matriz!U540="")=TRUE,2,
      IF(AND(Matriz!C540=Contadores!H$1,Matriz!U540&lt;&gt;"")=TRUE,3,0)
   )
)</f>
        <v>0</v>
      </c>
      <c r="I179">
        <f ca="1">+IF(AND(Matriz!C540=Contadores!I$1,TODAY()-Matriz!T540&lt;=0,Matriz!U540="")=TRUE,1,
   IF(AND(Matriz!C540=Contadores!I$1,TODAY()-Matriz!T540&gt;0,Matriz!U540="")=TRUE,2,
      IF(AND(Matriz!C540=Contadores!I$1,Matriz!U540&lt;&gt;"")=TRUE,3,0)
   )
)</f>
        <v>0</v>
      </c>
      <c r="J179">
        <f ca="1">+IF(AND(Matriz!C540=Contadores!J$1,TODAY()-Matriz!T540&lt;=0,Matriz!U540="")=TRUE,1,
   IF(AND(Matriz!C540=Contadores!J$1,TODAY()-Matriz!T540&gt;0,Matriz!U540="")=TRUE,2,
      IF(AND(Matriz!C540=Contadores!J$1,Matriz!U540&lt;&gt;"")=TRUE,3,0)
   )
)</f>
        <v>0</v>
      </c>
      <c r="K179">
        <f ca="1">+IF(AND(Matriz!C540=Contadores!K$1,TODAY()-Matriz!T540&lt;=0,Matriz!U540="")=TRUE,1,
   IF(AND(Matriz!C540=Contadores!K$1,TODAY()-Matriz!T540&gt;0,Matriz!U540="")=TRUE,2,
      IF(AND(Matriz!C540=Contadores!K$1,Matriz!U540&lt;&gt;"")=TRUE,3,0)
   )
)</f>
        <v>0</v>
      </c>
    </row>
    <row r="180" spans="1:11" x14ac:dyDescent="0.25">
      <c r="A180">
        <v>179</v>
      </c>
      <c r="B180">
        <f ca="1">+IF(AND(Matriz!C541=Contadores!B$1,TODAY()-Matriz!T541&lt;=0,Matriz!U541="")=TRUE,1,
   IF(AND(Matriz!C541=Contadores!B$1,TODAY()-Matriz!T541&gt;0,Matriz!U541="")=TRUE,2,
      IF(AND(Matriz!C541=Contadores!B$1,Matriz!U541&lt;&gt;"")=TRUE,3,0)
   )
)</f>
        <v>0</v>
      </c>
      <c r="C180">
        <f ca="1">+IF(AND(Matriz!C541=Contadores!C$1,TODAY()-Matriz!T541&lt;=0,Matriz!U541="")=TRUE,1,
   IF(AND(Matriz!C541=Contadores!C$1,TODAY()-Matriz!T541&gt;0,Matriz!U541="")=TRUE,2,
      IF(AND(Matriz!C541=Contadores!C$1,Matriz!U541&lt;&gt;"")=TRUE,3,0)
   )
)</f>
        <v>0</v>
      </c>
      <c r="D180">
        <f ca="1">+IF(AND(Matriz!C541=Contadores!D$1,TODAY()-Matriz!T541&lt;=0,Matriz!U541="")=TRUE,1,
   IF(AND(Matriz!C541=Contadores!D$1,TODAY()-Matriz!T541&gt;0,Matriz!U541="")=TRUE,2,
      IF(AND(Matriz!C541=Contadores!D$1,Matriz!U541&lt;&gt;"")=TRUE,3,0)
   )
)</f>
        <v>0</v>
      </c>
      <c r="E180">
        <f ca="1">+IF(AND(Matriz!C541=Contadores!E$1,TODAY()-Matriz!T541&lt;=0,Matriz!U541="")=TRUE,1,
   IF(AND(Matriz!C541=Contadores!E$1,TODAY()-Matriz!T541&gt;0,Matriz!U541="")=TRUE,2,
      IF(AND(Matriz!C541=Contadores!E$1,Matriz!U541&lt;&gt;"")=TRUE,3,0)
   )
)</f>
        <v>0</v>
      </c>
      <c r="F180">
        <f ca="1">+IF(AND(Matriz!C541=Contadores!F$1,TODAY()-Matriz!T541&lt;=0,Matriz!U541="")=TRUE,1,
   IF(AND(Matriz!C541=Contadores!F$1,TODAY()-Matriz!T541&gt;0,Matriz!U541="")=TRUE,2,
      IF(AND(Matriz!C541=Contadores!F$1,Matriz!U541&lt;&gt;"")=TRUE,3,0)
   )
)</f>
        <v>0</v>
      </c>
      <c r="G180">
        <f ca="1">+IF(AND(Matriz!C541=Contadores!G$1,TODAY()-Matriz!T541&lt;=0,Matriz!U541="")=TRUE,1,
   IF(AND(Matriz!C541=Contadores!G$1,TODAY()-Matriz!T541&gt;0,Matriz!U541="")=TRUE,2,
      IF(AND(Matriz!C541=Contadores!G$1,Matriz!U541&lt;&gt;"")=TRUE,3,0)
   )
)</f>
        <v>0</v>
      </c>
      <c r="H180">
        <f ca="1">+IF(AND(Matriz!C541=Contadores!H$1,TODAY()-Matriz!T541&lt;=0,Matriz!U541="")=TRUE,1,
   IF(AND(Matriz!C541=Contadores!H$1,TODAY()-Matriz!T541&gt;0,Matriz!U541="")=TRUE,2,
      IF(AND(Matriz!C541=Contadores!H$1,Matriz!U541&lt;&gt;"")=TRUE,3,0)
   )
)</f>
        <v>0</v>
      </c>
      <c r="I180">
        <f ca="1">+IF(AND(Matriz!C541=Contadores!I$1,TODAY()-Matriz!T541&lt;=0,Matriz!U541="")=TRUE,1,
   IF(AND(Matriz!C541=Contadores!I$1,TODAY()-Matriz!T541&gt;0,Matriz!U541="")=TRUE,2,
      IF(AND(Matriz!C541=Contadores!I$1,Matriz!U541&lt;&gt;"")=TRUE,3,0)
   )
)</f>
        <v>0</v>
      </c>
      <c r="J180">
        <f ca="1">+IF(AND(Matriz!C541=Contadores!J$1,TODAY()-Matriz!T541&lt;=0,Matriz!U541="")=TRUE,1,
   IF(AND(Matriz!C541=Contadores!J$1,TODAY()-Matriz!T541&gt;0,Matriz!U541="")=TRUE,2,
      IF(AND(Matriz!C541=Contadores!J$1,Matriz!U541&lt;&gt;"")=TRUE,3,0)
   )
)</f>
        <v>0</v>
      </c>
      <c r="K180">
        <f ca="1">+IF(AND(Matriz!C541=Contadores!K$1,TODAY()-Matriz!T541&lt;=0,Matriz!U541="")=TRUE,1,
   IF(AND(Matriz!C541=Contadores!K$1,TODAY()-Matriz!T541&gt;0,Matriz!U541="")=TRUE,2,
      IF(AND(Matriz!C541=Contadores!K$1,Matriz!U541&lt;&gt;"")=TRUE,3,0)
   )
)</f>
        <v>0</v>
      </c>
    </row>
    <row r="181" spans="1:11" x14ac:dyDescent="0.25">
      <c r="A181">
        <v>180</v>
      </c>
      <c r="B181">
        <f ca="1">+IF(AND(Matriz!C542=Contadores!B$1,TODAY()-Matriz!T542&lt;=0,Matriz!U542="")=TRUE,1,
   IF(AND(Matriz!C542=Contadores!B$1,TODAY()-Matriz!T542&gt;0,Matriz!U542="")=TRUE,2,
      IF(AND(Matriz!C542=Contadores!B$1,Matriz!U542&lt;&gt;"")=TRUE,3,0)
   )
)</f>
        <v>0</v>
      </c>
      <c r="C181">
        <f ca="1">+IF(AND(Matriz!C542=Contadores!C$1,TODAY()-Matriz!T542&lt;=0,Matriz!U542="")=TRUE,1,
   IF(AND(Matriz!C542=Contadores!C$1,TODAY()-Matriz!T542&gt;0,Matriz!U542="")=TRUE,2,
      IF(AND(Matriz!C542=Contadores!C$1,Matriz!U542&lt;&gt;"")=TRUE,3,0)
   )
)</f>
        <v>0</v>
      </c>
      <c r="D181">
        <f ca="1">+IF(AND(Matriz!C542=Contadores!D$1,TODAY()-Matriz!T542&lt;=0,Matriz!U542="")=TRUE,1,
   IF(AND(Matriz!C542=Contadores!D$1,TODAY()-Matriz!T542&gt;0,Matriz!U542="")=TRUE,2,
      IF(AND(Matriz!C542=Contadores!D$1,Matriz!U542&lt;&gt;"")=TRUE,3,0)
   )
)</f>
        <v>0</v>
      </c>
      <c r="E181">
        <f ca="1">+IF(AND(Matriz!C542=Contadores!E$1,TODAY()-Matriz!T542&lt;=0,Matriz!U542="")=TRUE,1,
   IF(AND(Matriz!C542=Contadores!E$1,TODAY()-Matriz!T542&gt;0,Matriz!U542="")=TRUE,2,
      IF(AND(Matriz!C542=Contadores!E$1,Matriz!U542&lt;&gt;"")=TRUE,3,0)
   )
)</f>
        <v>0</v>
      </c>
      <c r="F181">
        <f ca="1">+IF(AND(Matriz!C542=Contadores!F$1,TODAY()-Matriz!T542&lt;=0,Matriz!U542="")=TRUE,1,
   IF(AND(Matriz!C542=Contadores!F$1,TODAY()-Matriz!T542&gt;0,Matriz!U542="")=TRUE,2,
      IF(AND(Matriz!C542=Contadores!F$1,Matriz!U542&lt;&gt;"")=TRUE,3,0)
   )
)</f>
        <v>0</v>
      </c>
      <c r="G181">
        <f ca="1">+IF(AND(Matriz!C542=Contadores!G$1,TODAY()-Matriz!T542&lt;=0,Matriz!U542="")=TRUE,1,
   IF(AND(Matriz!C542=Contadores!G$1,TODAY()-Matriz!T542&gt;0,Matriz!U542="")=TRUE,2,
      IF(AND(Matriz!C542=Contadores!G$1,Matriz!U542&lt;&gt;"")=TRUE,3,0)
   )
)</f>
        <v>0</v>
      </c>
      <c r="H181">
        <f ca="1">+IF(AND(Matriz!C542=Contadores!H$1,TODAY()-Matriz!T542&lt;=0,Matriz!U542="")=TRUE,1,
   IF(AND(Matriz!C542=Contadores!H$1,TODAY()-Matriz!T542&gt;0,Matriz!U542="")=TRUE,2,
      IF(AND(Matriz!C542=Contadores!H$1,Matriz!U542&lt;&gt;"")=TRUE,3,0)
   )
)</f>
        <v>0</v>
      </c>
      <c r="I181">
        <f ca="1">+IF(AND(Matriz!C542=Contadores!I$1,TODAY()-Matriz!T542&lt;=0,Matriz!U542="")=TRUE,1,
   IF(AND(Matriz!C542=Contadores!I$1,TODAY()-Matriz!T542&gt;0,Matriz!U542="")=TRUE,2,
      IF(AND(Matriz!C542=Contadores!I$1,Matriz!U542&lt;&gt;"")=TRUE,3,0)
   )
)</f>
        <v>0</v>
      </c>
      <c r="J181">
        <f ca="1">+IF(AND(Matriz!C542=Contadores!J$1,TODAY()-Matriz!T542&lt;=0,Matriz!U542="")=TRUE,1,
   IF(AND(Matriz!C542=Contadores!J$1,TODAY()-Matriz!T542&gt;0,Matriz!U542="")=TRUE,2,
      IF(AND(Matriz!C542=Contadores!J$1,Matriz!U542&lt;&gt;"")=TRUE,3,0)
   )
)</f>
        <v>0</v>
      </c>
      <c r="K181">
        <f ca="1">+IF(AND(Matriz!C542=Contadores!K$1,TODAY()-Matriz!T542&lt;=0,Matriz!U542="")=TRUE,1,
   IF(AND(Matriz!C542=Contadores!K$1,TODAY()-Matriz!T542&gt;0,Matriz!U542="")=TRUE,2,
      IF(AND(Matriz!C542=Contadores!K$1,Matriz!U542&lt;&gt;"")=TRUE,3,0)
   )
)</f>
        <v>0</v>
      </c>
    </row>
    <row r="182" spans="1:11" x14ac:dyDescent="0.25">
      <c r="A182">
        <v>181</v>
      </c>
      <c r="B182">
        <f ca="1">+IF(AND(Matriz!C543=Contadores!B$1,TODAY()-Matriz!T543&lt;=0,Matriz!U543="")=TRUE,1,
   IF(AND(Matriz!C543=Contadores!B$1,TODAY()-Matriz!T543&gt;0,Matriz!U543="")=TRUE,2,
      IF(AND(Matriz!C543=Contadores!B$1,Matriz!U543&lt;&gt;"")=TRUE,3,0)
   )
)</f>
        <v>0</v>
      </c>
      <c r="C182">
        <f ca="1">+IF(AND(Matriz!C543=Contadores!C$1,TODAY()-Matriz!T543&lt;=0,Matriz!U543="")=TRUE,1,
   IF(AND(Matriz!C543=Contadores!C$1,TODAY()-Matriz!T543&gt;0,Matriz!U543="")=TRUE,2,
      IF(AND(Matriz!C543=Contadores!C$1,Matriz!U543&lt;&gt;"")=TRUE,3,0)
   )
)</f>
        <v>0</v>
      </c>
      <c r="D182">
        <f ca="1">+IF(AND(Matriz!C543=Contadores!D$1,TODAY()-Matriz!T543&lt;=0,Matriz!U543="")=TRUE,1,
   IF(AND(Matriz!C543=Contadores!D$1,TODAY()-Matriz!T543&gt;0,Matriz!U543="")=TRUE,2,
      IF(AND(Matriz!C543=Contadores!D$1,Matriz!U543&lt;&gt;"")=TRUE,3,0)
   )
)</f>
        <v>0</v>
      </c>
      <c r="E182">
        <f ca="1">+IF(AND(Matriz!C543=Contadores!E$1,TODAY()-Matriz!T543&lt;=0,Matriz!U543="")=TRUE,1,
   IF(AND(Matriz!C543=Contadores!E$1,TODAY()-Matriz!T543&gt;0,Matriz!U543="")=TRUE,2,
      IF(AND(Matriz!C543=Contadores!E$1,Matriz!U543&lt;&gt;"")=TRUE,3,0)
   )
)</f>
        <v>0</v>
      </c>
      <c r="F182">
        <f ca="1">+IF(AND(Matriz!C543=Contadores!F$1,TODAY()-Matriz!T543&lt;=0,Matriz!U543="")=TRUE,1,
   IF(AND(Matriz!C543=Contadores!F$1,TODAY()-Matriz!T543&gt;0,Matriz!U543="")=TRUE,2,
      IF(AND(Matriz!C543=Contadores!F$1,Matriz!U543&lt;&gt;"")=TRUE,3,0)
   )
)</f>
        <v>0</v>
      </c>
      <c r="G182">
        <f ca="1">+IF(AND(Matriz!C543=Contadores!G$1,TODAY()-Matriz!T543&lt;=0,Matriz!U543="")=TRUE,1,
   IF(AND(Matriz!C543=Contadores!G$1,TODAY()-Matriz!T543&gt;0,Matriz!U543="")=TRUE,2,
      IF(AND(Matriz!C543=Contadores!G$1,Matriz!U543&lt;&gt;"")=TRUE,3,0)
   )
)</f>
        <v>0</v>
      </c>
      <c r="H182">
        <f ca="1">+IF(AND(Matriz!C543=Contadores!H$1,TODAY()-Matriz!T543&lt;=0,Matriz!U543="")=TRUE,1,
   IF(AND(Matriz!C543=Contadores!H$1,TODAY()-Matriz!T543&gt;0,Matriz!U543="")=TRUE,2,
      IF(AND(Matriz!C543=Contadores!H$1,Matriz!U543&lt;&gt;"")=TRUE,3,0)
   )
)</f>
        <v>0</v>
      </c>
      <c r="I182">
        <f ca="1">+IF(AND(Matriz!C543=Contadores!I$1,TODAY()-Matriz!T543&lt;=0,Matriz!U543="")=TRUE,1,
   IF(AND(Matriz!C543=Contadores!I$1,TODAY()-Matriz!T543&gt;0,Matriz!U543="")=TRUE,2,
      IF(AND(Matriz!C543=Contadores!I$1,Matriz!U543&lt;&gt;"")=TRUE,3,0)
   )
)</f>
        <v>0</v>
      </c>
      <c r="J182">
        <f ca="1">+IF(AND(Matriz!C543=Contadores!J$1,TODAY()-Matriz!T543&lt;=0,Matriz!U543="")=TRUE,1,
   IF(AND(Matriz!C543=Contadores!J$1,TODAY()-Matriz!T543&gt;0,Matriz!U543="")=TRUE,2,
      IF(AND(Matriz!C543=Contadores!J$1,Matriz!U543&lt;&gt;"")=TRUE,3,0)
   )
)</f>
        <v>0</v>
      </c>
      <c r="K182">
        <f ca="1">+IF(AND(Matriz!C543=Contadores!K$1,TODAY()-Matriz!T543&lt;=0,Matriz!U543="")=TRUE,1,
   IF(AND(Matriz!C543=Contadores!K$1,TODAY()-Matriz!T543&gt;0,Matriz!U543="")=TRUE,2,
      IF(AND(Matriz!C543=Contadores!K$1,Matriz!U543&lt;&gt;"")=TRUE,3,0)
   )
)</f>
        <v>0</v>
      </c>
    </row>
    <row r="183" spans="1:11" x14ac:dyDescent="0.25">
      <c r="A183">
        <v>182</v>
      </c>
      <c r="B183">
        <f ca="1">+IF(AND(Matriz!C544=Contadores!B$1,TODAY()-Matriz!T544&lt;=0,Matriz!U544="")=TRUE,1,
   IF(AND(Matriz!C544=Contadores!B$1,TODAY()-Matriz!T544&gt;0,Matriz!U544="")=TRUE,2,
      IF(AND(Matriz!C544=Contadores!B$1,Matriz!U544&lt;&gt;"")=TRUE,3,0)
   )
)</f>
        <v>0</v>
      </c>
      <c r="C183">
        <f ca="1">+IF(AND(Matriz!C544=Contadores!C$1,TODAY()-Matriz!T544&lt;=0,Matriz!U544="")=TRUE,1,
   IF(AND(Matriz!C544=Contadores!C$1,TODAY()-Matriz!T544&gt;0,Matriz!U544="")=TRUE,2,
      IF(AND(Matriz!C544=Contadores!C$1,Matriz!U544&lt;&gt;"")=TRUE,3,0)
   )
)</f>
        <v>0</v>
      </c>
      <c r="D183">
        <f ca="1">+IF(AND(Matriz!C544=Contadores!D$1,TODAY()-Matriz!T544&lt;=0,Matriz!U544="")=TRUE,1,
   IF(AND(Matriz!C544=Contadores!D$1,TODAY()-Matriz!T544&gt;0,Matriz!U544="")=TRUE,2,
      IF(AND(Matriz!C544=Contadores!D$1,Matriz!U544&lt;&gt;"")=TRUE,3,0)
   )
)</f>
        <v>0</v>
      </c>
      <c r="E183">
        <f ca="1">+IF(AND(Matriz!C544=Contadores!E$1,TODAY()-Matriz!T544&lt;=0,Matriz!U544="")=TRUE,1,
   IF(AND(Matriz!C544=Contadores!E$1,TODAY()-Matriz!T544&gt;0,Matriz!U544="")=TRUE,2,
      IF(AND(Matriz!C544=Contadores!E$1,Matriz!U544&lt;&gt;"")=TRUE,3,0)
   )
)</f>
        <v>0</v>
      </c>
      <c r="F183">
        <f ca="1">+IF(AND(Matriz!C544=Contadores!F$1,TODAY()-Matriz!T544&lt;=0,Matriz!U544="")=TRUE,1,
   IF(AND(Matriz!C544=Contadores!F$1,TODAY()-Matriz!T544&gt;0,Matriz!U544="")=TRUE,2,
      IF(AND(Matriz!C544=Contadores!F$1,Matriz!U544&lt;&gt;"")=TRUE,3,0)
   )
)</f>
        <v>0</v>
      </c>
      <c r="G183">
        <f ca="1">+IF(AND(Matriz!C544=Contadores!G$1,TODAY()-Matriz!T544&lt;=0,Matriz!U544="")=TRUE,1,
   IF(AND(Matriz!C544=Contadores!G$1,TODAY()-Matriz!T544&gt;0,Matriz!U544="")=TRUE,2,
      IF(AND(Matriz!C544=Contadores!G$1,Matriz!U544&lt;&gt;"")=TRUE,3,0)
   )
)</f>
        <v>0</v>
      </c>
      <c r="H183">
        <f ca="1">+IF(AND(Matriz!C544=Contadores!H$1,TODAY()-Matriz!T544&lt;=0,Matriz!U544="")=TRUE,1,
   IF(AND(Matriz!C544=Contadores!H$1,TODAY()-Matriz!T544&gt;0,Matriz!U544="")=TRUE,2,
      IF(AND(Matriz!C544=Contadores!H$1,Matriz!U544&lt;&gt;"")=TRUE,3,0)
   )
)</f>
        <v>0</v>
      </c>
      <c r="I183">
        <f ca="1">+IF(AND(Matriz!C544=Contadores!I$1,TODAY()-Matriz!T544&lt;=0,Matriz!U544="")=TRUE,1,
   IF(AND(Matriz!C544=Contadores!I$1,TODAY()-Matriz!T544&gt;0,Matriz!U544="")=TRUE,2,
      IF(AND(Matriz!C544=Contadores!I$1,Matriz!U544&lt;&gt;"")=TRUE,3,0)
   )
)</f>
        <v>0</v>
      </c>
      <c r="J183">
        <f ca="1">+IF(AND(Matriz!C544=Contadores!J$1,TODAY()-Matriz!T544&lt;=0,Matriz!U544="")=TRUE,1,
   IF(AND(Matriz!C544=Contadores!J$1,TODAY()-Matriz!T544&gt;0,Matriz!U544="")=TRUE,2,
      IF(AND(Matriz!C544=Contadores!J$1,Matriz!U544&lt;&gt;"")=TRUE,3,0)
   )
)</f>
        <v>0</v>
      </c>
      <c r="K183">
        <f ca="1">+IF(AND(Matriz!C544=Contadores!K$1,TODAY()-Matriz!T544&lt;=0,Matriz!U544="")=TRUE,1,
   IF(AND(Matriz!C544=Contadores!K$1,TODAY()-Matriz!T544&gt;0,Matriz!U544="")=TRUE,2,
      IF(AND(Matriz!C544=Contadores!K$1,Matriz!U544&lt;&gt;"")=TRUE,3,0)
   )
)</f>
        <v>0</v>
      </c>
    </row>
    <row r="184" spans="1:11" x14ac:dyDescent="0.25">
      <c r="A184">
        <v>183</v>
      </c>
      <c r="B184">
        <f ca="1">+IF(AND(Matriz!C545=Contadores!B$1,TODAY()-Matriz!T545&lt;=0,Matriz!U545="")=TRUE,1,
   IF(AND(Matriz!C545=Contadores!B$1,TODAY()-Matriz!T545&gt;0,Matriz!U545="")=TRUE,2,
      IF(AND(Matriz!C545=Contadores!B$1,Matriz!U545&lt;&gt;"")=TRUE,3,0)
   )
)</f>
        <v>0</v>
      </c>
      <c r="C184">
        <f ca="1">+IF(AND(Matriz!C545=Contadores!C$1,TODAY()-Matriz!T545&lt;=0,Matriz!U545="")=TRUE,1,
   IF(AND(Matriz!C545=Contadores!C$1,TODAY()-Matriz!T545&gt;0,Matriz!U545="")=TRUE,2,
      IF(AND(Matriz!C545=Contadores!C$1,Matriz!U545&lt;&gt;"")=TRUE,3,0)
   )
)</f>
        <v>0</v>
      </c>
      <c r="D184">
        <f ca="1">+IF(AND(Matriz!C545=Contadores!D$1,TODAY()-Matriz!T545&lt;=0,Matriz!U545="")=TRUE,1,
   IF(AND(Matriz!C545=Contadores!D$1,TODAY()-Matriz!T545&gt;0,Matriz!U545="")=TRUE,2,
      IF(AND(Matriz!C545=Contadores!D$1,Matriz!U545&lt;&gt;"")=TRUE,3,0)
   )
)</f>
        <v>0</v>
      </c>
      <c r="E184">
        <f ca="1">+IF(AND(Matriz!C545=Contadores!E$1,TODAY()-Matriz!T545&lt;=0,Matriz!U545="")=TRUE,1,
   IF(AND(Matriz!C545=Contadores!E$1,TODAY()-Matriz!T545&gt;0,Matriz!U545="")=TRUE,2,
      IF(AND(Matriz!C545=Contadores!E$1,Matriz!U545&lt;&gt;"")=TRUE,3,0)
   )
)</f>
        <v>0</v>
      </c>
      <c r="F184">
        <f ca="1">+IF(AND(Matriz!C545=Contadores!F$1,TODAY()-Matriz!T545&lt;=0,Matriz!U545="")=TRUE,1,
   IF(AND(Matriz!C545=Contadores!F$1,TODAY()-Matriz!T545&gt;0,Matriz!U545="")=TRUE,2,
      IF(AND(Matriz!C545=Contadores!F$1,Matriz!U545&lt;&gt;"")=TRUE,3,0)
   )
)</f>
        <v>0</v>
      </c>
      <c r="G184">
        <f ca="1">+IF(AND(Matriz!C545=Contadores!G$1,TODAY()-Matriz!T545&lt;=0,Matriz!U545="")=TRUE,1,
   IF(AND(Matriz!C545=Contadores!G$1,TODAY()-Matriz!T545&gt;0,Matriz!U545="")=TRUE,2,
      IF(AND(Matriz!C545=Contadores!G$1,Matriz!U545&lt;&gt;"")=TRUE,3,0)
   )
)</f>
        <v>0</v>
      </c>
      <c r="H184">
        <f ca="1">+IF(AND(Matriz!C545=Contadores!H$1,TODAY()-Matriz!T545&lt;=0,Matriz!U545="")=TRUE,1,
   IF(AND(Matriz!C545=Contadores!H$1,TODAY()-Matriz!T545&gt;0,Matriz!U545="")=TRUE,2,
      IF(AND(Matriz!C545=Contadores!H$1,Matriz!U545&lt;&gt;"")=TRUE,3,0)
   )
)</f>
        <v>0</v>
      </c>
      <c r="I184">
        <f ca="1">+IF(AND(Matriz!C545=Contadores!I$1,TODAY()-Matriz!T545&lt;=0,Matriz!U545="")=TRUE,1,
   IF(AND(Matriz!C545=Contadores!I$1,TODAY()-Matriz!T545&gt;0,Matriz!U545="")=TRUE,2,
      IF(AND(Matriz!C545=Contadores!I$1,Matriz!U545&lt;&gt;"")=TRUE,3,0)
   )
)</f>
        <v>0</v>
      </c>
      <c r="J184">
        <f ca="1">+IF(AND(Matriz!C545=Contadores!J$1,TODAY()-Matriz!T545&lt;=0,Matriz!U545="")=TRUE,1,
   IF(AND(Matriz!C545=Contadores!J$1,TODAY()-Matriz!T545&gt;0,Matriz!U545="")=TRUE,2,
      IF(AND(Matriz!C545=Contadores!J$1,Matriz!U545&lt;&gt;"")=TRUE,3,0)
   )
)</f>
        <v>0</v>
      </c>
      <c r="K184">
        <f ca="1">+IF(AND(Matriz!C545=Contadores!K$1,TODAY()-Matriz!T545&lt;=0,Matriz!U545="")=TRUE,1,
   IF(AND(Matriz!C545=Contadores!K$1,TODAY()-Matriz!T545&gt;0,Matriz!U545="")=TRUE,2,
      IF(AND(Matriz!C545=Contadores!K$1,Matriz!U545&lt;&gt;"")=TRUE,3,0)
   )
)</f>
        <v>0</v>
      </c>
    </row>
    <row r="185" spans="1:11" x14ac:dyDescent="0.25">
      <c r="A185">
        <v>184</v>
      </c>
      <c r="B185">
        <f ca="1">+IF(AND(Matriz!C546=Contadores!B$1,TODAY()-Matriz!T546&lt;=0,Matriz!U546="")=TRUE,1,
   IF(AND(Matriz!C546=Contadores!B$1,TODAY()-Matriz!T546&gt;0,Matriz!U546="")=TRUE,2,
      IF(AND(Matriz!C546=Contadores!B$1,Matriz!U546&lt;&gt;"")=TRUE,3,0)
   )
)</f>
        <v>0</v>
      </c>
      <c r="C185">
        <f ca="1">+IF(AND(Matriz!C546=Contadores!C$1,TODAY()-Matriz!T546&lt;=0,Matriz!U546="")=TRUE,1,
   IF(AND(Matriz!C546=Contadores!C$1,TODAY()-Matriz!T546&gt;0,Matriz!U546="")=TRUE,2,
      IF(AND(Matriz!C546=Contadores!C$1,Matriz!U546&lt;&gt;"")=TRUE,3,0)
   )
)</f>
        <v>0</v>
      </c>
      <c r="D185">
        <f ca="1">+IF(AND(Matriz!C546=Contadores!D$1,TODAY()-Matriz!T546&lt;=0,Matriz!U546="")=TRUE,1,
   IF(AND(Matriz!C546=Contadores!D$1,TODAY()-Matriz!T546&gt;0,Matriz!U546="")=TRUE,2,
      IF(AND(Matriz!C546=Contadores!D$1,Matriz!U546&lt;&gt;"")=TRUE,3,0)
   )
)</f>
        <v>0</v>
      </c>
      <c r="E185">
        <f ca="1">+IF(AND(Matriz!C546=Contadores!E$1,TODAY()-Matriz!T546&lt;=0,Matriz!U546="")=TRUE,1,
   IF(AND(Matriz!C546=Contadores!E$1,TODAY()-Matriz!T546&gt;0,Matriz!U546="")=TRUE,2,
      IF(AND(Matriz!C546=Contadores!E$1,Matriz!U546&lt;&gt;"")=TRUE,3,0)
   )
)</f>
        <v>0</v>
      </c>
      <c r="F185">
        <f ca="1">+IF(AND(Matriz!C546=Contadores!F$1,TODAY()-Matriz!T546&lt;=0,Matriz!U546="")=TRUE,1,
   IF(AND(Matriz!C546=Contadores!F$1,TODAY()-Matriz!T546&gt;0,Matriz!U546="")=TRUE,2,
      IF(AND(Matriz!C546=Contadores!F$1,Matriz!U546&lt;&gt;"")=TRUE,3,0)
   )
)</f>
        <v>0</v>
      </c>
      <c r="G185">
        <f ca="1">+IF(AND(Matriz!C546=Contadores!G$1,TODAY()-Matriz!T546&lt;=0,Matriz!U546="")=TRUE,1,
   IF(AND(Matriz!C546=Contadores!G$1,TODAY()-Matriz!T546&gt;0,Matriz!U546="")=TRUE,2,
      IF(AND(Matriz!C546=Contadores!G$1,Matriz!U546&lt;&gt;"")=TRUE,3,0)
   )
)</f>
        <v>0</v>
      </c>
      <c r="H185">
        <f ca="1">+IF(AND(Matriz!C546=Contadores!H$1,TODAY()-Matriz!T546&lt;=0,Matriz!U546="")=TRUE,1,
   IF(AND(Matriz!C546=Contadores!H$1,TODAY()-Matriz!T546&gt;0,Matriz!U546="")=TRUE,2,
      IF(AND(Matriz!C546=Contadores!H$1,Matriz!U546&lt;&gt;"")=TRUE,3,0)
   )
)</f>
        <v>0</v>
      </c>
      <c r="I185">
        <f ca="1">+IF(AND(Matriz!C546=Contadores!I$1,TODAY()-Matriz!T546&lt;=0,Matriz!U546="")=TRUE,1,
   IF(AND(Matriz!C546=Contadores!I$1,TODAY()-Matriz!T546&gt;0,Matriz!U546="")=TRUE,2,
      IF(AND(Matriz!C546=Contadores!I$1,Matriz!U546&lt;&gt;"")=TRUE,3,0)
   )
)</f>
        <v>0</v>
      </c>
      <c r="J185">
        <f ca="1">+IF(AND(Matriz!C546=Contadores!J$1,TODAY()-Matriz!T546&lt;=0,Matriz!U546="")=TRUE,1,
   IF(AND(Matriz!C546=Contadores!J$1,TODAY()-Matriz!T546&gt;0,Matriz!U546="")=TRUE,2,
      IF(AND(Matriz!C546=Contadores!J$1,Matriz!U546&lt;&gt;"")=TRUE,3,0)
   )
)</f>
        <v>0</v>
      </c>
      <c r="K185">
        <f ca="1">+IF(AND(Matriz!C546=Contadores!K$1,TODAY()-Matriz!T546&lt;=0,Matriz!U546="")=TRUE,1,
   IF(AND(Matriz!C546=Contadores!K$1,TODAY()-Matriz!T546&gt;0,Matriz!U546="")=TRUE,2,
      IF(AND(Matriz!C546=Contadores!K$1,Matriz!U546&lt;&gt;"")=TRUE,3,0)
   )
)</f>
        <v>0</v>
      </c>
    </row>
    <row r="186" spans="1:11" x14ac:dyDescent="0.25">
      <c r="A186">
        <v>185</v>
      </c>
      <c r="B186">
        <f ca="1">+IF(AND(Matriz!C547=Contadores!B$1,TODAY()-Matriz!T547&lt;=0,Matriz!U547="")=TRUE,1,
   IF(AND(Matriz!C547=Contadores!B$1,TODAY()-Matriz!T547&gt;0,Matriz!U547="")=TRUE,2,
      IF(AND(Matriz!C547=Contadores!B$1,Matriz!U547&lt;&gt;"")=TRUE,3,0)
   )
)</f>
        <v>0</v>
      </c>
      <c r="C186">
        <f ca="1">+IF(AND(Matriz!C547=Contadores!C$1,TODAY()-Matriz!T547&lt;=0,Matriz!U547="")=TRUE,1,
   IF(AND(Matriz!C547=Contadores!C$1,TODAY()-Matriz!T547&gt;0,Matriz!U547="")=TRUE,2,
      IF(AND(Matriz!C547=Contadores!C$1,Matriz!U547&lt;&gt;"")=TRUE,3,0)
   )
)</f>
        <v>0</v>
      </c>
      <c r="D186">
        <f ca="1">+IF(AND(Matriz!C547=Contadores!D$1,TODAY()-Matriz!T547&lt;=0,Matriz!U547="")=TRUE,1,
   IF(AND(Matriz!C547=Contadores!D$1,TODAY()-Matriz!T547&gt;0,Matriz!U547="")=TRUE,2,
      IF(AND(Matriz!C547=Contadores!D$1,Matriz!U547&lt;&gt;"")=TRUE,3,0)
   )
)</f>
        <v>0</v>
      </c>
      <c r="E186">
        <f ca="1">+IF(AND(Matriz!C547=Contadores!E$1,TODAY()-Matriz!T547&lt;=0,Matriz!U547="")=TRUE,1,
   IF(AND(Matriz!C547=Contadores!E$1,TODAY()-Matriz!T547&gt;0,Matriz!U547="")=TRUE,2,
      IF(AND(Matriz!C547=Contadores!E$1,Matriz!U547&lt;&gt;"")=TRUE,3,0)
   )
)</f>
        <v>0</v>
      </c>
      <c r="F186">
        <f ca="1">+IF(AND(Matriz!C547=Contadores!F$1,TODAY()-Matriz!T547&lt;=0,Matriz!U547="")=TRUE,1,
   IF(AND(Matriz!C547=Contadores!F$1,TODAY()-Matriz!T547&gt;0,Matriz!U547="")=TRUE,2,
      IF(AND(Matriz!C547=Contadores!F$1,Matriz!U547&lt;&gt;"")=TRUE,3,0)
   )
)</f>
        <v>0</v>
      </c>
      <c r="G186">
        <f ca="1">+IF(AND(Matriz!C547=Contadores!G$1,TODAY()-Matriz!T547&lt;=0,Matriz!U547="")=TRUE,1,
   IF(AND(Matriz!C547=Contadores!G$1,TODAY()-Matriz!T547&gt;0,Matriz!U547="")=TRUE,2,
      IF(AND(Matriz!C547=Contadores!G$1,Matriz!U547&lt;&gt;"")=TRUE,3,0)
   )
)</f>
        <v>0</v>
      </c>
      <c r="H186">
        <f ca="1">+IF(AND(Matriz!C547=Contadores!H$1,TODAY()-Matriz!T547&lt;=0,Matriz!U547="")=TRUE,1,
   IF(AND(Matriz!C547=Contadores!H$1,TODAY()-Matriz!T547&gt;0,Matriz!U547="")=TRUE,2,
      IF(AND(Matriz!C547=Contadores!H$1,Matriz!U547&lt;&gt;"")=TRUE,3,0)
   )
)</f>
        <v>0</v>
      </c>
      <c r="I186">
        <f ca="1">+IF(AND(Matriz!C547=Contadores!I$1,TODAY()-Matriz!T547&lt;=0,Matriz!U547="")=TRUE,1,
   IF(AND(Matriz!C547=Contadores!I$1,TODAY()-Matriz!T547&gt;0,Matriz!U547="")=TRUE,2,
      IF(AND(Matriz!C547=Contadores!I$1,Matriz!U547&lt;&gt;"")=TRUE,3,0)
   )
)</f>
        <v>0</v>
      </c>
      <c r="J186">
        <f ca="1">+IF(AND(Matriz!C547=Contadores!J$1,TODAY()-Matriz!T547&lt;=0,Matriz!U547="")=TRUE,1,
   IF(AND(Matriz!C547=Contadores!J$1,TODAY()-Matriz!T547&gt;0,Matriz!U547="")=TRUE,2,
      IF(AND(Matriz!C547=Contadores!J$1,Matriz!U547&lt;&gt;"")=TRUE,3,0)
   )
)</f>
        <v>0</v>
      </c>
      <c r="K186">
        <f ca="1">+IF(AND(Matriz!C547=Contadores!K$1,TODAY()-Matriz!T547&lt;=0,Matriz!U547="")=TRUE,1,
   IF(AND(Matriz!C547=Contadores!K$1,TODAY()-Matriz!T547&gt;0,Matriz!U547="")=TRUE,2,
      IF(AND(Matriz!C547=Contadores!K$1,Matriz!U547&lt;&gt;"")=TRUE,3,0)
   )
)</f>
        <v>0</v>
      </c>
    </row>
    <row r="187" spans="1:11" x14ac:dyDescent="0.25">
      <c r="A187">
        <v>186</v>
      </c>
      <c r="B187">
        <f ca="1">+IF(AND(Matriz!C548=Contadores!B$1,TODAY()-Matriz!T548&lt;=0,Matriz!U548="")=TRUE,1,
   IF(AND(Matriz!C548=Contadores!B$1,TODAY()-Matriz!T548&gt;0,Matriz!U548="")=TRUE,2,
      IF(AND(Matriz!C548=Contadores!B$1,Matriz!U548&lt;&gt;"")=TRUE,3,0)
   )
)</f>
        <v>0</v>
      </c>
      <c r="C187">
        <f ca="1">+IF(AND(Matriz!C548=Contadores!C$1,TODAY()-Matriz!T548&lt;=0,Matriz!U548="")=TRUE,1,
   IF(AND(Matriz!C548=Contadores!C$1,TODAY()-Matriz!T548&gt;0,Matriz!U548="")=TRUE,2,
      IF(AND(Matriz!C548=Contadores!C$1,Matriz!U548&lt;&gt;"")=TRUE,3,0)
   )
)</f>
        <v>0</v>
      </c>
      <c r="D187">
        <f ca="1">+IF(AND(Matriz!C548=Contadores!D$1,TODAY()-Matriz!T548&lt;=0,Matriz!U548="")=TRUE,1,
   IF(AND(Matriz!C548=Contadores!D$1,TODAY()-Matriz!T548&gt;0,Matriz!U548="")=TRUE,2,
      IF(AND(Matriz!C548=Contadores!D$1,Matriz!U548&lt;&gt;"")=TRUE,3,0)
   )
)</f>
        <v>0</v>
      </c>
      <c r="E187">
        <f ca="1">+IF(AND(Matriz!C548=Contadores!E$1,TODAY()-Matriz!T548&lt;=0,Matriz!U548="")=TRUE,1,
   IF(AND(Matriz!C548=Contadores!E$1,TODAY()-Matriz!T548&gt;0,Matriz!U548="")=TRUE,2,
      IF(AND(Matriz!C548=Contadores!E$1,Matriz!U548&lt;&gt;"")=TRUE,3,0)
   )
)</f>
        <v>0</v>
      </c>
      <c r="F187">
        <f ca="1">+IF(AND(Matriz!C548=Contadores!F$1,TODAY()-Matriz!T548&lt;=0,Matriz!U548="")=TRUE,1,
   IF(AND(Matriz!C548=Contadores!F$1,TODAY()-Matriz!T548&gt;0,Matriz!U548="")=TRUE,2,
      IF(AND(Matriz!C548=Contadores!F$1,Matriz!U548&lt;&gt;"")=TRUE,3,0)
   )
)</f>
        <v>0</v>
      </c>
      <c r="G187">
        <f ca="1">+IF(AND(Matriz!C548=Contadores!G$1,TODAY()-Matriz!T548&lt;=0,Matriz!U548="")=TRUE,1,
   IF(AND(Matriz!C548=Contadores!G$1,TODAY()-Matriz!T548&gt;0,Matriz!U548="")=TRUE,2,
      IF(AND(Matriz!C548=Contadores!G$1,Matriz!U548&lt;&gt;"")=TRUE,3,0)
   )
)</f>
        <v>0</v>
      </c>
      <c r="H187">
        <f ca="1">+IF(AND(Matriz!C548=Contadores!H$1,TODAY()-Matriz!T548&lt;=0,Matriz!U548="")=TRUE,1,
   IF(AND(Matriz!C548=Contadores!H$1,TODAY()-Matriz!T548&gt;0,Matriz!U548="")=TRUE,2,
      IF(AND(Matriz!C548=Contadores!H$1,Matriz!U548&lt;&gt;"")=TRUE,3,0)
   )
)</f>
        <v>0</v>
      </c>
      <c r="I187">
        <f ca="1">+IF(AND(Matriz!C548=Contadores!I$1,TODAY()-Matriz!T548&lt;=0,Matriz!U548="")=TRUE,1,
   IF(AND(Matriz!C548=Contadores!I$1,TODAY()-Matriz!T548&gt;0,Matriz!U548="")=TRUE,2,
      IF(AND(Matriz!C548=Contadores!I$1,Matriz!U548&lt;&gt;"")=TRUE,3,0)
   )
)</f>
        <v>0</v>
      </c>
      <c r="J187">
        <f ca="1">+IF(AND(Matriz!C548=Contadores!J$1,TODAY()-Matriz!T548&lt;=0,Matriz!U548="")=TRUE,1,
   IF(AND(Matriz!C548=Contadores!J$1,TODAY()-Matriz!T548&gt;0,Matriz!U548="")=TRUE,2,
      IF(AND(Matriz!C548=Contadores!J$1,Matriz!U548&lt;&gt;"")=TRUE,3,0)
   )
)</f>
        <v>0</v>
      </c>
      <c r="K187">
        <f ca="1">+IF(AND(Matriz!C548=Contadores!K$1,TODAY()-Matriz!T548&lt;=0,Matriz!U548="")=TRUE,1,
   IF(AND(Matriz!C548=Contadores!K$1,TODAY()-Matriz!T548&gt;0,Matriz!U548="")=TRUE,2,
      IF(AND(Matriz!C548=Contadores!K$1,Matriz!U548&lt;&gt;"")=TRUE,3,0)
   )
)</f>
        <v>0</v>
      </c>
    </row>
    <row r="188" spans="1:11" x14ac:dyDescent="0.25">
      <c r="A188">
        <v>187</v>
      </c>
      <c r="B188">
        <f ca="1">+IF(AND(Matriz!C549=Contadores!B$1,TODAY()-Matriz!T549&lt;=0,Matriz!U549="")=TRUE,1,
   IF(AND(Matriz!C549=Contadores!B$1,TODAY()-Matriz!T549&gt;0,Matriz!U549="")=TRUE,2,
      IF(AND(Matriz!C549=Contadores!B$1,Matriz!U549&lt;&gt;"")=TRUE,3,0)
   )
)</f>
        <v>0</v>
      </c>
      <c r="C188">
        <f ca="1">+IF(AND(Matriz!C549=Contadores!C$1,TODAY()-Matriz!T549&lt;=0,Matriz!U549="")=TRUE,1,
   IF(AND(Matriz!C549=Contadores!C$1,TODAY()-Matriz!T549&gt;0,Matriz!U549="")=TRUE,2,
      IF(AND(Matriz!C549=Contadores!C$1,Matriz!U549&lt;&gt;"")=TRUE,3,0)
   )
)</f>
        <v>0</v>
      </c>
      <c r="D188">
        <f ca="1">+IF(AND(Matriz!C549=Contadores!D$1,TODAY()-Matriz!T549&lt;=0,Matriz!U549="")=TRUE,1,
   IF(AND(Matriz!C549=Contadores!D$1,TODAY()-Matriz!T549&gt;0,Matriz!U549="")=TRUE,2,
      IF(AND(Matriz!C549=Contadores!D$1,Matriz!U549&lt;&gt;"")=TRUE,3,0)
   )
)</f>
        <v>0</v>
      </c>
      <c r="E188">
        <f ca="1">+IF(AND(Matriz!C549=Contadores!E$1,TODAY()-Matriz!T549&lt;=0,Matriz!U549="")=TRUE,1,
   IF(AND(Matriz!C549=Contadores!E$1,TODAY()-Matriz!T549&gt;0,Matriz!U549="")=TRUE,2,
      IF(AND(Matriz!C549=Contadores!E$1,Matriz!U549&lt;&gt;"")=TRUE,3,0)
   )
)</f>
        <v>0</v>
      </c>
      <c r="F188">
        <f ca="1">+IF(AND(Matriz!C549=Contadores!F$1,TODAY()-Matriz!T549&lt;=0,Matriz!U549="")=TRUE,1,
   IF(AND(Matriz!C549=Contadores!F$1,TODAY()-Matriz!T549&gt;0,Matriz!U549="")=TRUE,2,
      IF(AND(Matriz!C549=Contadores!F$1,Matriz!U549&lt;&gt;"")=TRUE,3,0)
   )
)</f>
        <v>0</v>
      </c>
      <c r="G188">
        <f ca="1">+IF(AND(Matriz!C549=Contadores!G$1,TODAY()-Matriz!T549&lt;=0,Matriz!U549="")=TRUE,1,
   IF(AND(Matriz!C549=Contadores!G$1,TODAY()-Matriz!T549&gt;0,Matriz!U549="")=TRUE,2,
      IF(AND(Matriz!C549=Contadores!G$1,Matriz!U549&lt;&gt;"")=TRUE,3,0)
   )
)</f>
        <v>0</v>
      </c>
      <c r="H188">
        <f ca="1">+IF(AND(Matriz!C549=Contadores!H$1,TODAY()-Matriz!T549&lt;=0,Matriz!U549="")=TRUE,1,
   IF(AND(Matriz!C549=Contadores!H$1,TODAY()-Matriz!T549&gt;0,Matriz!U549="")=TRUE,2,
      IF(AND(Matriz!C549=Contadores!H$1,Matriz!U549&lt;&gt;"")=TRUE,3,0)
   )
)</f>
        <v>0</v>
      </c>
      <c r="I188">
        <f ca="1">+IF(AND(Matriz!C549=Contadores!I$1,TODAY()-Matriz!T549&lt;=0,Matriz!U549="")=TRUE,1,
   IF(AND(Matriz!C549=Contadores!I$1,TODAY()-Matriz!T549&gt;0,Matriz!U549="")=TRUE,2,
      IF(AND(Matriz!C549=Contadores!I$1,Matriz!U549&lt;&gt;"")=TRUE,3,0)
   )
)</f>
        <v>0</v>
      </c>
      <c r="J188">
        <f ca="1">+IF(AND(Matriz!C549=Contadores!J$1,TODAY()-Matriz!T549&lt;=0,Matriz!U549="")=TRUE,1,
   IF(AND(Matriz!C549=Contadores!J$1,TODAY()-Matriz!T549&gt;0,Matriz!U549="")=TRUE,2,
      IF(AND(Matriz!C549=Contadores!J$1,Matriz!U549&lt;&gt;"")=TRUE,3,0)
   )
)</f>
        <v>0</v>
      </c>
      <c r="K188">
        <f ca="1">+IF(AND(Matriz!C549=Contadores!K$1,TODAY()-Matriz!T549&lt;=0,Matriz!U549="")=TRUE,1,
   IF(AND(Matriz!C549=Contadores!K$1,TODAY()-Matriz!T549&gt;0,Matriz!U549="")=TRUE,2,
      IF(AND(Matriz!C549=Contadores!K$1,Matriz!U549&lt;&gt;"")=TRUE,3,0)
   )
)</f>
        <v>0</v>
      </c>
    </row>
    <row r="189" spans="1:11" x14ac:dyDescent="0.25">
      <c r="A189">
        <v>188</v>
      </c>
      <c r="B189">
        <f ca="1">+IF(AND(Matriz!C550=Contadores!B$1,TODAY()-Matriz!T550&lt;=0,Matriz!U550="")=TRUE,1,
   IF(AND(Matriz!C550=Contadores!B$1,TODAY()-Matriz!T550&gt;0,Matriz!U550="")=TRUE,2,
      IF(AND(Matriz!C550=Contadores!B$1,Matriz!U550&lt;&gt;"")=TRUE,3,0)
   )
)</f>
        <v>0</v>
      </c>
      <c r="C189">
        <f ca="1">+IF(AND(Matriz!C550=Contadores!C$1,TODAY()-Matriz!T550&lt;=0,Matriz!U550="")=TRUE,1,
   IF(AND(Matriz!C550=Contadores!C$1,TODAY()-Matriz!T550&gt;0,Matriz!U550="")=TRUE,2,
      IF(AND(Matriz!C550=Contadores!C$1,Matriz!U550&lt;&gt;"")=TRUE,3,0)
   )
)</f>
        <v>0</v>
      </c>
      <c r="D189">
        <f ca="1">+IF(AND(Matriz!C550=Contadores!D$1,TODAY()-Matriz!T550&lt;=0,Matriz!U550="")=TRUE,1,
   IF(AND(Matriz!C550=Contadores!D$1,TODAY()-Matriz!T550&gt;0,Matriz!U550="")=TRUE,2,
      IF(AND(Matriz!C550=Contadores!D$1,Matriz!U550&lt;&gt;"")=TRUE,3,0)
   )
)</f>
        <v>0</v>
      </c>
      <c r="E189">
        <f ca="1">+IF(AND(Matriz!C550=Contadores!E$1,TODAY()-Matriz!T550&lt;=0,Matriz!U550="")=TRUE,1,
   IF(AND(Matriz!C550=Contadores!E$1,TODAY()-Matriz!T550&gt;0,Matriz!U550="")=TRUE,2,
      IF(AND(Matriz!C550=Contadores!E$1,Matriz!U550&lt;&gt;"")=TRUE,3,0)
   )
)</f>
        <v>0</v>
      </c>
      <c r="F189">
        <f ca="1">+IF(AND(Matriz!C550=Contadores!F$1,TODAY()-Matriz!T550&lt;=0,Matriz!U550="")=TRUE,1,
   IF(AND(Matriz!C550=Contadores!F$1,TODAY()-Matriz!T550&gt;0,Matriz!U550="")=TRUE,2,
      IF(AND(Matriz!C550=Contadores!F$1,Matriz!U550&lt;&gt;"")=TRUE,3,0)
   )
)</f>
        <v>0</v>
      </c>
      <c r="G189">
        <f ca="1">+IF(AND(Matriz!C550=Contadores!G$1,TODAY()-Matriz!T550&lt;=0,Matriz!U550="")=TRUE,1,
   IF(AND(Matriz!C550=Contadores!G$1,TODAY()-Matriz!T550&gt;0,Matriz!U550="")=TRUE,2,
      IF(AND(Matriz!C550=Contadores!G$1,Matriz!U550&lt;&gt;"")=TRUE,3,0)
   )
)</f>
        <v>0</v>
      </c>
      <c r="H189">
        <f ca="1">+IF(AND(Matriz!C550=Contadores!H$1,TODAY()-Matriz!T550&lt;=0,Matriz!U550="")=TRUE,1,
   IF(AND(Matriz!C550=Contadores!H$1,TODAY()-Matriz!T550&gt;0,Matriz!U550="")=TRUE,2,
      IF(AND(Matriz!C550=Contadores!H$1,Matriz!U550&lt;&gt;"")=TRUE,3,0)
   )
)</f>
        <v>0</v>
      </c>
      <c r="I189">
        <f ca="1">+IF(AND(Matriz!C550=Contadores!I$1,TODAY()-Matriz!T550&lt;=0,Matriz!U550="")=TRUE,1,
   IF(AND(Matriz!C550=Contadores!I$1,TODAY()-Matriz!T550&gt;0,Matriz!U550="")=TRUE,2,
      IF(AND(Matriz!C550=Contadores!I$1,Matriz!U550&lt;&gt;"")=TRUE,3,0)
   )
)</f>
        <v>0</v>
      </c>
      <c r="J189">
        <f ca="1">+IF(AND(Matriz!C550=Contadores!J$1,TODAY()-Matriz!T550&lt;=0,Matriz!U550="")=TRUE,1,
   IF(AND(Matriz!C550=Contadores!J$1,TODAY()-Matriz!T550&gt;0,Matriz!U550="")=TRUE,2,
      IF(AND(Matriz!C550=Contadores!J$1,Matriz!U550&lt;&gt;"")=TRUE,3,0)
   )
)</f>
        <v>0</v>
      </c>
      <c r="K189">
        <f ca="1">+IF(AND(Matriz!C550=Contadores!K$1,TODAY()-Matriz!T550&lt;=0,Matriz!U550="")=TRUE,1,
   IF(AND(Matriz!C550=Contadores!K$1,TODAY()-Matriz!T550&gt;0,Matriz!U550="")=TRUE,2,
      IF(AND(Matriz!C550=Contadores!K$1,Matriz!U550&lt;&gt;"")=TRUE,3,0)
   )
)</f>
        <v>0</v>
      </c>
    </row>
    <row r="190" spans="1:11" x14ac:dyDescent="0.25">
      <c r="A190">
        <v>189</v>
      </c>
      <c r="B190">
        <f ca="1">+IF(AND(Matriz!C551=Contadores!B$1,TODAY()-Matriz!T551&lt;=0,Matriz!U551="")=TRUE,1,
   IF(AND(Matriz!C551=Contadores!B$1,TODAY()-Matriz!T551&gt;0,Matriz!U551="")=TRUE,2,
      IF(AND(Matriz!C551=Contadores!B$1,Matriz!U551&lt;&gt;"")=TRUE,3,0)
   )
)</f>
        <v>0</v>
      </c>
      <c r="C190">
        <f ca="1">+IF(AND(Matriz!C551=Contadores!C$1,TODAY()-Matriz!T551&lt;=0,Matriz!U551="")=TRUE,1,
   IF(AND(Matriz!C551=Contadores!C$1,TODAY()-Matriz!T551&gt;0,Matriz!U551="")=TRUE,2,
      IF(AND(Matriz!C551=Contadores!C$1,Matriz!U551&lt;&gt;"")=TRUE,3,0)
   )
)</f>
        <v>0</v>
      </c>
      <c r="D190">
        <f ca="1">+IF(AND(Matriz!C551=Contadores!D$1,TODAY()-Matriz!T551&lt;=0,Matriz!U551="")=TRUE,1,
   IF(AND(Matriz!C551=Contadores!D$1,TODAY()-Matriz!T551&gt;0,Matriz!U551="")=TRUE,2,
      IF(AND(Matriz!C551=Contadores!D$1,Matriz!U551&lt;&gt;"")=TRUE,3,0)
   )
)</f>
        <v>0</v>
      </c>
      <c r="E190">
        <f ca="1">+IF(AND(Matriz!C551=Contadores!E$1,TODAY()-Matriz!T551&lt;=0,Matriz!U551="")=TRUE,1,
   IF(AND(Matriz!C551=Contadores!E$1,TODAY()-Matriz!T551&gt;0,Matriz!U551="")=TRUE,2,
      IF(AND(Matriz!C551=Contadores!E$1,Matriz!U551&lt;&gt;"")=TRUE,3,0)
   )
)</f>
        <v>0</v>
      </c>
      <c r="F190">
        <f ca="1">+IF(AND(Matriz!C551=Contadores!F$1,TODAY()-Matriz!T551&lt;=0,Matriz!U551="")=TRUE,1,
   IF(AND(Matriz!C551=Contadores!F$1,TODAY()-Matriz!T551&gt;0,Matriz!U551="")=TRUE,2,
      IF(AND(Matriz!C551=Contadores!F$1,Matriz!U551&lt;&gt;"")=TRUE,3,0)
   )
)</f>
        <v>0</v>
      </c>
      <c r="G190">
        <f ca="1">+IF(AND(Matriz!C551=Contadores!G$1,TODAY()-Matriz!T551&lt;=0,Matriz!U551="")=TRUE,1,
   IF(AND(Matriz!C551=Contadores!G$1,TODAY()-Matriz!T551&gt;0,Matriz!U551="")=TRUE,2,
      IF(AND(Matriz!C551=Contadores!G$1,Matriz!U551&lt;&gt;"")=TRUE,3,0)
   )
)</f>
        <v>0</v>
      </c>
      <c r="H190">
        <f ca="1">+IF(AND(Matriz!C551=Contadores!H$1,TODAY()-Matriz!T551&lt;=0,Matriz!U551="")=TRUE,1,
   IF(AND(Matriz!C551=Contadores!H$1,TODAY()-Matriz!T551&gt;0,Matriz!U551="")=TRUE,2,
      IF(AND(Matriz!C551=Contadores!H$1,Matriz!U551&lt;&gt;"")=TRUE,3,0)
   )
)</f>
        <v>0</v>
      </c>
      <c r="I190">
        <f ca="1">+IF(AND(Matriz!C551=Contadores!I$1,TODAY()-Matriz!T551&lt;=0,Matriz!U551="")=TRUE,1,
   IF(AND(Matriz!C551=Contadores!I$1,TODAY()-Matriz!T551&gt;0,Matriz!U551="")=TRUE,2,
      IF(AND(Matriz!C551=Contadores!I$1,Matriz!U551&lt;&gt;"")=TRUE,3,0)
   )
)</f>
        <v>0</v>
      </c>
      <c r="J190">
        <f ca="1">+IF(AND(Matriz!C551=Contadores!J$1,TODAY()-Matriz!T551&lt;=0,Matriz!U551="")=TRUE,1,
   IF(AND(Matriz!C551=Contadores!J$1,TODAY()-Matriz!T551&gt;0,Matriz!U551="")=TRUE,2,
      IF(AND(Matriz!C551=Contadores!J$1,Matriz!U551&lt;&gt;"")=TRUE,3,0)
   )
)</f>
        <v>0</v>
      </c>
      <c r="K190">
        <f ca="1">+IF(AND(Matriz!C551=Contadores!K$1,TODAY()-Matriz!T551&lt;=0,Matriz!U551="")=TRUE,1,
   IF(AND(Matriz!C551=Contadores!K$1,TODAY()-Matriz!T551&gt;0,Matriz!U551="")=TRUE,2,
      IF(AND(Matriz!C551=Contadores!K$1,Matriz!U551&lt;&gt;"")=TRUE,3,0)
   )
)</f>
        <v>0</v>
      </c>
    </row>
    <row r="191" spans="1:11" x14ac:dyDescent="0.25">
      <c r="A191">
        <v>190</v>
      </c>
      <c r="B191">
        <f ca="1">+IF(AND(Matriz!C552=Contadores!B$1,TODAY()-Matriz!T552&lt;=0,Matriz!U552="")=TRUE,1,
   IF(AND(Matriz!C552=Contadores!B$1,TODAY()-Matriz!T552&gt;0,Matriz!U552="")=TRUE,2,
      IF(AND(Matriz!C552=Contadores!B$1,Matriz!U552&lt;&gt;"")=TRUE,3,0)
   )
)</f>
        <v>0</v>
      </c>
      <c r="C191">
        <f ca="1">+IF(AND(Matriz!C552=Contadores!C$1,TODAY()-Matriz!T552&lt;=0,Matriz!U552="")=TRUE,1,
   IF(AND(Matriz!C552=Contadores!C$1,TODAY()-Matriz!T552&gt;0,Matriz!U552="")=TRUE,2,
      IF(AND(Matriz!C552=Contadores!C$1,Matriz!U552&lt;&gt;"")=TRUE,3,0)
   )
)</f>
        <v>0</v>
      </c>
      <c r="D191">
        <f ca="1">+IF(AND(Matriz!C552=Contadores!D$1,TODAY()-Matriz!T552&lt;=0,Matriz!U552="")=TRUE,1,
   IF(AND(Matriz!C552=Contadores!D$1,TODAY()-Matriz!T552&gt;0,Matriz!U552="")=TRUE,2,
      IF(AND(Matriz!C552=Contadores!D$1,Matriz!U552&lt;&gt;"")=TRUE,3,0)
   )
)</f>
        <v>0</v>
      </c>
      <c r="E191">
        <f ca="1">+IF(AND(Matriz!C552=Contadores!E$1,TODAY()-Matriz!T552&lt;=0,Matriz!U552="")=TRUE,1,
   IF(AND(Matriz!C552=Contadores!E$1,TODAY()-Matriz!T552&gt;0,Matriz!U552="")=TRUE,2,
      IF(AND(Matriz!C552=Contadores!E$1,Matriz!U552&lt;&gt;"")=TRUE,3,0)
   )
)</f>
        <v>0</v>
      </c>
      <c r="F191">
        <f ca="1">+IF(AND(Matriz!C552=Contadores!F$1,TODAY()-Matriz!T552&lt;=0,Matriz!U552="")=TRUE,1,
   IF(AND(Matriz!C552=Contadores!F$1,TODAY()-Matriz!T552&gt;0,Matriz!U552="")=TRUE,2,
      IF(AND(Matriz!C552=Contadores!F$1,Matriz!U552&lt;&gt;"")=TRUE,3,0)
   )
)</f>
        <v>0</v>
      </c>
      <c r="G191">
        <f ca="1">+IF(AND(Matriz!C552=Contadores!G$1,TODAY()-Matriz!T552&lt;=0,Matriz!U552="")=TRUE,1,
   IF(AND(Matriz!C552=Contadores!G$1,TODAY()-Matriz!T552&gt;0,Matriz!U552="")=TRUE,2,
      IF(AND(Matriz!C552=Contadores!G$1,Matriz!U552&lt;&gt;"")=TRUE,3,0)
   )
)</f>
        <v>0</v>
      </c>
      <c r="H191">
        <f ca="1">+IF(AND(Matriz!C552=Contadores!H$1,TODAY()-Matriz!T552&lt;=0,Matriz!U552="")=TRUE,1,
   IF(AND(Matriz!C552=Contadores!H$1,TODAY()-Matriz!T552&gt;0,Matriz!U552="")=TRUE,2,
      IF(AND(Matriz!C552=Contadores!H$1,Matriz!U552&lt;&gt;"")=TRUE,3,0)
   )
)</f>
        <v>0</v>
      </c>
      <c r="I191">
        <f ca="1">+IF(AND(Matriz!C552=Contadores!I$1,TODAY()-Matriz!T552&lt;=0,Matriz!U552="")=TRUE,1,
   IF(AND(Matriz!C552=Contadores!I$1,TODAY()-Matriz!T552&gt;0,Matriz!U552="")=TRUE,2,
      IF(AND(Matriz!C552=Contadores!I$1,Matriz!U552&lt;&gt;"")=TRUE,3,0)
   )
)</f>
        <v>0</v>
      </c>
      <c r="J191">
        <f ca="1">+IF(AND(Matriz!C552=Contadores!J$1,TODAY()-Matriz!T552&lt;=0,Matriz!U552="")=TRUE,1,
   IF(AND(Matriz!C552=Contadores!J$1,TODAY()-Matriz!T552&gt;0,Matriz!U552="")=TRUE,2,
      IF(AND(Matriz!C552=Contadores!J$1,Matriz!U552&lt;&gt;"")=TRUE,3,0)
   )
)</f>
        <v>0</v>
      </c>
      <c r="K191">
        <f ca="1">+IF(AND(Matriz!C552=Contadores!K$1,TODAY()-Matriz!T552&lt;=0,Matriz!U552="")=TRUE,1,
   IF(AND(Matriz!C552=Contadores!K$1,TODAY()-Matriz!T552&gt;0,Matriz!U552="")=TRUE,2,
      IF(AND(Matriz!C552=Contadores!K$1,Matriz!U552&lt;&gt;"")=TRUE,3,0)
   )
)</f>
        <v>0</v>
      </c>
    </row>
    <row r="192" spans="1:11" x14ac:dyDescent="0.25">
      <c r="A192">
        <v>191</v>
      </c>
      <c r="B192">
        <f ca="1">+IF(AND(Matriz!C553=Contadores!B$1,TODAY()-Matriz!T553&lt;=0,Matriz!U553="")=TRUE,1,
   IF(AND(Matriz!C553=Contadores!B$1,TODAY()-Matriz!T553&gt;0,Matriz!U553="")=TRUE,2,
      IF(AND(Matriz!C553=Contadores!B$1,Matriz!U553&lt;&gt;"")=TRUE,3,0)
   )
)</f>
        <v>0</v>
      </c>
      <c r="C192">
        <f ca="1">+IF(AND(Matriz!C553=Contadores!C$1,TODAY()-Matriz!T553&lt;=0,Matriz!U553="")=TRUE,1,
   IF(AND(Matriz!C553=Contadores!C$1,TODAY()-Matriz!T553&gt;0,Matriz!U553="")=TRUE,2,
      IF(AND(Matriz!C553=Contadores!C$1,Matriz!U553&lt;&gt;"")=TRUE,3,0)
   )
)</f>
        <v>0</v>
      </c>
      <c r="D192">
        <f ca="1">+IF(AND(Matriz!C553=Contadores!D$1,TODAY()-Matriz!T553&lt;=0,Matriz!U553="")=TRUE,1,
   IF(AND(Matriz!C553=Contadores!D$1,TODAY()-Matriz!T553&gt;0,Matriz!U553="")=TRUE,2,
      IF(AND(Matriz!C553=Contadores!D$1,Matriz!U553&lt;&gt;"")=TRUE,3,0)
   )
)</f>
        <v>0</v>
      </c>
      <c r="E192">
        <f ca="1">+IF(AND(Matriz!C553=Contadores!E$1,TODAY()-Matriz!T553&lt;=0,Matriz!U553="")=TRUE,1,
   IF(AND(Matriz!C553=Contadores!E$1,TODAY()-Matriz!T553&gt;0,Matriz!U553="")=TRUE,2,
      IF(AND(Matriz!C553=Contadores!E$1,Matriz!U553&lt;&gt;"")=TRUE,3,0)
   )
)</f>
        <v>0</v>
      </c>
      <c r="F192">
        <f ca="1">+IF(AND(Matriz!C553=Contadores!F$1,TODAY()-Matriz!T553&lt;=0,Matriz!U553="")=TRUE,1,
   IF(AND(Matriz!C553=Contadores!F$1,TODAY()-Matriz!T553&gt;0,Matriz!U553="")=TRUE,2,
      IF(AND(Matriz!C553=Contadores!F$1,Matriz!U553&lt;&gt;"")=TRUE,3,0)
   )
)</f>
        <v>0</v>
      </c>
      <c r="G192">
        <f ca="1">+IF(AND(Matriz!C553=Contadores!G$1,TODAY()-Matriz!T553&lt;=0,Matriz!U553="")=TRUE,1,
   IF(AND(Matriz!C553=Contadores!G$1,TODAY()-Matriz!T553&gt;0,Matriz!U553="")=TRUE,2,
      IF(AND(Matriz!C553=Contadores!G$1,Matriz!U553&lt;&gt;"")=TRUE,3,0)
   )
)</f>
        <v>0</v>
      </c>
      <c r="H192">
        <f ca="1">+IF(AND(Matriz!C553=Contadores!H$1,TODAY()-Matriz!T553&lt;=0,Matriz!U553="")=TRUE,1,
   IF(AND(Matriz!C553=Contadores!H$1,TODAY()-Matriz!T553&gt;0,Matriz!U553="")=TRUE,2,
      IF(AND(Matriz!C553=Contadores!H$1,Matriz!U553&lt;&gt;"")=TRUE,3,0)
   )
)</f>
        <v>0</v>
      </c>
      <c r="I192">
        <f ca="1">+IF(AND(Matriz!C553=Contadores!I$1,TODAY()-Matriz!T553&lt;=0,Matriz!U553="")=TRUE,1,
   IF(AND(Matriz!C553=Contadores!I$1,TODAY()-Matriz!T553&gt;0,Matriz!U553="")=TRUE,2,
      IF(AND(Matriz!C553=Contadores!I$1,Matriz!U553&lt;&gt;"")=TRUE,3,0)
   )
)</f>
        <v>0</v>
      </c>
      <c r="J192">
        <f ca="1">+IF(AND(Matriz!C553=Contadores!J$1,TODAY()-Matriz!T553&lt;=0,Matriz!U553="")=TRUE,1,
   IF(AND(Matriz!C553=Contadores!J$1,TODAY()-Matriz!T553&gt;0,Matriz!U553="")=TRUE,2,
      IF(AND(Matriz!C553=Contadores!J$1,Matriz!U553&lt;&gt;"")=TRUE,3,0)
   )
)</f>
        <v>0</v>
      </c>
      <c r="K192">
        <f ca="1">+IF(AND(Matriz!C553=Contadores!K$1,TODAY()-Matriz!T553&lt;=0,Matriz!U553="")=TRUE,1,
   IF(AND(Matriz!C553=Contadores!K$1,TODAY()-Matriz!T553&gt;0,Matriz!U553="")=TRUE,2,
      IF(AND(Matriz!C553=Contadores!K$1,Matriz!U553&lt;&gt;"")=TRUE,3,0)
   )
)</f>
        <v>0</v>
      </c>
    </row>
    <row r="193" spans="1:11" x14ac:dyDescent="0.25">
      <c r="A193">
        <v>192</v>
      </c>
      <c r="B193">
        <f ca="1">+IF(AND(Matriz!C554=Contadores!B$1,TODAY()-Matriz!T554&lt;=0,Matriz!U554="")=TRUE,1,
   IF(AND(Matriz!C554=Contadores!B$1,TODAY()-Matriz!T554&gt;0,Matriz!U554="")=TRUE,2,
      IF(AND(Matriz!C554=Contadores!B$1,Matriz!U554&lt;&gt;"")=TRUE,3,0)
   )
)</f>
        <v>0</v>
      </c>
      <c r="C193">
        <f ca="1">+IF(AND(Matriz!C554=Contadores!C$1,TODAY()-Matriz!T554&lt;=0,Matriz!U554="")=TRUE,1,
   IF(AND(Matriz!C554=Contadores!C$1,TODAY()-Matriz!T554&gt;0,Matriz!U554="")=TRUE,2,
      IF(AND(Matriz!C554=Contadores!C$1,Matriz!U554&lt;&gt;"")=TRUE,3,0)
   )
)</f>
        <v>0</v>
      </c>
      <c r="D193">
        <f ca="1">+IF(AND(Matriz!C554=Contadores!D$1,TODAY()-Matriz!T554&lt;=0,Matriz!U554="")=TRUE,1,
   IF(AND(Matriz!C554=Contadores!D$1,TODAY()-Matriz!T554&gt;0,Matriz!U554="")=TRUE,2,
      IF(AND(Matriz!C554=Contadores!D$1,Matriz!U554&lt;&gt;"")=TRUE,3,0)
   )
)</f>
        <v>0</v>
      </c>
      <c r="E193">
        <f ca="1">+IF(AND(Matriz!C554=Contadores!E$1,TODAY()-Matriz!T554&lt;=0,Matriz!U554="")=TRUE,1,
   IF(AND(Matriz!C554=Contadores!E$1,TODAY()-Matriz!T554&gt;0,Matriz!U554="")=TRUE,2,
      IF(AND(Matriz!C554=Contadores!E$1,Matriz!U554&lt;&gt;"")=TRUE,3,0)
   )
)</f>
        <v>0</v>
      </c>
      <c r="F193">
        <f ca="1">+IF(AND(Matriz!C554=Contadores!F$1,TODAY()-Matriz!T554&lt;=0,Matriz!U554="")=TRUE,1,
   IF(AND(Matriz!C554=Contadores!F$1,TODAY()-Matriz!T554&gt;0,Matriz!U554="")=TRUE,2,
      IF(AND(Matriz!C554=Contadores!F$1,Matriz!U554&lt;&gt;"")=TRUE,3,0)
   )
)</f>
        <v>0</v>
      </c>
      <c r="G193">
        <f ca="1">+IF(AND(Matriz!C554=Contadores!G$1,TODAY()-Matriz!T554&lt;=0,Matriz!U554="")=TRUE,1,
   IF(AND(Matriz!C554=Contadores!G$1,TODAY()-Matriz!T554&gt;0,Matriz!U554="")=TRUE,2,
      IF(AND(Matriz!C554=Contadores!G$1,Matriz!U554&lt;&gt;"")=TRUE,3,0)
   )
)</f>
        <v>0</v>
      </c>
      <c r="H193">
        <f ca="1">+IF(AND(Matriz!C554=Contadores!H$1,TODAY()-Matriz!T554&lt;=0,Matriz!U554="")=TRUE,1,
   IF(AND(Matriz!C554=Contadores!H$1,TODAY()-Matriz!T554&gt;0,Matriz!U554="")=TRUE,2,
      IF(AND(Matriz!C554=Contadores!H$1,Matriz!U554&lt;&gt;"")=TRUE,3,0)
   )
)</f>
        <v>0</v>
      </c>
      <c r="I193">
        <f ca="1">+IF(AND(Matriz!C554=Contadores!I$1,TODAY()-Matriz!T554&lt;=0,Matriz!U554="")=TRUE,1,
   IF(AND(Matriz!C554=Contadores!I$1,TODAY()-Matriz!T554&gt;0,Matriz!U554="")=TRUE,2,
      IF(AND(Matriz!C554=Contadores!I$1,Matriz!U554&lt;&gt;"")=TRUE,3,0)
   )
)</f>
        <v>0</v>
      </c>
      <c r="J193">
        <f ca="1">+IF(AND(Matriz!C554=Contadores!J$1,TODAY()-Matriz!T554&lt;=0,Matriz!U554="")=TRUE,1,
   IF(AND(Matriz!C554=Contadores!J$1,TODAY()-Matriz!T554&gt;0,Matriz!U554="")=TRUE,2,
      IF(AND(Matriz!C554=Contadores!J$1,Matriz!U554&lt;&gt;"")=TRUE,3,0)
   )
)</f>
        <v>0</v>
      </c>
      <c r="K193">
        <f ca="1">+IF(AND(Matriz!C554=Contadores!K$1,TODAY()-Matriz!T554&lt;=0,Matriz!U554="")=TRUE,1,
   IF(AND(Matriz!C554=Contadores!K$1,TODAY()-Matriz!T554&gt;0,Matriz!U554="")=TRUE,2,
      IF(AND(Matriz!C554=Contadores!K$1,Matriz!U554&lt;&gt;"")=TRUE,3,0)
   )
)</f>
        <v>0</v>
      </c>
    </row>
    <row r="194" spans="1:11" x14ac:dyDescent="0.25">
      <c r="A194">
        <v>193</v>
      </c>
      <c r="B194">
        <f ca="1">+IF(AND(Matriz!C555=Contadores!B$1,TODAY()-Matriz!T555&lt;=0,Matriz!U555="")=TRUE,1,
   IF(AND(Matriz!C555=Contadores!B$1,TODAY()-Matriz!T555&gt;0,Matriz!U555="")=TRUE,2,
      IF(AND(Matriz!C555=Contadores!B$1,Matriz!U555&lt;&gt;"")=TRUE,3,0)
   )
)</f>
        <v>0</v>
      </c>
      <c r="C194">
        <f ca="1">+IF(AND(Matriz!C555=Contadores!C$1,TODAY()-Matriz!T555&lt;=0,Matriz!U555="")=TRUE,1,
   IF(AND(Matriz!C555=Contadores!C$1,TODAY()-Matriz!T555&gt;0,Matriz!U555="")=TRUE,2,
      IF(AND(Matriz!C555=Contadores!C$1,Matriz!U555&lt;&gt;"")=TRUE,3,0)
   )
)</f>
        <v>0</v>
      </c>
      <c r="D194">
        <f ca="1">+IF(AND(Matriz!C555=Contadores!D$1,TODAY()-Matriz!T555&lt;=0,Matriz!U555="")=TRUE,1,
   IF(AND(Matriz!C555=Contadores!D$1,TODAY()-Matriz!T555&gt;0,Matriz!U555="")=TRUE,2,
      IF(AND(Matriz!C555=Contadores!D$1,Matriz!U555&lt;&gt;"")=TRUE,3,0)
   )
)</f>
        <v>0</v>
      </c>
      <c r="E194">
        <f ca="1">+IF(AND(Matriz!C555=Contadores!E$1,TODAY()-Matriz!T555&lt;=0,Matriz!U555="")=TRUE,1,
   IF(AND(Matriz!C555=Contadores!E$1,TODAY()-Matriz!T555&gt;0,Matriz!U555="")=TRUE,2,
      IF(AND(Matriz!C555=Contadores!E$1,Matriz!U555&lt;&gt;"")=TRUE,3,0)
   )
)</f>
        <v>0</v>
      </c>
      <c r="F194">
        <f ca="1">+IF(AND(Matriz!C555=Contadores!F$1,TODAY()-Matriz!T555&lt;=0,Matriz!U555="")=TRUE,1,
   IF(AND(Matriz!C555=Contadores!F$1,TODAY()-Matriz!T555&gt;0,Matriz!U555="")=TRUE,2,
      IF(AND(Matriz!C555=Contadores!F$1,Matriz!U555&lt;&gt;"")=TRUE,3,0)
   )
)</f>
        <v>0</v>
      </c>
      <c r="G194">
        <f ca="1">+IF(AND(Matriz!C555=Contadores!G$1,TODAY()-Matriz!T555&lt;=0,Matriz!U555="")=TRUE,1,
   IF(AND(Matriz!C555=Contadores!G$1,TODAY()-Matriz!T555&gt;0,Matriz!U555="")=TRUE,2,
      IF(AND(Matriz!C555=Contadores!G$1,Matriz!U555&lt;&gt;"")=TRUE,3,0)
   )
)</f>
        <v>0</v>
      </c>
      <c r="H194">
        <f ca="1">+IF(AND(Matriz!C555=Contadores!H$1,TODAY()-Matriz!T555&lt;=0,Matriz!U555="")=TRUE,1,
   IF(AND(Matriz!C555=Contadores!H$1,TODAY()-Matriz!T555&gt;0,Matriz!U555="")=TRUE,2,
      IF(AND(Matriz!C555=Contadores!H$1,Matriz!U555&lt;&gt;"")=TRUE,3,0)
   )
)</f>
        <v>0</v>
      </c>
      <c r="I194">
        <f ca="1">+IF(AND(Matriz!C555=Contadores!I$1,TODAY()-Matriz!T555&lt;=0,Matriz!U555="")=TRUE,1,
   IF(AND(Matriz!C555=Contadores!I$1,TODAY()-Matriz!T555&gt;0,Matriz!U555="")=TRUE,2,
      IF(AND(Matriz!C555=Contadores!I$1,Matriz!U555&lt;&gt;"")=TRUE,3,0)
   )
)</f>
        <v>0</v>
      </c>
      <c r="J194">
        <f ca="1">+IF(AND(Matriz!C555=Contadores!J$1,TODAY()-Matriz!T555&lt;=0,Matriz!U555="")=TRUE,1,
   IF(AND(Matriz!C555=Contadores!J$1,TODAY()-Matriz!T555&gt;0,Matriz!U555="")=TRUE,2,
      IF(AND(Matriz!C555=Contadores!J$1,Matriz!U555&lt;&gt;"")=TRUE,3,0)
   )
)</f>
        <v>0</v>
      </c>
      <c r="K194">
        <f ca="1">+IF(AND(Matriz!C555=Contadores!K$1,TODAY()-Matriz!T555&lt;=0,Matriz!U555="")=TRUE,1,
   IF(AND(Matriz!C555=Contadores!K$1,TODAY()-Matriz!T555&gt;0,Matriz!U555="")=TRUE,2,
      IF(AND(Matriz!C555=Contadores!K$1,Matriz!U555&lt;&gt;"")=TRUE,3,0)
   )
)</f>
        <v>0</v>
      </c>
    </row>
    <row r="195" spans="1:11" x14ac:dyDescent="0.25">
      <c r="A195">
        <v>194</v>
      </c>
      <c r="B195">
        <f ca="1">+IF(AND(Matriz!C556=Contadores!B$1,TODAY()-Matriz!T556&lt;=0,Matriz!U556="")=TRUE,1,
   IF(AND(Matriz!C556=Contadores!B$1,TODAY()-Matriz!T556&gt;0,Matriz!U556="")=TRUE,2,
      IF(AND(Matriz!C556=Contadores!B$1,Matriz!U556&lt;&gt;"")=TRUE,3,0)
   )
)</f>
        <v>0</v>
      </c>
      <c r="C195">
        <f ca="1">+IF(AND(Matriz!C556=Contadores!C$1,TODAY()-Matriz!T556&lt;=0,Matriz!U556="")=TRUE,1,
   IF(AND(Matriz!C556=Contadores!C$1,TODAY()-Matriz!T556&gt;0,Matriz!U556="")=TRUE,2,
      IF(AND(Matriz!C556=Contadores!C$1,Matriz!U556&lt;&gt;"")=TRUE,3,0)
   )
)</f>
        <v>0</v>
      </c>
      <c r="D195">
        <f ca="1">+IF(AND(Matriz!C556=Contadores!D$1,TODAY()-Matriz!T556&lt;=0,Matriz!U556="")=TRUE,1,
   IF(AND(Matriz!C556=Contadores!D$1,TODAY()-Matriz!T556&gt;0,Matriz!U556="")=TRUE,2,
      IF(AND(Matriz!C556=Contadores!D$1,Matriz!U556&lt;&gt;"")=TRUE,3,0)
   )
)</f>
        <v>0</v>
      </c>
      <c r="E195">
        <f ca="1">+IF(AND(Matriz!C556=Contadores!E$1,TODAY()-Matriz!T556&lt;=0,Matriz!U556="")=TRUE,1,
   IF(AND(Matriz!C556=Contadores!E$1,TODAY()-Matriz!T556&gt;0,Matriz!U556="")=TRUE,2,
      IF(AND(Matriz!C556=Contadores!E$1,Matriz!U556&lt;&gt;"")=TRUE,3,0)
   )
)</f>
        <v>0</v>
      </c>
      <c r="F195">
        <f ca="1">+IF(AND(Matriz!C556=Contadores!F$1,TODAY()-Matriz!T556&lt;=0,Matriz!U556="")=TRUE,1,
   IF(AND(Matriz!C556=Contadores!F$1,TODAY()-Matriz!T556&gt;0,Matriz!U556="")=TRUE,2,
      IF(AND(Matriz!C556=Contadores!F$1,Matriz!U556&lt;&gt;"")=TRUE,3,0)
   )
)</f>
        <v>0</v>
      </c>
      <c r="G195">
        <f ca="1">+IF(AND(Matriz!C556=Contadores!G$1,TODAY()-Matriz!T556&lt;=0,Matriz!U556="")=TRUE,1,
   IF(AND(Matriz!C556=Contadores!G$1,TODAY()-Matriz!T556&gt;0,Matriz!U556="")=TRUE,2,
      IF(AND(Matriz!C556=Contadores!G$1,Matriz!U556&lt;&gt;"")=TRUE,3,0)
   )
)</f>
        <v>0</v>
      </c>
      <c r="H195">
        <f ca="1">+IF(AND(Matriz!C556=Contadores!H$1,TODAY()-Matriz!T556&lt;=0,Matriz!U556="")=TRUE,1,
   IF(AND(Matriz!C556=Contadores!H$1,TODAY()-Matriz!T556&gt;0,Matriz!U556="")=TRUE,2,
      IF(AND(Matriz!C556=Contadores!H$1,Matriz!U556&lt;&gt;"")=TRUE,3,0)
   )
)</f>
        <v>0</v>
      </c>
      <c r="I195">
        <f ca="1">+IF(AND(Matriz!C556=Contadores!I$1,TODAY()-Matriz!T556&lt;=0,Matriz!U556="")=TRUE,1,
   IF(AND(Matriz!C556=Contadores!I$1,TODAY()-Matriz!T556&gt;0,Matriz!U556="")=TRUE,2,
      IF(AND(Matriz!C556=Contadores!I$1,Matriz!U556&lt;&gt;"")=TRUE,3,0)
   )
)</f>
        <v>0</v>
      </c>
      <c r="J195">
        <f ca="1">+IF(AND(Matriz!C556=Contadores!J$1,TODAY()-Matriz!T556&lt;=0,Matriz!U556="")=TRUE,1,
   IF(AND(Matriz!C556=Contadores!J$1,TODAY()-Matriz!T556&gt;0,Matriz!U556="")=TRUE,2,
      IF(AND(Matriz!C556=Contadores!J$1,Matriz!U556&lt;&gt;"")=TRUE,3,0)
   )
)</f>
        <v>0</v>
      </c>
      <c r="K195">
        <f ca="1">+IF(AND(Matriz!C556=Contadores!K$1,TODAY()-Matriz!T556&lt;=0,Matriz!U556="")=TRUE,1,
   IF(AND(Matriz!C556=Contadores!K$1,TODAY()-Matriz!T556&gt;0,Matriz!U556="")=TRUE,2,
      IF(AND(Matriz!C556=Contadores!K$1,Matriz!U556&lt;&gt;"")=TRUE,3,0)
   )
)</f>
        <v>0</v>
      </c>
    </row>
    <row r="196" spans="1:11" x14ac:dyDescent="0.25">
      <c r="A196">
        <v>195</v>
      </c>
      <c r="B196">
        <f ca="1">+IF(AND(Matriz!C557=Contadores!B$1,TODAY()-Matriz!T557&lt;=0,Matriz!U557="")=TRUE,1,
   IF(AND(Matriz!C557=Contadores!B$1,TODAY()-Matriz!T557&gt;0,Matriz!U557="")=TRUE,2,
      IF(AND(Matriz!C557=Contadores!B$1,Matriz!U557&lt;&gt;"")=TRUE,3,0)
   )
)</f>
        <v>0</v>
      </c>
      <c r="C196">
        <f ca="1">+IF(AND(Matriz!C557=Contadores!C$1,TODAY()-Matriz!T557&lt;=0,Matriz!U557="")=TRUE,1,
   IF(AND(Matriz!C557=Contadores!C$1,TODAY()-Matriz!T557&gt;0,Matriz!U557="")=TRUE,2,
      IF(AND(Matriz!C557=Contadores!C$1,Matriz!U557&lt;&gt;"")=TRUE,3,0)
   )
)</f>
        <v>0</v>
      </c>
      <c r="D196">
        <f ca="1">+IF(AND(Matriz!C557=Contadores!D$1,TODAY()-Matriz!T557&lt;=0,Matriz!U557="")=TRUE,1,
   IF(AND(Matriz!C557=Contadores!D$1,TODAY()-Matriz!T557&gt;0,Matriz!U557="")=TRUE,2,
      IF(AND(Matriz!C557=Contadores!D$1,Matriz!U557&lt;&gt;"")=TRUE,3,0)
   )
)</f>
        <v>0</v>
      </c>
      <c r="E196">
        <f ca="1">+IF(AND(Matriz!C557=Contadores!E$1,TODAY()-Matriz!T557&lt;=0,Matriz!U557="")=TRUE,1,
   IF(AND(Matriz!C557=Contadores!E$1,TODAY()-Matriz!T557&gt;0,Matriz!U557="")=TRUE,2,
      IF(AND(Matriz!C557=Contadores!E$1,Matriz!U557&lt;&gt;"")=TRUE,3,0)
   )
)</f>
        <v>0</v>
      </c>
      <c r="F196">
        <f ca="1">+IF(AND(Matriz!C557=Contadores!F$1,TODAY()-Matriz!T557&lt;=0,Matriz!U557="")=TRUE,1,
   IF(AND(Matriz!C557=Contadores!F$1,TODAY()-Matriz!T557&gt;0,Matriz!U557="")=TRUE,2,
      IF(AND(Matriz!C557=Contadores!F$1,Matriz!U557&lt;&gt;"")=TRUE,3,0)
   )
)</f>
        <v>0</v>
      </c>
      <c r="G196">
        <f ca="1">+IF(AND(Matriz!C557=Contadores!G$1,TODAY()-Matriz!T557&lt;=0,Matriz!U557="")=TRUE,1,
   IF(AND(Matriz!C557=Contadores!G$1,TODAY()-Matriz!T557&gt;0,Matriz!U557="")=TRUE,2,
      IF(AND(Matriz!C557=Contadores!G$1,Matriz!U557&lt;&gt;"")=TRUE,3,0)
   )
)</f>
        <v>0</v>
      </c>
      <c r="H196">
        <f ca="1">+IF(AND(Matriz!C557=Contadores!H$1,TODAY()-Matriz!T557&lt;=0,Matriz!U557="")=TRUE,1,
   IF(AND(Matriz!C557=Contadores!H$1,TODAY()-Matriz!T557&gt;0,Matriz!U557="")=TRUE,2,
      IF(AND(Matriz!C557=Contadores!H$1,Matriz!U557&lt;&gt;"")=TRUE,3,0)
   )
)</f>
        <v>0</v>
      </c>
      <c r="I196">
        <f ca="1">+IF(AND(Matriz!C557=Contadores!I$1,TODAY()-Matriz!T557&lt;=0,Matriz!U557="")=TRUE,1,
   IF(AND(Matriz!C557=Contadores!I$1,TODAY()-Matriz!T557&gt;0,Matriz!U557="")=TRUE,2,
      IF(AND(Matriz!C557=Contadores!I$1,Matriz!U557&lt;&gt;"")=TRUE,3,0)
   )
)</f>
        <v>0</v>
      </c>
      <c r="J196">
        <f ca="1">+IF(AND(Matriz!C557=Contadores!J$1,TODAY()-Matriz!T557&lt;=0,Matriz!U557="")=TRUE,1,
   IF(AND(Matriz!C557=Contadores!J$1,TODAY()-Matriz!T557&gt;0,Matriz!U557="")=TRUE,2,
      IF(AND(Matriz!C557=Contadores!J$1,Matriz!U557&lt;&gt;"")=TRUE,3,0)
   )
)</f>
        <v>0</v>
      </c>
      <c r="K196">
        <f ca="1">+IF(AND(Matriz!C557=Contadores!K$1,TODAY()-Matriz!T557&lt;=0,Matriz!U557="")=TRUE,1,
   IF(AND(Matriz!C557=Contadores!K$1,TODAY()-Matriz!T557&gt;0,Matriz!U557="")=TRUE,2,
      IF(AND(Matriz!C557=Contadores!K$1,Matriz!U557&lt;&gt;"")=TRUE,3,0)
   )
)</f>
        <v>0</v>
      </c>
    </row>
    <row r="197" spans="1:11" x14ac:dyDescent="0.25">
      <c r="A197">
        <v>196</v>
      </c>
      <c r="B197">
        <f ca="1">+IF(AND(Matriz!C558=Contadores!B$1,TODAY()-Matriz!T558&lt;=0,Matriz!U558="")=TRUE,1,
   IF(AND(Matriz!C558=Contadores!B$1,TODAY()-Matriz!T558&gt;0,Matriz!U558="")=TRUE,2,
      IF(AND(Matriz!C558=Contadores!B$1,Matriz!U558&lt;&gt;"")=TRUE,3,0)
   )
)</f>
        <v>0</v>
      </c>
      <c r="C197">
        <f ca="1">+IF(AND(Matriz!C558=Contadores!C$1,TODAY()-Matriz!T558&lt;=0,Matriz!U558="")=TRUE,1,
   IF(AND(Matriz!C558=Contadores!C$1,TODAY()-Matriz!T558&gt;0,Matriz!U558="")=TRUE,2,
      IF(AND(Matriz!C558=Contadores!C$1,Matriz!U558&lt;&gt;"")=TRUE,3,0)
   )
)</f>
        <v>0</v>
      </c>
      <c r="D197">
        <f ca="1">+IF(AND(Matriz!C558=Contadores!D$1,TODAY()-Matriz!T558&lt;=0,Matriz!U558="")=TRUE,1,
   IF(AND(Matriz!C558=Contadores!D$1,TODAY()-Matriz!T558&gt;0,Matriz!U558="")=TRUE,2,
      IF(AND(Matriz!C558=Contadores!D$1,Matriz!U558&lt;&gt;"")=TRUE,3,0)
   )
)</f>
        <v>0</v>
      </c>
      <c r="E197">
        <f ca="1">+IF(AND(Matriz!C558=Contadores!E$1,TODAY()-Matriz!T558&lt;=0,Matriz!U558="")=TRUE,1,
   IF(AND(Matriz!C558=Contadores!E$1,TODAY()-Matriz!T558&gt;0,Matriz!U558="")=TRUE,2,
      IF(AND(Matriz!C558=Contadores!E$1,Matriz!U558&lt;&gt;"")=TRUE,3,0)
   )
)</f>
        <v>0</v>
      </c>
      <c r="F197">
        <f ca="1">+IF(AND(Matriz!C558=Contadores!F$1,TODAY()-Matriz!T558&lt;=0,Matriz!U558="")=TRUE,1,
   IF(AND(Matriz!C558=Contadores!F$1,TODAY()-Matriz!T558&gt;0,Matriz!U558="")=TRUE,2,
      IF(AND(Matriz!C558=Contadores!F$1,Matriz!U558&lt;&gt;"")=TRUE,3,0)
   )
)</f>
        <v>0</v>
      </c>
      <c r="G197">
        <f ca="1">+IF(AND(Matriz!C558=Contadores!G$1,TODAY()-Matriz!T558&lt;=0,Matriz!U558="")=TRUE,1,
   IF(AND(Matriz!C558=Contadores!G$1,TODAY()-Matriz!T558&gt;0,Matriz!U558="")=TRUE,2,
      IF(AND(Matriz!C558=Contadores!G$1,Matriz!U558&lt;&gt;"")=TRUE,3,0)
   )
)</f>
        <v>0</v>
      </c>
      <c r="H197">
        <f ca="1">+IF(AND(Matriz!C558=Contadores!H$1,TODAY()-Matriz!T558&lt;=0,Matriz!U558="")=TRUE,1,
   IF(AND(Matriz!C558=Contadores!H$1,TODAY()-Matriz!T558&gt;0,Matriz!U558="")=TRUE,2,
      IF(AND(Matriz!C558=Contadores!H$1,Matriz!U558&lt;&gt;"")=TRUE,3,0)
   )
)</f>
        <v>0</v>
      </c>
      <c r="I197">
        <f ca="1">+IF(AND(Matriz!C558=Contadores!I$1,TODAY()-Matriz!T558&lt;=0,Matriz!U558="")=TRUE,1,
   IF(AND(Matriz!C558=Contadores!I$1,TODAY()-Matriz!T558&gt;0,Matriz!U558="")=TRUE,2,
      IF(AND(Matriz!C558=Contadores!I$1,Matriz!U558&lt;&gt;"")=TRUE,3,0)
   )
)</f>
        <v>0</v>
      </c>
      <c r="J197">
        <f ca="1">+IF(AND(Matriz!C558=Contadores!J$1,TODAY()-Matriz!T558&lt;=0,Matriz!U558="")=TRUE,1,
   IF(AND(Matriz!C558=Contadores!J$1,TODAY()-Matriz!T558&gt;0,Matriz!U558="")=TRUE,2,
      IF(AND(Matriz!C558=Contadores!J$1,Matriz!U558&lt;&gt;"")=TRUE,3,0)
   )
)</f>
        <v>0</v>
      </c>
      <c r="K197">
        <f ca="1">+IF(AND(Matriz!C558=Contadores!K$1,TODAY()-Matriz!T558&lt;=0,Matriz!U558="")=TRUE,1,
   IF(AND(Matriz!C558=Contadores!K$1,TODAY()-Matriz!T558&gt;0,Matriz!U558="")=TRUE,2,
      IF(AND(Matriz!C558=Contadores!K$1,Matriz!U558&lt;&gt;"")=TRUE,3,0)
   )
)</f>
        <v>0</v>
      </c>
    </row>
    <row r="198" spans="1:11" x14ac:dyDescent="0.25">
      <c r="A198">
        <v>197</v>
      </c>
      <c r="B198">
        <f ca="1">+IF(AND(Matriz!C559=Contadores!B$1,TODAY()-Matriz!T559&lt;=0,Matriz!U559="")=TRUE,1,
   IF(AND(Matriz!C559=Contadores!B$1,TODAY()-Matriz!T559&gt;0,Matriz!U559="")=TRUE,2,
      IF(AND(Matriz!C559=Contadores!B$1,Matriz!U559&lt;&gt;"")=TRUE,3,0)
   )
)</f>
        <v>0</v>
      </c>
      <c r="C198">
        <f ca="1">+IF(AND(Matriz!C559=Contadores!C$1,TODAY()-Matriz!T559&lt;=0,Matriz!U559="")=TRUE,1,
   IF(AND(Matriz!C559=Contadores!C$1,TODAY()-Matriz!T559&gt;0,Matriz!U559="")=TRUE,2,
      IF(AND(Matriz!C559=Contadores!C$1,Matriz!U559&lt;&gt;"")=TRUE,3,0)
   )
)</f>
        <v>0</v>
      </c>
      <c r="D198">
        <f ca="1">+IF(AND(Matriz!C559=Contadores!D$1,TODAY()-Matriz!T559&lt;=0,Matriz!U559="")=TRUE,1,
   IF(AND(Matriz!C559=Contadores!D$1,TODAY()-Matriz!T559&gt;0,Matriz!U559="")=TRUE,2,
      IF(AND(Matriz!C559=Contadores!D$1,Matriz!U559&lt;&gt;"")=TRUE,3,0)
   )
)</f>
        <v>0</v>
      </c>
      <c r="E198">
        <f ca="1">+IF(AND(Matriz!C559=Contadores!E$1,TODAY()-Matriz!T559&lt;=0,Matriz!U559="")=TRUE,1,
   IF(AND(Matriz!C559=Contadores!E$1,TODAY()-Matriz!T559&gt;0,Matriz!U559="")=TRUE,2,
      IF(AND(Matriz!C559=Contadores!E$1,Matriz!U559&lt;&gt;"")=TRUE,3,0)
   )
)</f>
        <v>0</v>
      </c>
      <c r="F198">
        <f ca="1">+IF(AND(Matriz!C559=Contadores!F$1,TODAY()-Matriz!T559&lt;=0,Matriz!U559="")=TRUE,1,
   IF(AND(Matriz!C559=Contadores!F$1,TODAY()-Matriz!T559&gt;0,Matriz!U559="")=TRUE,2,
      IF(AND(Matriz!C559=Contadores!F$1,Matriz!U559&lt;&gt;"")=TRUE,3,0)
   )
)</f>
        <v>0</v>
      </c>
      <c r="G198">
        <f ca="1">+IF(AND(Matriz!C559=Contadores!G$1,TODAY()-Matriz!T559&lt;=0,Matriz!U559="")=TRUE,1,
   IF(AND(Matriz!C559=Contadores!G$1,TODAY()-Matriz!T559&gt;0,Matriz!U559="")=TRUE,2,
      IF(AND(Matriz!C559=Contadores!G$1,Matriz!U559&lt;&gt;"")=TRUE,3,0)
   )
)</f>
        <v>0</v>
      </c>
      <c r="H198">
        <f ca="1">+IF(AND(Matriz!C559=Contadores!H$1,TODAY()-Matriz!T559&lt;=0,Matriz!U559="")=TRUE,1,
   IF(AND(Matriz!C559=Contadores!H$1,TODAY()-Matriz!T559&gt;0,Matriz!U559="")=TRUE,2,
      IF(AND(Matriz!C559=Contadores!H$1,Matriz!U559&lt;&gt;"")=TRUE,3,0)
   )
)</f>
        <v>0</v>
      </c>
      <c r="I198">
        <f ca="1">+IF(AND(Matriz!C559=Contadores!I$1,TODAY()-Matriz!T559&lt;=0,Matriz!U559="")=TRUE,1,
   IF(AND(Matriz!C559=Contadores!I$1,TODAY()-Matriz!T559&gt;0,Matriz!U559="")=TRUE,2,
      IF(AND(Matriz!C559=Contadores!I$1,Matriz!U559&lt;&gt;"")=TRUE,3,0)
   )
)</f>
        <v>0</v>
      </c>
      <c r="J198">
        <f ca="1">+IF(AND(Matriz!C559=Contadores!J$1,TODAY()-Matriz!T559&lt;=0,Matriz!U559="")=TRUE,1,
   IF(AND(Matriz!C559=Contadores!J$1,TODAY()-Matriz!T559&gt;0,Matriz!U559="")=TRUE,2,
      IF(AND(Matriz!C559=Contadores!J$1,Matriz!U559&lt;&gt;"")=TRUE,3,0)
   )
)</f>
        <v>0</v>
      </c>
      <c r="K198">
        <f ca="1">+IF(AND(Matriz!C559=Contadores!K$1,TODAY()-Matriz!T559&lt;=0,Matriz!U559="")=TRUE,1,
   IF(AND(Matriz!C559=Contadores!K$1,TODAY()-Matriz!T559&gt;0,Matriz!U559="")=TRUE,2,
      IF(AND(Matriz!C559=Contadores!K$1,Matriz!U559&lt;&gt;"")=TRUE,3,0)
   )
)</f>
        <v>0</v>
      </c>
    </row>
    <row r="199" spans="1:11" x14ac:dyDescent="0.25">
      <c r="A199">
        <v>198</v>
      </c>
      <c r="B199">
        <f ca="1">+IF(AND(Matriz!C560=Contadores!B$1,TODAY()-Matriz!T560&lt;=0,Matriz!U560="")=TRUE,1,
   IF(AND(Matriz!C560=Contadores!B$1,TODAY()-Matriz!T560&gt;0,Matriz!U560="")=TRUE,2,
      IF(AND(Matriz!C560=Contadores!B$1,Matriz!U560&lt;&gt;"")=TRUE,3,0)
   )
)</f>
        <v>0</v>
      </c>
      <c r="C199">
        <f ca="1">+IF(AND(Matriz!C560=Contadores!C$1,TODAY()-Matriz!T560&lt;=0,Matriz!U560="")=TRUE,1,
   IF(AND(Matriz!C560=Contadores!C$1,TODAY()-Matriz!T560&gt;0,Matriz!U560="")=TRUE,2,
      IF(AND(Matriz!C560=Contadores!C$1,Matriz!U560&lt;&gt;"")=TRUE,3,0)
   )
)</f>
        <v>0</v>
      </c>
      <c r="D199">
        <f ca="1">+IF(AND(Matriz!C560=Contadores!D$1,TODAY()-Matriz!T560&lt;=0,Matriz!U560="")=TRUE,1,
   IF(AND(Matriz!C560=Contadores!D$1,TODAY()-Matriz!T560&gt;0,Matriz!U560="")=TRUE,2,
      IF(AND(Matriz!C560=Contadores!D$1,Matriz!U560&lt;&gt;"")=TRUE,3,0)
   )
)</f>
        <v>0</v>
      </c>
      <c r="E199">
        <f ca="1">+IF(AND(Matriz!C560=Contadores!E$1,TODAY()-Matriz!T560&lt;=0,Matriz!U560="")=TRUE,1,
   IF(AND(Matriz!C560=Contadores!E$1,TODAY()-Matriz!T560&gt;0,Matriz!U560="")=TRUE,2,
      IF(AND(Matriz!C560=Contadores!E$1,Matriz!U560&lt;&gt;"")=TRUE,3,0)
   )
)</f>
        <v>0</v>
      </c>
      <c r="F199">
        <f ca="1">+IF(AND(Matriz!C560=Contadores!F$1,TODAY()-Matriz!T560&lt;=0,Matriz!U560="")=TRUE,1,
   IF(AND(Matriz!C560=Contadores!F$1,TODAY()-Matriz!T560&gt;0,Matriz!U560="")=TRUE,2,
      IF(AND(Matriz!C560=Contadores!F$1,Matriz!U560&lt;&gt;"")=TRUE,3,0)
   )
)</f>
        <v>0</v>
      </c>
      <c r="G199">
        <f ca="1">+IF(AND(Matriz!C560=Contadores!G$1,TODAY()-Matriz!T560&lt;=0,Matriz!U560="")=TRUE,1,
   IF(AND(Matriz!C560=Contadores!G$1,TODAY()-Matriz!T560&gt;0,Matriz!U560="")=TRUE,2,
      IF(AND(Matriz!C560=Contadores!G$1,Matriz!U560&lt;&gt;"")=TRUE,3,0)
   )
)</f>
        <v>0</v>
      </c>
      <c r="H199">
        <f ca="1">+IF(AND(Matriz!C560=Contadores!H$1,TODAY()-Matriz!T560&lt;=0,Matriz!U560="")=TRUE,1,
   IF(AND(Matriz!C560=Contadores!H$1,TODAY()-Matriz!T560&gt;0,Matriz!U560="")=TRUE,2,
      IF(AND(Matriz!C560=Contadores!H$1,Matriz!U560&lt;&gt;"")=TRUE,3,0)
   )
)</f>
        <v>0</v>
      </c>
      <c r="I199">
        <f ca="1">+IF(AND(Matriz!C560=Contadores!I$1,TODAY()-Matriz!T560&lt;=0,Matriz!U560="")=TRUE,1,
   IF(AND(Matriz!C560=Contadores!I$1,TODAY()-Matriz!T560&gt;0,Matriz!U560="")=TRUE,2,
      IF(AND(Matriz!C560=Contadores!I$1,Matriz!U560&lt;&gt;"")=TRUE,3,0)
   )
)</f>
        <v>0</v>
      </c>
      <c r="J199">
        <f ca="1">+IF(AND(Matriz!C560=Contadores!J$1,TODAY()-Matriz!T560&lt;=0,Matriz!U560="")=TRUE,1,
   IF(AND(Matriz!C560=Contadores!J$1,TODAY()-Matriz!T560&gt;0,Matriz!U560="")=TRUE,2,
      IF(AND(Matriz!C560=Contadores!J$1,Matriz!U560&lt;&gt;"")=TRUE,3,0)
   )
)</f>
        <v>0</v>
      </c>
      <c r="K199">
        <f ca="1">+IF(AND(Matriz!C560=Contadores!K$1,TODAY()-Matriz!T560&lt;=0,Matriz!U560="")=TRUE,1,
   IF(AND(Matriz!C560=Contadores!K$1,TODAY()-Matriz!T560&gt;0,Matriz!U560="")=TRUE,2,
      IF(AND(Matriz!C560=Contadores!K$1,Matriz!U560&lt;&gt;"")=TRUE,3,0)
   )
)</f>
        <v>0</v>
      </c>
    </row>
    <row r="200" spans="1:11" x14ac:dyDescent="0.25">
      <c r="A200">
        <v>199</v>
      </c>
      <c r="B200">
        <f ca="1">+IF(AND(Matriz!C561=Contadores!B$1,TODAY()-Matriz!T561&lt;=0,Matriz!U561="")=TRUE,1,
   IF(AND(Matriz!C561=Contadores!B$1,TODAY()-Matriz!T561&gt;0,Matriz!U561="")=TRUE,2,
      IF(AND(Matriz!C561=Contadores!B$1,Matriz!U561&lt;&gt;"")=TRUE,3,0)
   )
)</f>
        <v>0</v>
      </c>
      <c r="C200">
        <f ca="1">+IF(AND(Matriz!C561=Contadores!C$1,TODAY()-Matriz!T561&lt;=0,Matriz!U561="")=TRUE,1,
   IF(AND(Matriz!C561=Contadores!C$1,TODAY()-Matriz!T561&gt;0,Matriz!U561="")=TRUE,2,
      IF(AND(Matriz!C561=Contadores!C$1,Matriz!U561&lt;&gt;"")=TRUE,3,0)
   )
)</f>
        <v>0</v>
      </c>
      <c r="D200">
        <f ca="1">+IF(AND(Matriz!C561=Contadores!D$1,TODAY()-Matriz!T561&lt;=0,Matriz!U561="")=TRUE,1,
   IF(AND(Matriz!C561=Contadores!D$1,TODAY()-Matriz!T561&gt;0,Matriz!U561="")=TRUE,2,
      IF(AND(Matriz!C561=Contadores!D$1,Matriz!U561&lt;&gt;"")=TRUE,3,0)
   )
)</f>
        <v>0</v>
      </c>
      <c r="E200">
        <f ca="1">+IF(AND(Matriz!C561=Contadores!E$1,TODAY()-Matriz!T561&lt;=0,Matriz!U561="")=TRUE,1,
   IF(AND(Matriz!C561=Contadores!E$1,TODAY()-Matriz!T561&gt;0,Matriz!U561="")=TRUE,2,
      IF(AND(Matriz!C561=Contadores!E$1,Matriz!U561&lt;&gt;"")=TRUE,3,0)
   )
)</f>
        <v>0</v>
      </c>
      <c r="F200">
        <f ca="1">+IF(AND(Matriz!C561=Contadores!F$1,TODAY()-Matriz!T561&lt;=0,Matriz!U561="")=TRUE,1,
   IF(AND(Matriz!C561=Contadores!F$1,TODAY()-Matriz!T561&gt;0,Matriz!U561="")=TRUE,2,
      IF(AND(Matriz!C561=Contadores!F$1,Matriz!U561&lt;&gt;"")=TRUE,3,0)
   )
)</f>
        <v>0</v>
      </c>
      <c r="G200">
        <f ca="1">+IF(AND(Matriz!C561=Contadores!G$1,TODAY()-Matriz!T561&lt;=0,Matriz!U561="")=TRUE,1,
   IF(AND(Matriz!C561=Contadores!G$1,TODAY()-Matriz!T561&gt;0,Matriz!U561="")=TRUE,2,
      IF(AND(Matriz!C561=Contadores!G$1,Matriz!U561&lt;&gt;"")=TRUE,3,0)
   )
)</f>
        <v>0</v>
      </c>
      <c r="H200">
        <f ca="1">+IF(AND(Matriz!C561=Contadores!H$1,TODAY()-Matriz!T561&lt;=0,Matriz!U561="")=TRUE,1,
   IF(AND(Matriz!C561=Contadores!H$1,TODAY()-Matriz!T561&gt;0,Matriz!U561="")=TRUE,2,
      IF(AND(Matriz!C561=Contadores!H$1,Matriz!U561&lt;&gt;"")=TRUE,3,0)
   )
)</f>
        <v>0</v>
      </c>
      <c r="I200">
        <f ca="1">+IF(AND(Matriz!C561=Contadores!I$1,TODAY()-Matriz!T561&lt;=0,Matriz!U561="")=TRUE,1,
   IF(AND(Matriz!C561=Contadores!I$1,TODAY()-Matriz!T561&gt;0,Matriz!U561="")=TRUE,2,
      IF(AND(Matriz!C561=Contadores!I$1,Matriz!U561&lt;&gt;"")=TRUE,3,0)
   )
)</f>
        <v>0</v>
      </c>
      <c r="J200">
        <f ca="1">+IF(AND(Matriz!C561=Contadores!J$1,TODAY()-Matriz!T561&lt;=0,Matriz!U561="")=TRUE,1,
   IF(AND(Matriz!C561=Contadores!J$1,TODAY()-Matriz!T561&gt;0,Matriz!U561="")=TRUE,2,
      IF(AND(Matriz!C561=Contadores!J$1,Matriz!U561&lt;&gt;"")=TRUE,3,0)
   )
)</f>
        <v>0</v>
      </c>
      <c r="K200">
        <f ca="1">+IF(AND(Matriz!C561=Contadores!K$1,TODAY()-Matriz!T561&lt;=0,Matriz!U561="")=TRUE,1,
   IF(AND(Matriz!C561=Contadores!K$1,TODAY()-Matriz!T561&gt;0,Matriz!U561="")=TRUE,2,
      IF(AND(Matriz!C561=Contadores!K$1,Matriz!U561&lt;&gt;"")=TRUE,3,0)
   )
)</f>
        <v>0</v>
      </c>
    </row>
    <row r="201" spans="1:11" x14ac:dyDescent="0.25">
      <c r="A201">
        <v>200</v>
      </c>
      <c r="B201">
        <f ca="1">+IF(AND(Matriz!C562=Contadores!B$1,TODAY()-Matriz!T562&lt;=0,Matriz!U562="")=TRUE,1,
   IF(AND(Matriz!C562=Contadores!B$1,TODAY()-Matriz!T562&gt;0,Matriz!U562="")=TRUE,2,
      IF(AND(Matriz!C562=Contadores!B$1,Matriz!U562&lt;&gt;"")=TRUE,3,0)
   )
)</f>
        <v>0</v>
      </c>
      <c r="C201">
        <f ca="1">+IF(AND(Matriz!C562=Contadores!C$1,TODAY()-Matriz!T562&lt;=0,Matriz!U562="")=TRUE,1,
   IF(AND(Matriz!C562=Contadores!C$1,TODAY()-Matriz!T562&gt;0,Matriz!U562="")=TRUE,2,
      IF(AND(Matriz!C562=Contadores!C$1,Matriz!U562&lt;&gt;"")=TRUE,3,0)
   )
)</f>
        <v>0</v>
      </c>
      <c r="D201">
        <f ca="1">+IF(AND(Matriz!C562=Contadores!D$1,TODAY()-Matriz!T562&lt;=0,Matriz!U562="")=TRUE,1,
   IF(AND(Matriz!C562=Contadores!D$1,TODAY()-Matriz!T562&gt;0,Matriz!U562="")=TRUE,2,
      IF(AND(Matriz!C562=Contadores!D$1,Matriz!U562&lt;&gt;"")=TRUE,3,0)
   )
)</f>
        <v>0</v>
      </c>
      <c r="E201">
        <f ca="1">+IF(AND(Matriz!C562=Contadores!E$1,TODAY()-Matriz!T562&lt;=0,Matriz!U562="")=TRUE,1,
   IF(AND(Matriz!C562=Contadores!E$1,TODAY()-Matriz!T562&gt;0,Matriz!U562="")=TRUE,2,
      IF(AND(Matriz!C562=Contadores!E$1,Matriz!U562&lt;&gt;"")=TRUE,3,0)
   )
)</f>
        <v>0</v>
      </c>
      <c r="F201">
        <f ca="1">+IF(AND(Matriz!C562=Contadores!F$1,TODAY()-Matriz!T562&lt;=0,Matriz!U562="")=TRUE,1,
   IF(AND(Matriz!C562=Contadores!F$1,TODAY()-Matriz!T562&gt;0,Matriz!U562="")=TRUE,2,
      IF(AND(Matriz!C562=Contadores!F$1,Matriz!U562&lt;&gt;"")=TRUE,3,0)
   )
)</f>
        <v>0</v>
      </c>
      <c r="G201">
        <f ca="1">+IF(AND(Matriz!C562=Contadores!G$1,TODAY()-Matriz!T562&lt;=0,Matriz!U562="")=TRUE,1,
   IF(AND(Matriz!C562=Contadores!G$1,TODAY()-Matriz!T562&gt;0,Matriz!U562="")=TRUE,2,
      IF(AND(Matriz!C562=Contadores!G$1,Matriz!U562&lt;&gt;"")=TRUE,3,0)
   )
)</f>
        <v>0</v>
      </c>
      <c r="H201">
        <f ca="1">+IF(AND(Matriz!C562=Contadores!H$1,TODAY()-Matriz!T562&lt;=0,Matriz!U562="")=TRUE,1,
   IF(AND(Matriz!C562=Contadores!H$1,TODAY()-Matriz!T562&gt;0,Matriz!U562="")=TRUE,2,
      IF(AND(Matriz!C562=Contadores!H$1,Matriz!U562&lt;&gt;"")=TRUE,3,0)
   )
)</f>
        <v>0</v>
      </c>
      <c r="I201">
        <f ca="1">+IF(AND(Matriz!C562=Contadores!I$1,TODAY()-Matriz!T562&lt;=0,Matriz!U562="")=TRUE,1,
   IF(AND(Matriz!C562=Contadores!I$1,TODAY()-Matriz!T562&gt;0,Matriz!U562="")=TRUE,2,
      IF(AND(Matriz!C562=Contadores!I$1,Matriz!U562&lt;&gt;"")=TRUE,3,0)
   )
)</f>
        <v>0</v>
      </c>
      <c r="J201">
        <f ca="1">+IF(AND(Matriz!C562=Contadores!J$1,TODAY()-Matriz!T562&lt;=0,Matriz!U562="")=TRUE,1,
   IF(AND(Matriz!C562=Contadores!J$1,TODAY()-Matriz!T562&gt;0,Matriz!U562="")=TRUE,2,
      IF(AND(Matriz!C562=Contadores!J$1,Matriz!U562&lt;&gt;"")=TRUE,3,0)
   )
)</f>
        <v>0</v>
      </c>
      <c r="K201">
        <f ca="1">+IF(AND(Matriz!C562=Contadores!K$1,TODAY()-Matriz!T562&lt;=0,Matriz!U562="")=TRUE,1,
   IF(AND(Matriz!C562=Contadores!K$1,TODAY()-Matriz!T562&gt;0,Matriz!U562="")=TRUE,2,
      IF(AND(Matriz!C562=Contadores!K$1,Matriz!U562&lt;&gt;"")=TRUE,3,0)
   )
)</f>
        <v>0</v>
      </c>
    </row>
    <row r="202" spans="1:11" x14ac:dyDescent="0.25">
      <c r="A202">
        <v>201</v>
      </c>
      <c r="B202">
        <f ca="1">+IF(AND(Matriz!C563=Contadores!B$1,TODAY()-Matriz!T563&lt;=0,Matriz!U563="")=TRUE,1,
   IF(AND(Matriz!C563=Contadores!B$1,TODAY()-Matriz!T563&gt;0,Matriz!U563="")=TRUE,2,
      IF(AND(Matriz!C563=Contadores!B$1,Matriz!U563&lt;&gt;"")=TRUE,3,0)
   )
)</f>
        <v>0</v>
      </c>
      <c r="C202">
        <f ca="1">+IF(AND(Matriz!C563=Contadores!C$1,TODAY()-Matriz!T563&lt;=0,Matriz!U563="")=TRUE,1,
   IF(AND(Matriz!C563=Contadores!C$1,TODAY()-Matriz!T563&gt;0,Matriz!U563="")=TRUE,2,
      IF(AND(Matriz!C563=Contadores!C$1,Matriz!U563&lt;&gt;"")=TRUE,3,0)
   )
)</f>
        <v>0</v>
      </c>
      <c r="D202">
        <f ca="1">+IF(AND(Matriz!C563=Contadores!D$1,TODAY()-Matriz!T563&lt;=0,Matriz!U563="")=TRUE,1,
   IF(AND(Matriz!C563=Contadores!D$1,TODAY()-Matriz!T563&gt;0,Matriz!U563="")=TRUE,2,
      IF(AND(Matriz!C563=Contadores!D$1,Matriz!U563&lt;&gt;"")=TRUE,3,0)
   )
)</f>
        <v>0</v>
      </c>
      <c r="E202">
        <f ca="1">+IF(AND(Matriz!C563=Contadores!E$1,TODAY()-Matriz!T563&lt;=0,Matriz!U563="")=TRUE,1,
   IF(AND(Matriz!C563=Contadores!E$1,TODAY()-Matriz!T563&gt;0,Matriz!U563="")=TRUE,2,
      IF(AND(Matriz!C563=Contadores!E$1,Matriz!U563&lt;&gt;"")=TRUE,3,0)
   )
)</f>
        <v>0</v>
      </c>
      <c r="F202">
        <f ca="1">+IF(AND(Matriz!C563=Contadores!F$1,TODAY()-Matriz!T563&lt;=0,Matriz!U563="")=TRUE,1,
   IF(AND(Matriz!C563=Contadores!F$1,TODAY()-Matriz!T563&gt;0,Matriz!U563="")=TRUE,2,
      IF(AND(Matriz!C563=Contadores!F$1,Matriz!U563&lt;&gt;"")=TRUE,3,0)
   )
)</f>
        <v>0</v>
      </c>
      <c r="G202">
        <f ca="1">+IF(AND(Matriz!C563=Contadores!G$1,TODAY()-Matriz!T563&lt;=0,Matriz!U563="")=TRUE,1,
   IF(AND(Matriz!C563=Contadores!G$1,TODAY()-Matriz!T563&gt;0,Matriz!U563="")=TRUE,2,
      IF(AND(Matriz!C563=Contadores!G$1,Matriz!U563&lt;&gt;"")=TRUE,3,0)
   )
)</f>
        <v>0</v>
      </c>
      <c r="H202">
        <f ca="1">+IF(AND(Matriz!C563=Contadores!H$1,TODAY()-Matriz!T563&lt;=0,Matriz!U563="")=TRUE,1,
   IF(AND(Matriz!C563=Contadores!H$1,TODAY()-Matriz!T563&gt;0,Matriz!U563="")=TRUE,2,
      IF(AND(Matriz!C563=Contadores!H$1,Matriz!U563&lt;&gt;"")=TRUE,3,0)
   )
)</f>
        <v>0</v>
      </c>
      <c r="I202">
        <f ca="1">+IF(AND(Matriz!C563=Contadores!I$1,TODAY()-Matriz!T563&lt;=0,Matriz!U563="")=TRUE,1,
   IF(AND(Matriz!C563=Contadores!I$1,TODAY()-Matriz!T563&gt;0,Matriz!U563="")=TRUE,2,
      IF(AND(Matriz!C563=Contadores!I$1,Matriz!U563&lt;&gt;"")=TRUE,3,0)
   )
)</f>
        <v>0</v>
      </c>
      <c r="J202">
        <f ca="1">+IF(AND(Matriz!C563=Contadores!J$1,TODAY()-Matriz!T563&lt;=0,Matriz!U563="")=TRUE,1,
   IF(AND(Matriz!C563=Contadores!J$1,TODAY()-Matriz!T563&gt;0,Matriz!U563="")=TRUE,2,
      IF(AND(Matriz!C563=Contadores!J$1,Matriz!U563&lt;&gt;"")=TRUE,3,0)
   )
)</f>
        <v>0</v>
      </c>
      <c r="K202">
        <f ca="1">+IF(AND(Matriz!C563=Contadores!K$1,TODAY()-Matriz!T563&lt;=0,Matriz!U563="")=TRUE,1,
   IF(AND(Matriz!C563=Contadores!K$1,TODAY()-Matriz!T563&gt;0,Matriz!U563="")=TRUE,2,
      IF(AND(Matriz!C563=Contadores!K$1,Matriz!U563&lt;&gt;"")=TRUE,3,0)
   )
)</f>
        <v>0</v>
      </c>
    </row>
    <row r="203" spans="1:11" x14ac:dyDescent="0.25">
      <c r="A203">
        <v>202</v>
      </c>
      <c r="B203">
        <f ca="1">+IF(AND(Matriz!C564=Contadores!B$1,TODAY()-Matriz!T564&lt;=0,Matriz!U564="")=TRUE,1,
   IF(AND(Matriz!C564=Contadores!B$1,TODAY()-Matriz!T564&gt;0,Matriz!U564="")=TRUE,2,
      IF(AND(Matriz!C564=Contadores!B$1,Matriz!U564&lt;&gt;"")=TRUE,3,0)
   )
)</f>
        <v>0</v>
      </c>
      <c r="C203">
        <f ca="1">+IF(AND(Matriz!C564=Contadores!C$1,TODAY()-Matriz!T564&lt;=0,Matriz!U564="")=TRUE,1,
   IF(AND(Matriz!C564=Contadores!C$1,TODAY()-Matriz!T564&gt;0,Matriz!U564="")=TRUE,2,
      IF(AND(Matriz!C564=Contadores!C$1,Matriz!U564&lt;&gt;"")=TRUE,3,0)
   )
)</f>
        <v>0</v>
      </c>
      <c r="D203">
        <f ca="1">+IF(AND(Matriz!C564=Contadores!D$1,TODAY()-Matriz!T564&lt;=0,Matriz!U564="")=TRUE,1,
   IF(AND(Matriz!C564=Contadores!D$1,TODAY()-Matriz!T564&gt;0,Matriz!U564="")=TRUE,2,
      IF(AND(Matriz!C564=Contadores!D$1,Matriz!U564&lt;&gt;"")=TRUE,3,0)
   )
)</f>
        <v>0</v>
      </c>
      <c r="E203">
        <f ca="1">+IF(AND(Matriz!C564=Contadores!E$1,TODAY()-Matriz!T564&lt;=0,Matriz!U564="")=TRUE,1,
   IF(AND(Matriz!C564=Contadores!E$1,TODAY()-Matriz!T564&gt;0,Matriz!U564="")=TRUE,2,
      IF(AND(Matriz!C564=Contadores!E$1,Matriz!U564&lt;&gt;"")=TRUE,3,0)
   )
)</f>
        <v>0</v>
      </c>
      <c r="F203">
        <f ca="1">+IF(AND(Matriz!C564=Contadores!F$1,TODAY()-Matriz!T564&lt;=0,Matriz!U564="")=TRUE,1,
   IF(AND(Matriz!C564=Contadores!F$1,TODAY()-Matriz!T564&gt;0,Matriz!U564="")=TRUE,2,
      IF(AND(Matriz!C564=Contadores!F$1,Matriz!U564&lt;&gt;"")=TRUE,3,0)
   )
)</f>
        <v>0</v>
      </c>
      <c r="G203">
        <f ca="1">+IF(AND(Matriz!C564=Contadores!G$1,TODAY()-Matriz!T564&lt;=0,Matriz!U564="")=TRUE,1,
   IF(AND(Matriz!C564=Contadores!G$1,TODAY()-Matriz!T564&gt;0,Matriz!U564="")=TRUE,2,
      IF(AND(Matriz!C564=Contadores!G$1,Matriz!U564&lt;&gt;"")=TRUE,3,0)
   )
)</f>
        <v>0</v>
      </c>
      <c r="H203">
        <f ca="1">+IF(AND(Matriz!C564=Contadores!H$1,TODAY()-Matriz!T564&lt;=0,Matriz!U564="")=TRUE,1,
   IF(AND(Matriz!C564=Contadores!H$1,TODAY()-Matriz!T564&gt;0,Matriz!U564="")=TRUE,2,
      IF(AND(Matriz!C564=Contadores!H$1,Matriz!U564&lt;&gt;"")=TRUE,3,0)
   )
)</f>
        <v>0</v>
      </c>
      <c r="I203">
        <f ca="1">+IF(AND(Matriz!C564=Contadores!I$1,TODAY()-Matriz!T564&lt;=0,Matriz!U564="")=TRUE,1,
   IF(AND(Matriz!C564=Contadores!I$1,TODAY()-Matriz!T564&gt;0,Matriz!U564="")=TRUE,2,
      IF(AND(Matriz!C564=Contadores!I$1,Matriz!U564&lt;&gt;"")=TRUE,3,0)
   )
)</f>
        <v>0</v>
      </c>
      <c r="J203">
        <f ca="1">+IF(AND(Matriz!C564=Contadores!J$1,TODAY()-Matriz!T564&lt;=0,Matriz!U564="")=TRUE,1,
   IF(AND(Matriz!C564=Contadores!J$1,TODAY()-Matriz!T564&gt;0,Matriz!U564="")=TRUE,2,
      IF(AND(Matriz!C564=Contadores!J$1,Matriz!U564&lt;&gt;"")=TRUE,3,0)
   )
)</f>
        <v>0</v>
      </c>
      <c r="K203">
        <f ca="1">+IF(AND(Matriz!C564=Contadores!K$1,TODAY()-Matriz!T564&lt;=0,Matriz!U564="")=TRUE,1,
   IF(AND(Matriz!C564=Contadores!K$1,TODAY()-Matriz!T564&gt;0,Matriz!U564="")=TRUE,2,
      IF(AND(Matriz!C564=Contadores!K$1,Matriz!U564&lt;&gt;"")=TRUE,3,0)
   )
)</f>
        <v>0</v>
      </c>
    </row>
    <row r="204" spans="1:11" x14ac:dyDescent="0.25">
      <c r="A204">
        <v>203</v>
      </c>
      <c r="B204">
        <f ca="1">+IF(AND(Matriz!C565=Contadores!B$1,TODAY()-Matriz!T565&lt;=0,Matriz!U565="")=TRUE,1,
   IF(AND(Matriz!C565=Contadores!B$1,TODAY()-Matriz!T565&gt;0,Matriz!U565="")=TRUE,2,
      IF(AND(Matriz!C565=Contadores!B$1,Matriz!U565&lt;&gt;"")=TRUE,3,0)
   )
)</f>
        <v>0</v>
      </c>
      <c r="C204">
        <f ca="1">+IF(AND(Matriz!C565=Contadores!C$1,TODAY()-Matriz!T565&lt;=0,Matriz!U565="")=TRUE,1,
   IF(AND(Matriz!C565=Contadores!C$1,TODAY()-Matriz!T565&gt;0,Matriz!U565="")=TRUE,2,
      IF(AND(Matriz!C565=Contadores!C$1,Matriz!U565&lt;&gt;"")=TRUE,3,0)
   )
)</f>
        <v>0</v>
      </c>
      <c r="D204">
        <f ca="1">+IF(AND(Matriz!C565=Contadores!D$1,TODAY()-Matriz!T565&lt;=0,Matriz!U565="")=TRUE,1,
   IF(AND(Matriz!C565=Contadores!D$1,TODAY()-Matriz!T565&gt;0,Matriz!U565="")=TRUE,2,
      IF(AND(Matriz!C565=Contadores!D$1,Matriz!U565&lt;&gt;"")=TRUE,3,0)
   )
)</f>
        <v>0</v>
      </c>
      <c r="E204">
        <f ca="1">+IF(AND(Matriz!C565=Contadores!E$1,TODAY()-Matriz!T565&lt;=0,Matriz!U565="")=TRUE,1,
   IF(AND(Matriz!C565=Contadores!E$1,TODAY()-Matriz!T565&gt;0,Matriz!U565="")=TRUE,2,
      IF(AND(Matriz!C565=Contadores!E$1,Matriz!U565&lt;&gt;"")=TRUE,3,0)
   )
)</f>
        <v>0</v>
      </c>
      <c r="F204">
        <f ca="1">+IF(AND(Matriz!C565=Contadores!F$1,TODAY()-Matriz!T565&lt;=0,Matriz!U565="")=TRUE,1,
   IF(AND(Matriz!C565=Contadores!F$1,TODAY()-Matriz!T565&gt;0,Matriz!U565="")=TRUE,2,
      IF(AND(Matriz!C565=Contadores!F$1,Matriz!U565&lt;&gt;"")=TRUE,3,0)
   )
)</f>
        <v>0</v>
      </c>
      <c r="G204">
        <f ca="1">+IF(AND(Matriz!C565=Contadores!G$1,TODAY()-Matriz!T565&lt;=0,Matriz!U565="")=TRUE,1,
   IF(AND(Matriz!C565=Contadores!G$1,TODAY()-Matriz!T565&gt;0,Matriz!U565="")=TRUE,2,
      IF(AND(Matriz!C565=Contadores!G$1,Matriz!U565&lt;&gt;"")=TRUE,3,0)
   )
)</f>
        <v>0</v>
      </c>
      <c r="H204">
        <f ca="1">+IF(AND(Matriz!C565=Contadores!H$1,TODAY()-Matriz!T565&lt;=0,Matriz!U565="")=TRUE,1,
   IF(AND(Matriz!C565=Contadores!H$1,TODAY()-Matriz!T565&gt;0,Matriz!U565="")=TRUE,2,
      IF(AND(Matriz!C565=Contadores!H$1,Matriz!U565&lt;&gt;"")=TRUE,3,0)
   )
)</f>
        <v>0</v>
      </c>
      <c r="I204">
        <f ca="1">+IF(AND(Matriz!C565=Contadores!I$1,TODAY()-Matriz!T565&lt;=0,Matriz!U565="")=TRUE,1,
   IF(AND(Matriz!C565=Contadores!I$1,TODAY()-Matriz!T565&gt;0,Matriz!U565="")=TRUE,2,
      IF(AND(Matriz!C565=Contadores!I$1,Matriz!U565&lt;&gt;"")=TRUE,3,0)
   )
)</f>
        <v>0</v>
      </c>
      <c r="J204">
        <f ca="1">+IF(AND(Matriz!C565=Contadores!J$1,TODAY()-Matriz!T565&lt;=0,Matriz!U565="")=TRUE,1,
   IF(AND(Matriz!C565=Contadores!J$1,TODAY()-Matriz!T565&gt;0,Matriz!U565="")=TRUE,2,
      IF(AND(Matriz!C565=Contadores!J$1,Matriz!U565&lt;&gt;"")=TRUE,3,0)
   )
)</f>
        <v>0</v>
      </c>
      <c r="K204">
        <f ca="1">+IF(AND(Matriz!C565=Contadores!K$1,TODAY()-Matriz!T565&lt;=0,Matriz!U565="")=TRUE,1,
   IF(AND(Matriz!C565=Contadores!K$1,TODAY()-Matriz!T565&gt;0,Matriz!U565="")=TRUE,2,
      IF(AND(Matriz!C565=Contadores!K$1,Matriz!U565&lt;&gt;"")=TRUE,3,0)
   )
)</f>
        <v>0</v>
      </c>
    </row>
    <row r="205" spans="1:11" x14ac:dyDescent="0.25">
      <c r="A205">
        <v>204</v>
      </c>
      <c r="B205">
        <f ca="1">+IF(AND(Matriz!C566=Contadores!B$1,TODAY()-Matriz!T566&lt;=0,Matriz!U566="")=TRUE,1,
   IF(AND(Matriz!C566=Contadores!B$1,TODAY()-Matriz!T566&gt;0,Matriz!U566="")=TRUE,2,
      IF(AND(Matriz!C566=Contadores!B$1,Matriz!U566&lt;&gt;"")=TRUE,3,0)
   )
)</f>
        <v>0</v>
      </c>
      <c r="C205">
        <f ca="1">+IF(AND(Matriz!C566=Contadores!C$1,TODAY()-Matriz!T566&lt;=0,Matriz!U566="")=TRUE,1,
   IF(AND(Matriz!C566=Contadores!C$1,TODAY()-Matriz!T566&gt;0,Matriz!U566="")=TRUE,2,
      IF(AND(Matriz!C566=Contadores!C$1,Matriz!U566&lt;&gt;"")=TRUE,3,0)
   )
)</f>
        <v>0</v>
      </c>
      <c r="D205">
        <f ca="1">+IF(AND(Matriz!C566=Contadores!D$1,TODAY()-Matriz!T566&lt;=0,Matriz!U566="")=TRUE,1,
   IF(AND(Matriz!C566=Contadores!D$1,TODAY()-Matriz!T566&gt;0,Matriz!U566="")=TRUE,2,
      IF(AND(Matriz!C566=Contadores!D$1,Matriz!U566&lt;&gt;"")=TRUE,3,0)
   )
)</f>
        <v>0</v>
      </c>
      <c r="E205">
        <f ca="1">+IF(AND(Matriz!C566=Contadores!E$1,TODAY()-Matriz!T566&lt;=0,Matriz!U566="")=TRUE,1,
   IF(AND(Matriz!C566=Contadores!E$1,TODAY()-Matriz!T566&gt;0,Matriz!U566="")=TRUE,2,
      IF(AND(Matriz!C566=Contadores!E$1,Matriz!U566&lt;&gt;"")=TRUE,3,0)
   )
)</f>
        <v>0</v>
      </c>
      <c r="F205">
        <f ca="1">+IF(AND(Matriz!C566=Contadores!F$1,TODAY()-Matriz!T566&lt;=0,Matriz!U566="")=TRUE,1,
   IF(AND(Matriz!C566=Contadores!F$1,TODAY()-Matriz!T566&gt;0,Matriz!U566="")=TRUE,2,
      IF(AND(Matriz!C566=Contadores!F$1,Matriz!U566&lt;&gt;"")=TRUE,3,0)
   )
)</f>
        <v>0</v>
      </c>
      <c r="G205">
        <f ca="1">+IF(AND(Matriz!C566=Contadores!G$1,TODAY()-Matriz!T566&lt;=0,Matriz!U566="")=TRUE,1,
   IF(AND(Matriz!C566=Contadores!G$1,TODAY()-Matriz!T566&gt;0,Matriz!U566="")=TRUE,2,
      IF(AND(Matriz!C566=Contadores!G$1,Matriz!U566&lt;&gt;"")=TRUE,3,0)
   )
)</f>
        <v>0</v>
      </c>
      <c r="H205">
        <f ca="1">+IF(AND(Matriz!C566=Contadores!H$1,TODAY()-Matriz!T566&lt;=0,Matriz!U566="")=TRUE,1,
   IF(AND(Matriz!C566=Contadores!H$1,TODAY()-Matriz!T566&gt;0,Matriz!U566="")=TRUE,2,
      IF(AND(Matriz!C566=Contadores!H$1,Matriz!U566&lt;&gt;"")=TRUE,3,0)
   )
)</f>
        <v>0</v>
      </c>
      <c r="I205">
        <f ca="1">+IF(AND(Matriz!C566=Contadores!I$1,TODAY()-Matriz!T566&lt;=0,Matriz!U566="")=TRUE,1,
   IF(AND(Matriz!C566=Contadores!I$1,TODAY()-Matriz!T566&gt;0,Matriz!U566="")=TRUE,2,
      IF(AND(Matriz!C566=Contadores!I$1,Matriz!U566&lt;&gt;"")=TRUE,3,0)
   )
)</f>
        <v>0</v>
      </c>
      <c r="J205">
        <f ca="1">+IF(AND(Matriz!C566=Contadores!J$1,TODAY()-Matriz!T566&lt;=0,Matriz!U566="")=TRUE,1,
   IF(AND(Matriz!C566=Contadores!J$1,TODAY()-Matriz!T566&gt;0,Matriz!U566="")=TRUE,2,
      IF(AND(Matriz!C566=Contadores!J$1,Matriz!U566&lt;&gt;"")=TRUE,3,0)
   )
)</f>
        <v>0</v>
      </c>
      <c r="K205">
        <f ca="1">+IF(AND(Matriz!C566=Contadores!K$1,TODAY()-Matriz!T566&lt;=0,Matriz!U566="")=TRUE,1,
   IF(AND(Matriz!C566=Contadores!K$1,TODAY()-Matriz!T566&gt;0,Matriz!U566="")=TRUE,2,
      IF(AND(Matriz!C566=Contadores!K$1,Matriz!U566&lt;&gt;"")=TRUE,3,0)
   )
)</f>
        <v>0</v>
      </c>
    </row>
    <row r="206" spans="1:11" x14ac:dyDescent="0.25">
      <c r="A206">
        <v>205</v>
      </c>
      <c r="B206">
        <f ca="1">+IF(AND(Matriz!C567=Contadores!B$1,TODAY()-Matriz!T567&lt;=0,Matriz!U567="")=TRUE,1,
   IF(AND(Matriz!C567=Contadores!B$1,TODAY()-Matriz!T567&gt;0,Matriz!U567="")=TRUE,2,
      IF(AND(Matriz!C567=Contadores!B$1,Matriz!U567&lt;&gt;"")=TRUE,3,0)
   )
)</f>
        <v>0</v>
      </c>
      <c r="C206">
        <f ca="1">+IF(AND(Matriz!C567=Contadores!C$1,TODAY()-Matriz!T567&lt;=0,Matriz!U567="")=TRUE,1,
   IF(AND(Matriz!C567=Contadores!C$1,TODAY()-Matriz!T567&gt;0,Matriz!U567="")=TRUE,2,
      IF(AND(Matriz!C567=Contadores!C$1,Matriz!U567&lt;&gt;"")=TRUE,3,0)
   )
)</f>
        <v>0</v>
      </c>
      <c r="D206">
        <f ca="1">+IF(AND(Matriz!C567=Contadores!D$1,TODAY()-Matriz!T567&lt;=0,Matriz!U567="")=TRUE,1,
   IF(AND(Matriz!C567=Contadores!D$1,TODAY()-Matriz!T567&gt;0,Matriz!U567="")=TRUE,2,
      IF(AND(Matriz!C567=Contadores!D$1,Matriz!U567&lt;&gt;"")=TRUE,3,0)
   )
)</f>
        <v>0</v>
      </c>
      <c r="E206">
        <f ca="1">+IF(AND(Matriz!C567=Contadores!E$1,TODAY()-Matriz!T567&lt;=0,Matriz!U567="")=TRUE,1,
   IF(AND(Matriz!C567=Contadores!E$1,TODAY()-Matriz!T567&gt;0,Matriz!U567="")=TRUE,2,
      IF(AND(Matriz!C567=Contadores!E$1,Matriz!U567&lt;&gt;"")=TRUE,3,0)
   )
)</f>
        <v>0</v>
      </c>
      <c r="F206">
        <f ca="1">+IF(AND(Matriz!C567=Contadores!F$1,TODAY()-Matriz!T567&lt;=0,Matriz!U567="")=TRUE,1,
   IF(AND(Matriz!C567=Contadores!F$1,TODAY()-Matriz!T567&gt;0,Matriz!U567="")=TRUE,2,
      IF(AND(Matriz!C567=Contadores!F$1,Matriz!U567&lt;&gt;"")=TRUE,3,0)
   )
)</f>
        <v>0</v>
      </c>
      <c r="G206">
        <f ca="1">+IF(AND(Matriz!C567=Contadores!G$1,TODAY()-Matriz!T567&lt;=0,Matriz!U567="")=TRUE,1,
   IF(AND(Matriz!C567=Contadores!G$1,TODAY()-Matriz!T567&gt;0,Matriz!U567="")=TRUE,2,
      IF(AND(Matriz!C567=Contadores!G$1,Matriz!U567&lt;&gt;"")=TRUE,3,0)
   )
)</f>
        <v>0</v>
      </c>
      <c r="H206">
        <f ca="1">+IF(AND(Matriz!C567=Contadores!H$1,TODAY()-Matriz!T567&lt;=0,Matriz!U567="")=TRUE,1,
   IF(AND(Matriz!C567=Contadores!H$1,TODAY()-Matriz!T567&gt;0,Matriz!U567="")=TRUE,2,
      IF(AND(Matriz!C567=Contadores!H$1,Matriz!U567&lt;&gt;"")=TRUE,3,0)
   )
)</f>
        <v>0</v>
      </c>
      <c r="I206">
        <f ca="1">+IF(AND(Matriz!C567=Contadores!I$1,TODAY()-Matriz!T567&lt;=0,Matriz!U567="")=TRUE,1,
   IF(AND(Matriz!C567=Contadores!I$1,TODAY()-Matriz!T567&gt;0,Matriz!U567="")=TRUE,2,
      IF(AND(Matriz!C567=Contadores!I$1,Matriz!U567&lt;&gt;"")=TRUE,3,0)
   )
)</f>
        <v>0</v>
      </c>
      <c r="J206">
        <f ca="1">+IF(AND(Matriz!C567=Contadores!J$1,TODAY()-Matriz!T567&lt;=0,Matriz!U567="")=TRUE,1,
   IF(AND(Matriz!C567=Contadores!J$1,TODAY()-Matriz!T567&gt;0,Matriz!U567="")=TRUE,2,
      IF(AND(Matriz!C567=Contadores!J$1,Matriz!U567&lt;&gt;"")=TRUE,3,0)
   )
)</f>
        <v>0</v>
      </c>
      <c r="K206">
        <f ca="1">+IF(AND(Matriz!C567=Contadores!K$1,TODAY()-Matriz!T567&lt;=0,Matriz!U567="")=TRUE,1,
   IF(AND(Matriz!C567=Contadores!K$1,TODAY()-Matriz!T567&gt;0,Matriz!U567="")=TRUE,2,
      IF(AND(Matriz!C567=Contadores!K$1,Matriz!U567&lt;&gt;"")=TRUE,3,0)
   )
)</f>
        <v>0</v>
      </c>
    </row>
    <row r="207" spans="1:11" x14ac:dyDescent="0.25">
      <c r="A207">
        <v>206</v>
      </c>
      <c r="B207">
        <f ca="1">+IF(AND(Matriz!C568=Contadores!B$1,TODAY()-Matriz!T568&lt;=0,Matriz!U568="")=TRUE,1,
   IF(AND(Matriz!C568=Contadores!B$1,TODAY()-Matriz!T568&gt;0,Matriz!U568="")=TRUE,2,
      IF(AND(Matriz!C568=Contadores!B$1,Matriz!U568&lt;&gt;"")=TRUE,3,0)
   )
)</f>
        <v>0</v>
      </c>
      <c r="C207">
        <f ca="1">+IF(AND(Matriz!C568=Contadores!C$1,TODAY()-Matriz!T568&lt;=0,Matriz!U568="")=TRUE,1,
   IF(AND(Matriz!C568=Contadores!C$1,TODAY()-Matriz!T568&gt;0,Matriz!U568="")=TRUE,2,
      IF(AND(Matriz!C568=Contadores!C$1,Matriz!U568&lt;&gt;"")=TRUE,3,0)
   )
)</f>
        <v>0</v>
      </c>
      <c r="D207">
        <f ca="1">+IF(AND(Matriz!C568=Contadores!D$1,TODAY()-Matriz!T568&lt;=0,Matriz!U568="")=TRUE,1,
   IF(AND(Matriz!C568=Contadores!D$1,TODAY()-Matriz!T568&gt;0,Matriz!U568="")=TRUE,2,
      IF(AND(Matriz!C568=Contadores!D$1,Matriz!U568&lt;&gt;"")=TRUE,3,0)
   )
)</f>
        <v>0</v>
      </c>
      <c r="E207">
        <f ca="1">+IF(AND(Matriz!C568=Contadores!E$1,TODAY()-Matriz!T568&lt;=0,Matriz!U568="")=TRUE,1,
   IF(AND(Matriz!C568=Contadores!E$1,TODAY()-Matriz!T568&gt;0,Matriz!U568="")=TRUE,2,
      IF(AND(Matriz!C568=Contadores!E$1,Matriz!U568&lt;&gt;"")=TRUE,3,0)
   )
)</f>
        <v>0</v>
      </c>
      <c r="F207">
        <f ca="1">+IF(AND(Matriz!C568=Contadores!F$1,TODAY()-Matriz!T568&lt;=0,Matriz!U568="")=TRUE,1,
   IF(AND(Matriz!C568=Contadores!F$1,TODAY()-Matriz!T568&gt;0,Matriz!U568="")=TRUE,2,
      IF(AND(Matriz!C568=Contadores!F$1,Matriz!U568&lt;&gt;"")=TRUE,3,0)
   )
)</f>
        <v>0</v>
      </c>
      <c r="G207">
        <f ca="1">+IF(AND(Matriz!C568=Contadores!G$1,TODAY()-Matriz!T568&lt;=0,Matriz!U568="")=TRUE,1,
   IF(AND(Matriz!C568=Contadores!G$1,TODAY()-Matriz!T568&gt;0,Matriz!U568="")=TRUE,2,
      IF(AND(Matriz!C568=Contadores!G$1,Matriz!U568&lt;&gt;"")=TRUE,3,0)
   )
)</f>
        <v>0</v>
      </c>
      <c r="H207">
        <f ca="1">+IF(AND(Matriz!C568=Contadores!H$1,TODAY()-Matriz!T568&lt;=0,Matriz!U568="")=TRUE,1,
   IF(AND(Matriz!C568=Contadores!H$1,TODAY()-Matriz!T568&gt;0,Matriz!U568="")=TRUE,2,
      IF(AND(Matriz!C568=Contadores!H$1,Matriz!U568&lt;&gt;"")=TRUE,3,0)
   )
)</f>
        <v>0</v>
      </c>
      <c r="I207">
        <f ca="1">+IF(AND(Matriz!C568=Contadores!I$1,TODAY()-Matriz!T568&lt;=0,Matriz!U568="")=TRUE,1,
   IF(AND(Matriz!C568=Contadores!I$1,TODAY()-Matriz!T568&gt;0,Matriz!U568="")=TRUE,2,
      IF(AND(Matriz!C568=Contadores!I$1,Matriz!U568&lt;&gt;"")=TRUE,3,0)
   )
)</f>
        <v>0</v>
      </c>
      <c r="J207">
        <f ca="1">+IF(AND(Matriz!C568=Contadores!J$1,TODAY()-Matriz!T568&lt;=0,Matriz!U568="")=TRUE,1,
   IF(AND(Matriz!C568=Contadores!J$1,TODAY()-Matriz!T568&gt;0,Matriz!U568="")=TRUE,2,
      IF(AND(Matriz!C568=Contadores!J$1,Matriz!U568&lt;&gt;"")=TRUE,3,0)
   )
)</f>
        <v>0</v>
      </c>
      <c r="K207">
        <f ca="1">+IF(AND(Matriz!C568=Contadores!K$1,TODAY()-Matriz!T568&lt;=0,Matriz!U568="")=TRUE,1,
   IF(AND(Matriz!C568=Contadores!K$1,TODAY()-Matriz!T568&gt;0,Matriz!U568="")=TRUE,2,
      IF(AND(Matriz!C568=Contadores!K$1,Matriz!U568&lt;&gt;"")=TRUE,3,0)
   )
)</f>
        <v>0</v>
      </c>
    </row>
    <row r="208" spans="1:11" x14ac:dyDescent="0.25">
      <c r="A208">
        <v>207</v>
      </c>
      <c r="B208">
        <f ca="1">+IF(AND(Matriz!C569=Contadores!B$1,TODAY()-Matriz!T569&lt;=0,Matriz!U569="")=TRUE,1,
   IF(AND(Matriz!C569=Contadores!B$1,TODAY()-Matriz!T569&gt;0,Matriz!U569="")=TRUE,2,
      IF(AND(Matriz!C569=Contadores!B$1,Matriz!U569&lt;&gt;"")=TRUE,3,0)
   )
)</f>
        <v>0</v>
      </c>
      <c r="C208">
        <f ca="1">+IF(AND(Matriz!C569=Contadores!C$1,TODAY()-Matriz!T569&lt;=0,Matriz!U569="")=TRUE,1,
   IF(AND(Matriz!C569=Contadores!C$1,TODAY()-Matriz!T569&gt;0,Matriz!U569="")=TRUE,2,
      IF(AND(Matriz!C569=Contadores!C$1,Matriz!U569&lt;&gt;"")=TRUE,3,0)
   )
)</f>
        <v>0</v>
      </c>
      <c r="D208">
        <f ca="1">+IF(AND(Matriz!C569=Contadores!D$1,TODAY()-Matriz!T569&lt;=0,Matriz!U569="")=TRUE,1,
   IF(AND(Matriz!C569=Contadores!D$1,TODAY()-Matriz!T569&gt;0,Matriz!U569="")=TRUE,2,
      IF(AND(Matriz!C569=Contadores!D$1,Matriz!U569&lt;&gt;"")=TRUE,3,0)
   )
)</f>
        <v>0</v>
      </c>
      <c r="E208">
        <f ca="1">+IF(AND(Matriz!C569=Contadores!E$1,TODAY()-Matriz!T569&lt;=0,Matriz!U569="")=TRUE,1,
   IF(AND(Matriz!C569=Contadores!E$1,TODAY()-Matriz!T569&gt;0,Matriz!U569="")=TRUE,2,
      IF(AND(Matriz!C569=Contadores!E$1,Matriz!U569&lt;&gt;"")=TRUE,3,0)
   )
)</f>
        <v>0</v>
      </c>
      <c r="F208">
        <f ca="1">+IF(AND(Matriz!C569=Contadores!F$1,TODAY()-Matriz!T569&lt;=0,Matriz!U569="")=TRUE,1,
   IF(AND(Matriz!C569=Contadores!F$1,TODAY()-Matriz!T569&gt;0,Matriz!U569="")=TRUE,2,
      IF(AND(Matriz!C569=Contadores!F$1,Matriz!U569&lt;&gt;"")=TRUE,3,0)
   )
)</f>
        <v>0</v>
      </c>
      <c r="G208">
        <f ca="1">+IF(AND(Matriz!C569=Contadores!G$1,TODAY()-Matriz!T569&lt;=0,Matriz!U569="")=TRUE,1,
   IF(AND(Matriz!C569=Contadores!G$1,TODAY()-Matriz!T569&gt;0,Matriz!U569="")=TRUE,2,
      IF(AND(Matriz!C569=Contadores!G$1,Matriz!U569&lt;&gt;"")=TRUE,3,0)
   )
)</f>
        <v>0</v>
      </c>
      <c r="H208">
        <f ca="1">+IF(AND(Matriz!C569=Contadores!H$1,TODAY()-Matriz!T569&lt;=0,Matriz!U569="")=TRUE,1,
   IF(AND(Matriz!C569=Contadores!H$1,TODAY()-Matriz!T569&gt;0,Matriz!U569="")=TRUE,2,
      IF(AND(Matriz!C569=Contadores!H$1,Matriz!U569&lt;&gt;"")=TRUE,3,0)
   )
)</f>
        <v>0</v>
      </c>
      <c r="I208">
        <f ca="1">+IF(AND(Matriz!C569=Contadores!I$1,TODAY()-Matriz!T569&lt;=0,Matriz!U569="")=TRUE,1,
   IF(AND(Matriz!C569=Contadores!I$1,TODAY()-Matriz!T569&gt;0,Matriz!U569="")=TRUE,2,
      IF(AND(Matriz!C569=Contadores!I$1,Matriz!U569&lt;&gt;"")=TRUE,3,0)
   )
)</f>
        <v>0</v>
      </c>
      <c r="J208">
        <f ca="1">+IF(AND(Matriz!C569=Contadores!J$1,TODAY()-Matriz!T569&lt;=0,Matriz!U569="")=TRUE,1,
   IF(AND(Matriz!C569=Contadores!J$1,TODAY()-Matriz!T569&gt;0,Matriz!U569="")=TRUE,2,
      IF(AND(Matriz!C569=Contadores!J$1,Matriz!U569&lt;&gt;"")=TRUE,3,0)
   )
)</f>
        <v>0</v>
      </c>
      <c r="K208">
        <f ca="1">+IF(AND(Matriz!C569=Contadores!K$1,TODAY()-Matriz!T569&lt;=0,Matriz!U569="")=TRUE,1,
   IF(AND(Matriz!C569=Contadores!K$1,TODAY()-Matriz!T569&gt;0,Matriz!U569="")=TRUE,2,
      IF(AND(Matriz!C569=Contadores!K$1,Matriz!U569&lt;&gt;"")=TRUE,3,0)
   )
)</f>
        <v>0</v>
      </c>
    </row>
    <row r="209" spans="1:11" x14ac:dyDescent="0.25">
      <c r="A209">
        <v>208</v>
      </c>
      <c r="B209">
        <f ca="1">+IF(AND(Matriz!C570=Contadores!B$1,TODAY()-Matriz!T570&lt;=0,Matriz!U570="")=TRUE,1,
   IF(AND(Matriz!C570=Contadores!B$1,TODAY()-Matriz!T570&gt;0,Matriz!U570="")=TRUE,2,
      IF(AND(Matriz!C570=Contadores!B$1,Matriz!U570&lt;&gt;"")=TRUE,3,0)
   )
)</f>
        <v>0</v>
      </c>
      <c r="C209">
        <f ca="1">+IF(AND(Matriz!C570=Contadores!C$1,TODAY()-Matriz!T570&lt;=0,Matriz!U570="")=TRUE,1,
   IF(AND(Matriz!C570=Contadores!C$1,TODAY()-Matriz!T570&gt;0,Matriz!U570="")=TRUE,2,
      IF(AND(Matriz!C570=Contadores!C$1,Matriz!U570&lt;&gt;"")=TRUE,3,0)
   )
)</f>
        <v>0</v>
      </c>
      <c r="D209">
        <f ca="1">+IF(AND(Matriz!C570=Contadores!D$1,TODAY()-Matriz!T570&lt;=0,Matriz!U570="")=TRUE,1,
   IF(AND(Matriz!C570=Contadores!D$1,TODAY()-Matriz!T570&gt;0,Matriz!U570="")=TRUE,2,
      IF(AND(Matriz!C570=Contadores!D$1,Matriz!U570&lt;&gt;"")=TRUE,3,0)
   )
)</f>
        <v>0</v>
      </c>
      <c r="E209">
        <f ca="1">+IF(AND(Matriz!C570=Contadores!E$1,TODAY()-Matriz!T570&lt;=0,Matriz!U570="")=TRUE,1,
   IF(AND(Matriz!C570=Contadores!E$1,TODAY()-Matriz!T570&gt;0,Matriz!U570="")=TRUE,2,
      IF(AND(Matriz!C570=Contadores!E$1,Matriz!U570&lt;&gt;"")=TRUE,3,0)
   )
)</f>
        <v>0</v>
      </c>
      <c r="F209">
        <f ca="1">+IF(AND(Matriz!C570=Contadores!F$1,TODAY()-Matriz!T570&lt;=0,Matriz!U570="")=TRUE,1,
   IF(AND(Matriz!C570=Contadores!F$1,TODAY()-Matriz!T570&gt;0,Matriz!U570="")=TRUE,2,
      IF(AND(Matriz!C570=Contadores!F$1,Matriz!U570&lt;&gt;"")=TRUE,3,0)
   )
)</f>
        <v>0</v>
      </c>
      <c r="G209">
        <f ca="1">+IF(AND(Matriz!C570=Contadores!G$1,TODAY()-Matriz!T570&lt;=0,Matriz!U570="")=TRUE,1,
   IF(AND(Matriz!C570=Contadores!G$1,TODAY()-Matriz!T570&gt;0,Matriz!U570="")=TRUE,2,
      IF(AND(Matriz!C570=Contadores!G$1,Matriz!U570&lt;&gt;"")=TRUE,3,0)
   )
)</f>
        <v>0</v>
      </c>
      <c r="H209">
        <f ca="1">+IF(AND(Matriz!C570=Contadores!H$1,TODAY()-Matriz!T570&lt;=0,Matriz!U570="")=TRUE,1,
   IF(AND(Matriz!C570=Contadores!H$1,TODAY()-Matriz!T570&gt;0,Matriz!U570="")=TRUE,2,
      IF(AND(Matriz!C570=Contadores!H$1,Matriz!U570&lt;&gt;"")=TRUE,3,0)
   )
)</f>
        <v>0</v>
      </c>
      <c r="I209">
        <f ca="1">+IF(AND(Matriz!C570=Contadores!I$1,TODAY()-Matriz!T570&lt;=0,Matriz!U570="")=TRUE,1,
   IF(AND(Matriz!C570=Contadores!I$1,TODAY()-Matriz!T570&gt;0,Matriz!U570="")=TRUE,2,
      IF(AND(Matriz!C570=Contadores!I$1,Matriz!U570&lt;&gt;"")=TRUE,3,0)
   )
)</f>
        <v>0</v>
      </c>
      <c r="J209">
        <f ca="1">+IF(AND(Matriz!C570=Contadores!J$1,TODAY()-Matriz!T570&lt;=0,Matriz!U570="")=TRUE,1,
   IF(AND(Matriz!C570=Contadores!J$1,TODAY()-Matriz!T570&gt;0,Matriz!U570="")=TRUE,2,
      IF(AND(Matriz!C570=Contadores!J$1,Matriz!U570&lt;&gt;"")=TRUE,3,0)
   )
)</f>
        <v>0</v>
      </c>
      <c r="K209">
        <f ca="1">+IF(AND(Matriz!C570=Contadores!K$1,TODAY()-Matriz!T570&lt;=0,Matriz!U570="")=TRUE,1,
   IF(AND(Matriz!C570=Contadores!K$1,TODAY()-Matriz!T570&gt;0,Matriz!U570="")=TRUE,2,
      IF(AND(Matriz!C570=Contadores!K$1,Matriz!U570&lt;&gt;"")=TRUE,3,0)
   )
)</f>
        <v>0</v>
      </c>
    </row>
    <row r="210" spans="1:11" x14ac:dyDescent="0.25">
      <c r="A210">
        <v>209</v>
      </c>
      <c r="B210">
        <f ca="1">+IF(AND(Matriz!C571=Contadores!B$1,TODAY()-Matriz!T571&lt;=0,Matriz!U571="")=TRUE,1,
   IF(AND(Matriz!C571=Contadores!B$1,TODAY()-Matriz!T571&gt;0,Matriz!U571="")=TRUE,2,
      IF(AND(Matriz!C571=Contadores!B$1,Matriz!U571&lt;&gt;"")=TRUE,3,0)
   )
)</f>
        <v>0</v>
      </c>
      <c r="C210">
        <f ca="1">+IF(AND(Matriz!C571=Contadores!C$1,TODAY()-Matriz!T571&lt;=0,Matriz!U571="")=TRUE,1,
   IF(AND(Matriz!C571=Contadores!C$1,TODAY()-Matriz!T571&gt;0,Matriz!U571="")=TRUE,2,
      IF(AND(Matriz!C571=Contadores!C$1,Matriz!U571&lt;&gt;"")=TRUE,3,0)
   )
)</f>
        <v>0</v>
      </c>
      <c r="D210">
        <f ca="1">+IF(AND(Matriz!C571=Contadores!D$1,TODAY()-Matriz!T571&lt;=0,Matriz!U571="")=TRUE,1,
   IF(AND(Matriz!C571=Contadores!D$1,TODAY()-Matriz!T571&gt;0,Matriz!U571="")=TRUE,2,
      IF(AND(Matriz!C571=Contadores!D$1,Matriz!U571&lt;&gt;"")=TRUE,3,0)
   )
)</f>
        <v>0</v>
      </c>
      <c r="E210">
        <f ca="1">+IF(AND(Matriz!C571=Contadores!E$1,TODAY()-Matriz!T571&lt;=0,Matriz!U571="")=TRUE,1,
   IF(AND(Matriz!C571=Contadores!E$1,TODAY()-Matriz!T571&gt;0,Matriz!U571="")=TRUE,2,
      IF(AND(Matriz!C571=Contadores!E$1,Matriz!U571&lt;&gt;"")=TRUE,3,0)
   )
)</f>
        <v>0</v>
      </c>
      <c r="F210">
        <f ca="1">+IF(AND(Matriz!C571=Contadores!F$1,TODAY()-Matriz!T571&lt;=0,Matriz!U571="")=TRUE,1,
   IF(AND(Matriz!C571=Contadores!F$1,TODAY()-Matriz!T571&gt;0,Matriz!U571="")=TRUE,2,
      IF(AND(Matriz!C571=Contadores!F$1,Matriz!U571&lt;&gt;"")=TRUE,3,0)
   )
)</f>
        <v>0</v>
      </c>
      <c r="G210">
        <f ca="1">+IF(AND(Matriz!C571=Contadores!G$1,TODAY()-Matriz!T571&lt;=0,Matriz!U571="")=TRUE,1,
   IF(AND(Matriz!C571=Contadores!G$1,TODAY()-Matriz!T571&gt;0,Matriz!U571="")=TRUE,2,
      IF(AND(Matriz!C571=Contadores!G$1,Matriz!U571&lt;&gt;"")=TRUE,3,0)
   )
)</f>
        <v>0</v>
      </c>
      <c r="H210">
        <f ca="1">+IF(AND(Matriz!C571=Contadores!H$1,TODAY()-Matriz!T571&lt;=0,Matriz!U571="")=TRUE,1,
   IF(AND(Matriz!C571=Contadores!H$1,TODAY()-Matriz!T571&gt;0,Matriz!U571="")=TRUE,2,
      IF(AND(Matriz!C571=Contadores!H$1,Matriz!U571&lt;&gt;"")=TRUE,3,0)
   )
)</f>
        <v>0</v>
      </c>
      <c r="I210">
        <f ca="1">+IF(AND(Matriz!C571=Contadores!I$1,TODAY()-Matriz!T571&lt;=0,Matriz!U571="")=TRUE,1,
   IF(AND(Matriz!C571=Contadores!I$1,TODAY()-Matriz!T571&gt;0,Matriz!U571="")=TRUE,2,
      IF(AND(Matriz!C571=Contadores!I$1,Matriz!U571&lt;&gt;"")=TRUE,3,0)
   )
)</f>
        <v>0</v>
      </c>
      <c r="J210">
        <f ca="1">+IF(AND(Matriz!C571=Contadores!J$1,TODAY()-Matriz!T571&lt;=0,Matriz!U571="")=TRUE,1,
   IF(AND(Matriz!C571=Contadores!J$1,TODAY()-Matriz!T571&gt;0,Matriz!U571="")=TRUE,2,
      IF(AND(Matriz!C571=Contadores!J$1,Matriz!U571&lt;&gt;"")=TRUE,3,0)
   )
)</f>
        <v>0</v>
      </c>
      <c r="K210">
        <f ca="1">+IF(AND(Matriz!C571=Contadores!K$1,TODAY()-Matriz!T571&lt;=0,Matriz!U571="")=TRUE,1,
   IF(AND(Matriz!C571=Contadores!K$1,TODAY()-Matriz!T571&gt;0,Matriz!U571="")=TRUE,2,
      IF(AND(Matriz!C571=Contadores!K$1,Matriz!U571&lt;&gt;"")=TRUE,3,0)
   )
)</f>
        <v>0</v>
      </c>
    </row>
    <row r="211" spans="1:11" x14ac:dyDescent="0.25">
      <c r="A211">
        <v>210</v>
      </c>
      <c r="B211">
        <f ca="1">+IF(AND(Matriz!C572=Contadores!B$1,TODAY()-Matriz!T572&lt;=0,Matriz!U572="")=TRUE,1,
   IF(AND(Matriz!C572=Contadores!B$1,TODAY()-Matriz!T572&gt;0,Matriz!U572="")=TRUE,2,
      IF(AND(Matriz!C572=Contadores!B$1,Matriz!U572&lt;&gt;"")=TRUE,3,0)
   )
)</f>
        <v>0</v>
      </c>
      <c r="C211">
        <f ca="1">+IF(AND(Matriz!C572=Contadores!C$1,TODAY()-Matriz!T572&lt;=0,Matriz!U572="")=TRUE,1,
   IF(AND(Matriz!C572=Contadores!C$1,TODAY()-Matriz!T572&gt;0,Matriz!U572="")=TRUE,2,
      IF(AND(Matriz!C572=Contadores!C$1,Matriz!U572&lt;&gt;"")=TRUE,3,0)
   )
)</f>
        <v>0</v>
      </c>
      <c r="D211">
        <f ca="1">+IF(AND(Matriz!C572=Contadores!D$1,TODAY()-Matriz!T572&lt;=0,Matriz!U572="")=TRUE,1,
   IF(AND(Matriz!C572=Contadores!D$1,TODAY()-Matriz!T572&gt;0,Matriz!U572="")=TRUE,2,
      IF(AND(Matriz!C572=Contadores!D$1,Matriz!U572&lt;&gt;"")=TRUE,3,0)
   )
)</f>
        <v>0</v>
      </c>
      <c r="E211">
        <f ca="1">+IF(AND(Matriz!C572=Contadores!E$1,TODAY()-Matriz!T572&lt;=0,Matriz!U572="")=TRUE,1,
   IF(AND(Matriz!C572=Contadores!E$1,TODAY()-Matriz!T572&gt;0,Matriz!U572="")=TRUE,2,
      IF(AND(Matriz!C572=Contadores!E$1,Matriz!U572&lt;&gt;"")=TRUE,3,0)
   )
)</f>
        <v>0</v>
      </c>
      <c r="F211">
        <f ca="1">+IF(AND(Matriz!C572=Contadores!F$1,TODAY()-Matriz!T572&lt;=0,Matriz!U572="")=TRUE,1,
   IF(AND(Matriz!C572=Contadores!F$1,TODAY()-Matriz!T572&gt;0,Matriz!U572="")=TRUE,2,
      IF(AND(Matriz!C572=Contadores!F$1,Matriz!U572&lt;&gt;"")=TRUE,3,0)
   )
)</f>
        <v>0</v>
      </c>
      <c r="G211">
        <f ca="1">+IF(AND(Matriz!C572=Contadores!G$1,TODAY()-Matriz!T572&lt;=0,Matriz!U572="")=TRUE,1,
   IF(AND(Matriz!C572=Contadores!G$1,TODAY()-Matriz!T572&gt;0,Matriz!U572="")=TRUE,2,
      IF(AND(Matriz!C572=Contadores!G$1,Matriz!U572&lt;&gt;"")=TRUE,3,0)
   )
)</f>
        <v>0</v>
      </c>
      <c r="H211">
        <f ca="1">+IF(AND(Matriz!C572=Contadores!H$1,TODAY()-Matriz!T572&lt;=0,Matriz!U572="")=TRUE,1,
   IF(AND(Matriz!C572=Contadores!H$1,TODAY()-Matriz!T572&gt;0,Matriz!U572="")=TRUE,2,
      IF(AND(Matriz!C572=Contadores!H$1,Matriz!U572&lt;&gt;"")=TRUE,3,0)
   )
)</f>
        <v>0</v>
      </c>
      <c r="I211">
        <f ca="1">+IF(AND(Matriz!C572=Contadores!I$1,TODAY()-Matriz!T572&lt;=0,Matriz!U572="")=TRUE,1,
   IF(AND(Matriz!C572=Contadores!I$1,TODAY()-Matriz!T572&gt;0,Matriz!U572="")=TRUE,2,
      IF(AND(Matriz!C572=Contadores!I$1,Matriz!U572&lt;&gt;"")=TRUE,3,0)
   )
)</f>
        <v>0</v>
      </c>
      <c r="J211">
        <f ca="1">+IF(AND(Matriz!C572=Contadores!J$1,TODAY()-Matriz!T572&lt;=0,Matriz!U572="")=TRUE,1,
   IF(AND(Matriz!C572=Contadores!J$1,TODAY()-Matriz!T572&gt;0,Matriz!U572="")=TRUE,2,
      IF(AND(Matriz!C572=Contadores!J$1,Matriz!U572&lt;&gt;"")=TRUE,3,0)
   )
)</f>
        <v>0</v>
      </c>
      <c r="K211">
        <f ca="1">+IF(AND(Matriz!C572=Contadores!K$1,TODAY()-Matriz!T572&lt;=0,Matriz!U572="")=TRUE,1,
   IF(AND(Matriz!C572=Contadores!K$1,TODAY()-Matriz!T572&gt;0,Matriz!U572="")=TRUE,2,
      IF(AND(Matriz!C572=Contadores!K$1,Matriz!U572&lt;&gt;"")=TRUE,3,0)
   )
)</f>
        <v>0</v>
      </c>
    </row>
    <row r="212" spans="1:11" x14ac:dyDescent="0.25">
      <c r="A212">
        <v>211</v>
      </c>
      <c r="B212">
        <f ca="1">+IF(AND(Matriz!C573=Contadores!B$1,TODAY()-Matriz!T573&lt;=0,Matriz!U573="")=TRUE,1,
   IF(AND(Matriz!C573=Contadores!B$1,TODAY()-Matriz!T573&gt;0,Matriz!U573="")=TRUE,2,
      IF(AND(Matriz!C573=Contadores!B$1,Matriz!U573&lt;&gt;"")=TRUE,3,0)
   )
)</f>
        <v>0</v>
      </c>
      <c r="C212">
        <f ca="1">+IF(AND(Matriz!C573=Contadores!C$1,TODAY()-Matriz!T573&lt;=0,Matriz!U573="")=TRUE,1,
   IF(AND(Matriz!C573=Contadores!C$1,TODAY()-Matriz!T573&gt;0,Matriz!U573="")=TRUE,2,
      IF(AND(Matriz!C573=Contadores!C$1,Matriz!U573&lt;&gt;"")=TRUE,3,0)
   )
)</f>
        <v>0</v>
      </c>
      <c r="D212">
        <f ca="1">+IF(AND(Matriz!C573=Contadores!D$1,TODAY()-Matriz!T573&lt;=0,Matriz!U573="")=TRUE,1,
   IF(AND(Matriz!C573=Contadores!D$1,TODAY()-Matriz!T573&gt;0,Matriz!U573="")=TRUE,2,
      IF(AND(Matriz!C573=Contadores!D$1,Matriz!U573&lt;&gt;"")=TRUE,3,0)
   )
)</f>
        <v>0</v>
      </c>
      <c r="E212">
        <f ca="1">+IF(AND(Matriz!C573=Contadores!E$1,TODAY()-Matriz!T573&lt;=0,Matriz!U573="")=TRUE,1,
   IF(AND(Matriz!C573=Contadores!E$1,TODAY()-Matriz!T573&gt;0,Matriz!U573="")=TRUE,2,
      IF(AND(Matriz!C573=Contadores!E$1,Matriz!U573&lt;&gt;"")=TRUE,3,0)
   )
)</f>
        <v>0</v>
      </c>
      <c r="F212">
        <f ca="1">+IF(AND(Matriz!C573=Contadores!F$1,TODAY()-Matriz!T573&lt;=0,Matriz!U573="")=TRUE,1,
   IF(AND(Matriz!C573=Contadores!F$1,TODAY()-Matriz!T573&gt;0,Matriz!U573="")=TRUE,2,
      IF(AND(Matriz!C573=Contadores!F$1,Matriz!U573&lt;&gt;"")=TRUE,3,0)
   )
)</f>
        <v>0</v>
      </c>
      <c r="G212">
        <f ca="1">+IF(AND(Matriz!C573=Contadores!G$1,TODAY()-Matriz!T573&lt;=0,Matriz!U573="")=TRUE,1,
   IF(AND(Matriz!C573=Contadores!G$1,TODAY()-Matriz!T573&gt;0,Matriz!U573="")=TRUE,2,
      IF(AND(Matriz!C573=Contadores!G$1,Matriz!U573&lt;&gt;"")=TRUE,3,0)
   )
)</f>
        <v>0</v>
      </c>
      <c r="H212">
        <f ca="1">+IF(AND(Matriz!C573=Contadores!H$1,TODAY()-Matriz!T573&lt;=0,Matriz!U573="")=TRUE,1,
   IF(AND(Matriz!C573=Contadores!H$1,TODAY()-Matriz!T573&gt;0,Matriz!U573="")=TRUE,2,
      IF(AND(Matriz!C573=Contadores!H$1,Matriz!U573&lt;&gt;"")=TRUE,3,0)
   )
)</f>
        <v>0</v>
      </c>
      <c r="I212">
        <f ca="1">+IF(AND(Matriz!C573=Contadores!I$1,TODAY()-Matriz!T573&lt;=0,Matriz!U573="")=TRUE,1,
   IF(AND(Matriz!C573=Contadores!I$1,TODAY()-Matriz!T573&gt;0,Matriz!U573="")=TRUE,2,
      IF(AND(Matriz!C573=Contadores!I$1,Matriz!U573&lt;&gt;"")=TRUE,3,0)
   )
)</f>
        <v>0</v>
      </c>
      <c r="J212">
        <f ca="1">+IF(AND(Matriz!C573=Contadores!J$1,TODAY()-Matriz!T573&lt;=0,Matriz!U573="")=TRUE,1,
   IF(AND(Matriz!C573=Contadores!J$1,TODAY()-Matriz!T573&gt;0,Matriz!U573="")=TRUE,2,
      IF(AND(Matriz!C573=Contadores!J$1,Matriz!U573&lt;&gt;"")=TRUE,3,0)
   )
)</f>
        <v>0</v>
      </c>
      <c r="K212">
        <f ca="1">+IF(AND(Matriz!C573=Contadores!K$1,TODAY()-Matriz!T573&lt;=0,Matriz!U573="")=TRUE,1,
   IF(AND(Matriz!C573=Contadores!K$1,TODAY()-Matriz!T573&gt;0,Matriz!U573="")=TRUE,2,
      IF(AND(Matriz!C573=Contadores!K$1,Matriz!U573&lt;&gt;"")=TRUE,3,0)
   )
)</f>
        <v>0</v>
      </c>
    </row>
    <row r="213" spans="1:11" x14ac:dyDescent="0.25">
      <c r="A213">
        <v>212</v>
      </c>
      <c r="B213">
        <f ca="1">+IF(AND(Matriz!C574=Contadores!B$1,TODAY()-Matriz!T574&lt;=0,Matriz!U574="")=TRUE,1,
   IF(AND(Matriz!C574=Contadores!B$1,TODAY()-Matriz!T574&gt;0,Matriz!U574="")=TRUE,2,
      IF(AND(Matriz!C574=Contadores!B$1,Matriz!U574&lt;&gt;"")=TRUE,3,0)
   )
)</f>
        <v>0</v>
      </c>
      <c r="C213">
        <f ca="1">+IF(AND(Matriz!C574=Contadores!C$1,TODAY()-Matriz!T574&lt;=0,Matriz!U574="")=TRUE,1,
   IF(AND(Matriz!C574=Contadores!C$1,TODAY()-Matriz!T574&gt;0,Matriz!U574="")=TRUE,2,
      IF(AND(Matriz!C574=Contadores!C$1,Matriz!U574&lt;&gt;"")=TRUE,3,0)
   )
)</f>
        <v>0</v>
      </c>
      <c r="D213">
        <f ca="1">+IF(AND(Matriz!C574=Contadores!D$1,TODAY()-Matriz!T574&lt;=0,Matriz!U574="")=TRUE,1,
   IF(AND(Matriz!C574=Contadores!D$1,TODAY()-Matriz!T574&gt;0,Matriz!U574="")=TRUE,2,
      IF(AND(Matriz!C574=Contadores!D$1,Matriz!U574&lt;&gt;"")=TRUE,3,0)
   )
)</f>
        <v>0</v>
      </c>
      <c r="E213">
        <f ca="1">+IF(AND(Matriz!C574=Contadores!E$1,TODAY()-Matriz!T574&lt;=0,Matriz!U574="")=TRUE,1,
   IF(AND(Matriz!C574=Contadores!E$1,TODAY()-Matriz!T574&gt;0,Matriz!U574="")=TRUE,2,
      IF(AND(Matriz!C574=Contadores!E$1,Matriz!U574&lt;&gt;"")=TRUE,3,0)
   )
)</f>
        <v>0</v>
      </c>
      <c r="F213">
        <f ca="1">+IF(AND(Matriz!C574=Contadores!F$1,TODAY()-Matriz!T574&lt;=0,Matriz!U574="")=TRUE,1,
   IF(AND(Matriz!C574=Contadores!F$1,TODAY()-Matriz!T574&gt;0,Matriz!U574="")=TRUE,2,
      IF(AND(Matriz!C574=Contadores!F$1,Matriz!U574&lt;&gt;"")=TRUE,3,0)
   )
)</f>
        <v>0</v>
      </c>
      <c r="G213">
        <f ca="1">+IF(AND(Matriz!C574=Contadores!G$1,TODAY()-Matriz!T574&lt;=0,Matriz!U574="")=TRUE,1,
   IF(AND(Matriz!C574=Contadores!G$1,TODAY()-Matriz!T574&gt;0,Matriz!U574="")=TRUE,2,
      IF(AND(Matriz!C574=Contadores!G$1,Matriz!U574&lt;&gt;"")=TRUE,3,0)
   )
)</f>
        <v>0</v>
      </c>
      <c r="H213">
        <f ca="1">+IF(AND(Matriz!C574=Contadores!H$1,TODAY()-Matriz!T574&lt;=0,Matriz!U574="")=TRUE,1,
   IF(AND(Matriz!C574=Contadores!H$1,TODAY()-Matriz!T574&gt;0,Matriz!U574="")=TRUE,2,
      IF(AND(Matriz!C574=Contadores!H$1,Matriz!U574&lt;&gt;"")=TRUE,3,0)
   )
)</f>
        <v>0</v>
      </c>
      <c r="I213">
        <f ca="1">+IF(AND(Matriz!C574=Contadores!I$1,TODAY()-Matriz!T574&lt;=0,Matriz!U574="")=TRUE,1,
   IF(AND(Matriz!C574=Contadores!I$1,TODAY()-Matriz!T574&gt;0,Matriz!U574="")=TRUE,2,
      IF(AND(Matriz!C574=Contadores!I$1,Matriz!U574&lt;&gt;"")=TRUE,3,0)
   )
)</f>
        <v>0</v>
      </c>
      <c r="J213">
        <f ca="1">+IF(AND(Matriz!C574=Contadores!J$1,TODAY()-Matriz!T574&lt;=0,Matriz!U574="")=TRUE,1,
   IF(AND(Matriz!C574=Contadores!J$1,TODAY()-Matriz!T574&gt;0,Matriz!U574="")=TRUE,2,
      IF(AND(Matriz!C574=Contadores!J$1,Matriz!U574&lt;&gt;"")=TRUE,3,0)
   )
)</f>
        <v>0</v>
      </c>
      <c r="K213">
        <f ca="1">+IF(AND(Matriz!C574=Contadores!K$1,TODAY()-Matriz!T574&lt;=0,Matriz!U574="")=TRUE,1,
   IF(AND(Matriz!C574=Contadores!K$1,TODAY()-Matriz!T574&gt;0,Matriz!U574="")=TRUE,2,
      IF(AND(Matriz!C574=Contadores!K$1,Matriz!U574&lt;&gt;"")=TRUE,3,0)
   )
)</f>
        <v>0</v>
      </c>
    </row>
    <row r="214" spans="1:11" x14ac:dyDescent="0.25">
      <c r="A214">
        <v>213</v>
      </c>
      <c r="B214">
        <f ca="1">+IF(AND(Matriz!C575=Contadores!B$1,TODAY()-Matriz!T575&lt;=0,Matriz!U575="")=TRUE,1,
   IF(AND(Matriz!C575=Contadores!B$1,TODAY()-Matriz!T575&gt;0,Matriz!U575="")=TRUE,2,
      IF(AND(Matriz!C575=Contadores!B$1,Matriz!U575&lt;&gt;"")=TRUE,3,0)
   )
)</f>
        <v>0</v>
      </c>
      <c r="C214">
        <f ca="1">+IF(AND(Matriz!C575=Contadores!C$1,TODAY()-Matriz!T575&lt;=0,Matriz!U575="")=TRUE,1,
   IF(AND(Matriz!C575=Contadores!C$1,TODAY()-Matriz!T575&gt;0,Matriz!U575="")=TRUE,2,
      IF(AND(Matriz!C575=Contadores!C$1,Matriz!U575&lt;&gt;"")=TRUE,3,0)
   )
)</f>
        <v>0</v>
      </c>
      <c r="D214">
        <f ca="1">+IF(AND(Matriz!C575=Contadores!D$1,TODAY()-Matriz!T575&lt;=0,Matriz!U575="")=TRUE,1,
   IF(AND(Matriz!C575=Contadores!D$1,TODAY()-Matriz!T575&gt;0,Matriz!U575="")=TRUE,2,
      IF(AND(Matriz!C575=Contadores!D$1,Matriz!U575&lt;&gt;"")=TRUE,3,0)
   )
)</f>
        <v>0</v>
      </c>
      <c r="E214">
        <f ca="1">+IF(AND(Matriz!C575=Contadores!E$1,TODAY()-Matriz!T575&lt;=0,Matriz!U575="")=TRUE,1,
   IF(AND(Matriz!C575=Contadores!E$1,TODAY()-Matriz!T575&gt;0,Matriz!U575="")=TRUE,2,
      IF(AND(Matriz!C575=Contadores!E$1,Matriz!U575&lt;&gt;"")=TRUE,3,0)
   )
)</f>
        <v>0</v>
      </c>
      <c r="F214">
        <f ca="1">+IF(AND(Matriz!C575=Contadores!F$1,TODAY()-Matriz!T575&lt;=0,Matriz!U575="")=TRUE,1,
   IF(AND(Matriz!C575=Contadores!F$1,TODAY()-Matriz!T575&gt;0,Matriz!U575="")=TRUE,2,
      IF(AND(Matriz!C575=Contadores!F$1,Matriz!U575&lt;&gt;"")=TRUE,3,0)
   )
)</f>
        <v>0</v>
      </c>
      <c r="G214">
        <f ca="1">+IF(AND(Matriz!C575=Contadores!G$1,TODAY()-Matriz!T575&lt;=0,Matriz!U575="")=TRUE,1,
   IF(AND(Matriz!C575=Contadores!G$1,TODAY()-Matriz!T575&gt;0,Matriz!U575="")=TRUE,2,
      IF(AND(Matriz!C575=Contadores!G$1,Matriz!U575&lt;&gt;"")=TRUE,3,0)
   )
)</f>
        <v>0</v>
      </c>
      <c r="H214">
        <f ca="1">+IF(AND(Matriz!C575=Contadores!H$1,TODAY()-Matriz!T575&lt;=0,Matriz!U575="")=TRUE,1,
   IF(AND(Matriz!C575=Contadores!H$1,TODAY()-Matriz!T575&gt;0,Matriz!U575="")=TRUE,2,
      IF(AND(Matriz!C575=Contadores!H$1,Matriz!U575&lt;&gt;"")=TRUE,3,0)
   )
)</f>
        <v>0</v>
      </c>
      <c r="I214">
        <f ca="1">+IF(AND(Matriz!C575=Contadores!I$1,TODAY()-Matriz!T575&lt;=0,Matriz!U575="")=TRUE,1,
   IF(AND(Matriz!C575=Contadores!I$1,TODAY()-Matriz!T575&gt;0,Matriz!U575="")=TRUE,2,
      IF(AND(Matriz!C575=Contadores!I$1,Matriz!U575&lt;&gt;"")=TRUE,3,0)
   )
)</f>
        <v>0</v>
      </c>
      <c r="J214">
        <f ca="1">+IF(AND(Matriz!C575=Contadores!J$1,TODAY()-Matriz!T575&lt;=0,Matriz!U575="")=TRUE,1,
   IF(AND(Matriz!C575=Contadores!J$1,TODAY()-Matriz!T575&gt;0,Matriz!U575="")=TRUE,2,
      IF(AND(Matriz!C575=Contadores!J$1,Matriz!U575&lt;&gt;"")=TRUE,3,0)
   )
)</f>
        <v>0</v>
      </c>
      <c r="K214">
        <f ca="1">+IF(AND(Matriz!C575=Contadores!K$1,TODAY()-Matriz!T575&lt;=0,Matriz!U575="")=TRUE,1,
   IF(AND(Matriz!C575=Contadores!K$1,TODAY()-Matriz!T575&gt;0,Matriz!U575="")=TRUE,2,
      IF(AND(Matriz!C575=Contadores!K$1,Matriz!U575&lt;&gt;"")=TRUE,3,0)
   )
)</f>
        <v>0</v>
      </c>
    </row>
    <row r="215" spans="1:11" x14ac:dyDescent="0.25">
      <c r="A215">
        <v>214</v>
      </c>
      <c r="B215">
        <f ca="1">+IF(AND(Matriz!C576=Contadores!B$1,TODAY()-Matriz!T576&lt;=0,Matriz!U576="")=TRUE,1,
   IF(AND(Matriz!C576=Contadores!B$1,TODAY()-Matriz!T576&gt;0,Matriz!U576="")=TRUE,2,
      IF(AND(Matriz!C576=Contadores!B$1,Matriz!U576&lt;&gt;"")=TRUE,3,0)
   )
)</f>
        <v>0</v>
      </c>
      <c r="C215">
        <f ca="1">+IF(AND(Matriz!C576=Contadores!C$1,TODAY()-Matriz!T576&lt;=0,Matriz!U576="")=TRUE,1,
   IF(AND(Matriz!C576=Contadores!C$1,TODAY()-Matriz!T576&gt;0,Matriz!U576="")=TRUE,2,
      IF(AND(Matriz!C576=Contadores!C$1,Matriz!U576&lt;&gt;"")=TRUE,3,0)
   )
)</f>
        <v>0</v>
      </c>
      <c r="D215">
        <f ca="1">+IF(AND(Matriz!C576=Contadores!D$1,TODAY()-Matriz!T576&lt;=0,Matriz!U576="")=TRUE,1,
   IF(AND(Matriz!C576=Contadores!D$1,TODAY()-Matriz!T576&gt;0,Matriz!U576="")=TRUE,2,
      IF(AND(Matriz!C576=Contadores!D$1,Matriz!U576&lt;&gt;"")=TRUE,3,0)
   )
)</f>
        <v>0</v>
      </c>
      <c r="E215">
        <f ca="1">+IF(AND(Matriz!C576=Contadores!E$1,TODAY()-Matriz!T576&lt;=0,Matriz!U576="")=TRUE,1,
   IF(AND(Matriz!C576=Contadores!E$1,TODAY()-Matriz!T576&gt;0,Matriz!U576="")=TRUE,2,
      IF(AND(Matriz!C576=Contadores!E$1,Matriz!U576&lt;&gt;"")=TRUE,3,0)
   )
)</f>
        <v>0</v>
      </c>
      <c r="F215">
        <f ca="1">+IF(AND(Matriz!C576=Contadores!F$1,TODAY()-Matriz!T576&lt;=0,Matriz!U576="")=TRUE,1,
   IF(AND(Matriz!C576=Contadores!F$1,TODAY()-Matriz!T576&gt;0,Matriz!U576="")=TRUE,2,
      IF(AND(Matriz!C576=Contadores!F$1,Matriz!U576&lt;&gt;"")=TRUE,3,0)
   )
)</f>
        <v>0</v>
      </c>
      <c r="G215">
        <f ca="1">+IF(AND(Matriz!C576=Contadores!G$1,TODAY()-Matriz!T576&lt;=0,Matriz!U576="")=TRUE,1,
   IF(AND(Matriz!C576=Contadores!G$1,TODAY()-Matriz!T576&gt;0,Matriz!U576="")=TRUE,2,
      IF(AND(Matriz!C576=Contadores!G$1,Matriz!U576&lt;&gt;"")=TRUE,3,0)
   )
)</f>
        <v>0</v>
      </c>
      <c r="H215">
        <f ca="1">+IF(AND(Matriz!C576=Contadores!H$1,TODAY()-Matriz!T576&lt;=0,Matriz!U576="")=TRUE,1,
   IF(AND(Matriz!C576=Contadores!H$1,TODAY()-Matriz!T576&gt;0,Matriz!U576="")=TRUE,2,
      IF(AND(Matriz!C576=Contadores!H$1,Matriz!U576&lt;&gt;"")=TRUE,3,0)
   )
)</f>
        <v>0</v>
      </c>
      <c r="I215">
        <f ca="1">+IF(AND(Matriz!C576=Contadores!I$1,TODAY()-Matriz!T576&lt;=0,Matriz!U576="")=TRUE,1,
   IF(AND(Matriz!C576=Contadores!I$1,TODAY()-Matriz!T576&gt;0,Matriz!U576="")=TRUE,2,
      IF(AND(Matriz!C576=Contadores!I$1,Matriz!U576&lt;&gt;"")=TRUE,3,0)
   )
)</f>
        <v>0</v>
      </c>
      <c r="J215">
        <f ca="1">+IF(AND(Matriz!C576=Contadores!J$1,TODAY()-Matriz!T576&lt;=0,Matriz!U576="")=TRUE,1,
   IF(AND(Matriz!C576=Contadores!J$1,TODAY()-Matriz!T576&gt;0,Matriz!U576="")=TRUE,2,
      IF(AND(Matriz!C576=Contadores!J$1,Matriz!U576&lt;&gt;"")=TRUE,3,0)
   )
)</f>
        <v>0</v>
      </c>
      <c r="K215">
        <f ca="1">+IF(AND(Matriz!C576=Contadores!K$1,TODAY()-Matriz!T576&lt;=0,Matriz!U576="")=TRUE,1,
   IF(AND(Matriz!C576=Contadores!K$1,TODAY()-Matriz!T576&gt;0,Matriz!U576="")=TRUE,2,
      IF(AND(Matriz!C576=Contadores!K$1,Matriz!U576&lt;&gt;"")=TRUE,3,0)
   )
)</f>
        <v>0</v>
      </c>
    </row>
    <row r="216" spans="1:11" x14ac:dyDescent="0.25">
      <c r="A216">
        <v>215</v>
      </c>
      <c r="B216">
        <f ca="1">+IF(AND(Matriz!C577=Contadores!B$1,TODAY()-Matriz!T577&lt;=0,Matriz!U577="")=TRUE,1,
   IF(AND(Matriz!C577=Contadores!B$1,TODAY()-Matriz!T577&gt;0,Matriz!U577="")=TRUE,2,
      IF(AND(Matriz!C577=Contadores!B$1,Matriz!U577&lt;&gt;"")=TRUE,3,0)
   )
)</f>
        <v>0</v>
      </c>
      <c r="C216">
        <f ca="1">+IF(AND(Matriz!C577=Contadores!C$1,TODAY()-Matriz!T577&lt;=0,Matriz!U577="")=TRUE,1,
   IF(AND(Matriz!C577=Contadores!C$1,TODAY()-Matriz!T577&gt;0,Matriz!U577="")=TRUE,2,
      IF(AND(Matriz!C577=Contadores!C$1,Matriz!U577&lt;&gt;"")=TRUE,3,0)
   )
)</f>
        <v>0</v>
      </c>
      <c r="D216">
        <f ca="1">+IF(AND(Matriz!C577=Contadores!D$1,TODAY()-Matriz!T577&lt;=0,Matriz!U577="")=TRUE,1,
   IF(AND(Matriz!C577=Contadores!D$1,TODAY()-Matriz!T577&gt;0,Matriz!U577="")=TRUE,2,
      IF(AND(Matriz!C577=Contadores!D$1,Matriz!U577&lt;&gt;"")=TRUE,3,0)
   )
)</f>
        <v>0</v>
      </c>
      <c r="E216">
        <f ca="1">+IF(AND(Matriz!C577=Contadores!E$1,TODAY()-Matriz!T577&lt;=0,Matriz!U577="")=TRUE,1,
   IF(AND(Matriz!C577=Contadores!E$1,TODAY()-Matriz!T577&gt;0,Matriz!U577="")=TRUE,2,
      IF(AND(Matriz!C577=Contadores!E$1,Matriz!U577&lt;&gt;"")=TRUE,3,0)
   )
)</f>
        <v>0</v>
      </c>
      <c r="F216">
        <f ca="1">+IF(AND(Matriz!C577=Contadores!F$1,TODAY()-Matriz!T577&lt;=0,Matriz!U577="")=TRUE,1,
   IF(AND(Matriz!C577=Contadores!F$1,TODAY()-Matriz!T577&gt;0,Matriz!U577="")=TRUE,2,
      IF(AND(Matriz!C577=Contadores!F$1,Matriz!U577&lt;&gt;"")=TRUE,3,0)
   )
)</f>
        <v>0</v>
      </c>
      <c r="G216">
        <f ca="1">+IF(AND(Matriz!C577=Contadores!G$1,TODAY()-Matriz!T577&lt;=0,Matriz!U577="")=TRUE,1,
   IF(AND(Matriz!C577=Contadores!G$1,TODAY()-Matriz!T577&gt;0,Matriz!U577="")=TRUE,2,
      IF(AND(Matriz!C577=Contadores!G$1,Matriz!U577&lt;&gt;"")=TRUE,3,0)
   )
)</f>
        <v>0</v>
      </c>
      <c r="H216">
        <f ca="1">+IF(AND(Matriz!C577=Contadores!H$1,TODAY()-Matriz!T577&lt;=0,Matriz!U577="")=TRUE,1,
   IF(AND(Matriz!C577=Contadores!H$1,TODAY()-Matriz!T577&gt;0,Matriz!U577="")=TRUE,2,
      IF(AND(Matriz!C577=Contadores!H$1,Matriz!U577&lt;&gt;"")=TRUE,3,0)
   )
)</f>
        <v>0</v>
      </c>
      <c r="I216">
        <f ca="1">+IF(AND(Matriz!C577=Contadores!I$1,TODAY()-Matriz!T577&lt;=0,Matriz!U577="")=TRUE,1,
   IF(AND(Matriz!C577=Contadores!I$1,TODAY()-Matriz!T577&gt;0,Matriz!U577="")=TRUE,2,
      IF(AND(Matriz!C577=Contadores!I$1,Matriz!U577&lt;&gt;"")=TRUE,3,0)
   )
)</f>
        <v>0</v>
      </c>
      <c r="J216">
        <f ca="1">+IF(AND(Matriz!C577=Contadores!J$1,TODAY()-Matriz!T577&lt;=0,Matriz!U577="")=TRUE,1,
   IF(AND(Matriz!C577=Contadores!J$1,TODAY()-Matriz!T577&gt;0,Matriz!U577="")=TRUE,2,
      IF(AND(Matriz!C577=Contadores!J$1,Matriz!U577&lt;&gt;"")=TRUE,3,0)
   )
)</f>
        <v>0</v>
      </c>
      <c r="K216">
        <f ca="1">+IF(AND(Matriz!C577=Contadores!K$1,TODAY()-Matriz!T577&lt;=0,Matriz!U577="")=TRUE,1,
   IF(AND(Matriz!C577=Contadores!K$1,TODAY()-Matriz!T577&gt;0,Matriz!U577="")=TRUE,2,
      IF(AND(Matriz!C577=Contadores!K$1,Matriz!U577&lt;&gt;"")=TRUE,3,0)
   )
)</f>
        <v>0</v>
      </c>
    </row>
    <row r="217" spans="1:11" x14ac:dyDescent="0.25">
      <c r="A217">
        <v>216</v>
      </c>
      <c r="B217">
        <f ca="1">+IF(AND(Matriz!C578=Contadores!B$1,TODAY()-Matriz!T578&lt;=0,Matriz!U578="")=TRUE,1,
   IF(AND(Matriz!C578=Contadores!B$1,TODAY()-Matriz!T578&gt;0,Matriz!U578="")=TRUE,2,
      IF(AND(Matriz!C578=Contadores!B$1,Matriz!U578&lt;&gt;"")=TRUE,3,0)
   )
)</f>
        <v>0</v>
      </c>
      <c r="C217">
        <f ca="1">+IF(AND(Matriz!C578=Contadores!C$1,TODAY()-Matriz!T578&lt;=0,Matriz!U578="")=TRUE,1,
   IF(AND(Matriz!C578=Contadores!C$1,TODAY()-Matriz!T578&gt;0,Matriz!U578="")=TRUE,2,
      IF(AND(Matriz!C578=Contadores!C$1,Matriz!U578&lt;&gt;"")=TRUE,3,0)
   )
)</f>
        <v>0</v>
      </c>
      <c r="D217">
        <f ca="1">+IF(AND(Matriz!C578=Contadores!D$1,TODAY()-Matriz!T578&lt;=0,Matriz!U578="")=TRUE,1,
   IF(AND(Matriz!C578=Contadores!D$1,TODAY()-Matriz!T578&gt;0,Matriz!U578="")=TRUE,2,
      IF(AND(Matriz!C578=Contadores!D$1,Matriz!U578&lt;&gt;"")=TRUE,3,0)
   )
)</f>
        <v>0</v>
      </c>
      <c r="E217">
        <f ca="1">+IF(AND(Matriz!C578=Contadores!E$1,TODAY()-Matriz!T578&lt;=0,Matriz!U578="")=TRUE,1,
   IF(AND(Matriz!C578=Contadores!E$1,TODAY()-Matriz!T578&gt;0,Matriz!U578="")=TRUE,2,
      IF(AND(Matriz!C578=Contadores!E$1,Matriz!U578&lt;&gt;"")=TRUE,3,0)
   )
)</f>
        <v>0</v>
      </c>
      <c r="F217">
        <f ca="1">+IF(AND(Matriz!C578=Contadores!F$1,TODAY()-Matriz!T578&lt;=0,Matriz!U578="")=TRUE,1,
   IF(AND(Matriz!C578=Contadores!F$1,TODAY()-Matriz!T578&gt;0,Matriz!U578="")=TRUE,2,
      IF(AND(Matriz!C578=Contadores!F$1,Matriz!U578&lt;&gt;"")=TRUE,3,0)
   )
)</f>
        <v>0</v>
      </c>
      <c r="G217">
        <f ca="1">+IF(AND(Matriz!C578=Contadores!G$1,TODAY()-Matriz!T578&lt;=0,Matriz!U578="")=TRUE,1,
   IF(AND(Matriz!C578=Contadores!G$1,TODAY()-Matriz!T578&gt;0,Matriz!U578="")=TRUE,2,
      IF(AND(Matriz!C578=Contadores!G$1,Matriz!U578&lt;&gt;"")=TRUE,3,0)
   )
)</f>
        <v>0</v>
      </c>
      <c r="H217">
        <f ca="1">+IF(AND(Matriz!C578=Contadores!H$1,TODAY()-Matriz!T578&lt;=0,Matriz!U578="")=TRUE,1,
   IF(AND(Matriz!C578=Contadores!H$1,TODAY()-Matriz!T578&gt;0,Matriz!U578="")=TRUE,2,
      IF(AND(Matriz!C578=Contadores!H$1,Matriz!U578&lt;&gt;"")=TRUE,3,0)
   )
)</f>
        <v>0</v>
      </c>
      <c r="I217">
        <f ca="1">+IF(AND(Matriz!C578=Contadores!I$1,TODAY()-Matriz!T578&lt;=0,Matriz!U578="")=TRUE,1,
   IF(AND(Matriz!C578=Contadores!I$1,TODAY()-Matriz!T578&gt;0,Matriz!U578="")=TRUE,2,
      IF(AND(Matriz!C578=Contadores!I$1,Matriz!U578&lt;&gt;"")=TRUE,3,0)
   )
)</f>
        <v>0</v>
      </c>
      <c r="J217">
        <f ca="1">+IF(AND(Matriz!C578=Contadores!J$1,TODAY()-Matriz!T578&lt;=0,Matriz!U578="")=TRUE,1,
   IF(AND(Matriz!C578=Contadores!J$1,TODAY()-Matriz!T578&gt;0,Matriz!U578="")=TRUE,2,
      IF(AND(Matriz!C578=Contadores!J$1,Matriz!U578&lt;&gt;"")=TRUE,3,0)
   )
)</f>
        <v>0</v>
      </c>
      <c r="K217">
        <f ca="1">+IF(AND(Matriz!C578=Contadores!K$1,TODAY()-Matriz!T578&lt;=0,Matriz!U578="")=TRUE,1,
   IF(AND(Matriz!C578=Contadores!K$1,TODAY()-Matriz!T578&gt;0,Matriz!U578="")=TRUE,2,
      IF(AND(Matriz!C578=Contadores!K$1,Matriz!U578&lt;&gt;"")=TRUE,3,0)
   )
)</f>
        <v>0</v>
      </c>
    </row>
    <row r="218" spans="1:11" x14ac:dyDescent="0.25">
      <c r="A218">
        <v>217</v>
      </c>
      <c r="B218">
        <f ca="1">+IF(AND(Matriz!C579=Contadores!B$1,TODAY()-Matriz!T579&lt;=0,Matriz!U579="")=TRUE,1,
   IF(AND(Matriz!C579=Contadores!B$1,TODAY()-Matriz!T579&gt;0,Matriz!U579="")=TRUE,2,
      IF(AND(Matriz!C579=Contadores!B$1,Matriz!U579&lt;&gt;"")=TRUE,3,0)
   )
)</f>
        <v>0</v>
      </c>
      <c r="C218">
        <f ca="1">+IF(AND(Matriz!C579=Contadores!C$1,TODAY()-Matriz!T579&lt;=0,Matriz!U579="")=TRUE,1,
   IF(AND(Matriz!C579=Contadores!C$1,TODAY()-Matriz!T579&gt;0,Matriz!U579="")=TRUE,2,
      IF(AND(Matriz!C579=Contadores!C$1,Matriz!U579&lt;&gt;"")=TRUE,3,0)
   )
)</f>
        <v>0</v>
      </c>
      <c r="D218">
        <f ca="1">+IF(AND(Matriz!C579=Contadores!D$1,TODAY()-Matriz!T579&lt;=0,Matriz!U579="")=TRUE,1,
   IF(AND(Matriz!C579=Contadores!D$1,TODAY()-Matriz!T579&gt;0,Matriz!U579="")=TRUE,2,
      IF(AND(Matriz!C579=Contadores!D$1,Matriz!U579&lt;&gt;"")=TRUE,3,0)
   )
)</f>
        <v>0</v>
      </c>
      <c r="E218">
        <f ca="1">+IF(AND(Matriz!C579=Contadores!E$1,TODAY()-Matriz!T579&lt;=0,Matriz!U579="")=TRUE,1,
   IF(AND(Matriz!C579=Contadores!E$1,TODAY()-Matriz!T579&gt;0,Matriz!U579="")=TRUE,2,
      IF(AND(Matriz!C579=Contadores!E$1,Matriz!U579&lt;&gt;"")=TRUE,3,0)
   )
)</f>
        <v>0</v>
      </c>
      <c r="F218">
        <f ca="1">+IF(AND(Matriz!C579=Contadores!F$1,TODAY()-Matriz!T579&lt;=0,Matriz!U579="")=TRUE,1,
   IF(AND(Matriz!C579=Contadores!F$1,TODAY()-Matriz!T579&gt;0,Matriz!U579="")=TRUE,2,
      IF(AND(Matriz!C579=Contadores!F$1,Matriz!U579&lt;&gt;"")=TRUE,3,0)
   )
)</f>
        <v>0</v>
      </c>
      <c r="G218">
        <f ca="1">+IF(AND(Matriz!C579=Contadores!G$1,TODAY()-Matriz!T579&lt;=0,Matriz!U579="")=TRUE,1,
   IF(AND(Matriz!C579=Contadores!G$1,TODAY()-Matriz!T579&gt;0,Matriz!U579="")=TRUE,2,
      IF(AND(Matriz!C579=Contadores!G$1,Matriz!U579&lt;&gt;"")=TRUE,3,0)
   )
)</f>
        <v>0</v>
      </c>
      <c r="H218">
        <f ca="1">+IF(AND(Matriz!C579=Contadores!H$1,TODAY()-Matriz!T579&lt;=0,Matriz!U579="")=TRUE,1,
   IF(AND(Matriz!C579=Contadores!H$1,TODAY()-Matriz!T579&gt;0,Matriz!U579="")=TRUE,2,
      IF(AND(Matriz!C579=Contadores!H$1,Matriz!U579&lt;&gt;"")=TRUE,3,0)
   )
)</f>
        <v>0</v>
      </c>
      <c r="I218">
        <f ca="1">+IF(AND(Matriz!C579=Contadores!I$1,TODAY()-Matriz!T579&lt;=0,Matriz!U579="")=TRUE,1,
   IF(AND(Matriz!C579=Contadores!I$1,TODAY()-Matriz!T579&gt;0,Matriz!U579="")=TRUE,2,
      IF(AND(Matriz!C579=Contadores!I$1,Matriz!U579&lt;&gt;"")=TRUE,3,0)
   )
)</f>
        <v>0</v>
      </c>
      <c r="J218">
        <f ca="1">+IF(AND(Matriz!C579=Contadores!J$1,TODAY()-Matriz!T579&lt;=0,Matriz!U579="")=TRUE,1,
   IF(AND(Matriz!C579=Contadores!J$1,TODAY()-Matriz!T579&gt;0,Matriz!U579="")=TRUE,2,
      IF(AND(Matriz!C579=Contadores!J$1,Matriz!U579&lt;&gt;"")=TRUE,3,0)
   )
)</f>
        <v>0</v>
      </c>
      <c r="K218">
        <f ca="1">+IF(AND(Matriz!C579=Contadores!K$1,TODAY()-Matriz!T579&lt;=0,Matriz!U579="")=TRUE,1,
   IF(AND(Matriz!C579=Contadores!K$1,TODAY()-Matriz!T579&gt;0,Matriz!U579="")=TRUE,2,
      IF(AND(Matriz!C579=Contadores!K$1,Matriz!U579&lt;&gt;"")=TRUE,3,0)
   )
)</f>
        <v>0</v>
      </c>
    </row>
    <row r="219" spans="1:11" x14ac:dyDescent="0.25">
      <c r="A219">
        <v>218</v>
      </c>
      <c r="B219">
        <f ca="1">+IF(AND(Matriz!C580=Contadores!B$1,TODAY()-Matriz!T580&lt;=0,Matriz!U580="")=TRUE,1,
   IF(AND(Matriz!C580=Contadores!B$1,TODAY()-Matriz!T580&gt;0,Matriz!U580="")=TRUE,2,
      IF(AND(Matriz!C580=Contadores!B$1,Matriz!U580&lt;&gt;"")=TRUE,3,0)
   )
)</f>
        <v>0</v>
      </c>
      <c r="C219">
        <f ca="1">+IF(AND(Matriz!C580=Contadores!C$1,TODAY()-Matriz!T580&lt;=0,Matriz!U580="")=TRUE,1,
   IF(AND(Matriz!C580=Contadores!C$1,TODAY()-Matriz!T580&gt;0,Matriz!U580="")=TRUE,2,
      IF(AND(Matriz!C580=Contadores!C$1,Matriz!U580&lt;&gt;"")=TRUE,3,0)
   )
)</f>
        <v>0</v>
      </c>
      <c r="D219">
        <f ca="1">+IF(AND(Matriz!C580=Contadores!D$1,TODAY()-Matriz!T580&lt;=0,Matriz!U580="")=TRUE,1,
   IF(AND(Matriz!C580=Contadores!D$1,TODAY()-Matriz!T580&gt;0,Matriz!U580="")=TRUE,2,
      IF(AND(Matriz!C580=Contadores!D$1,Matriz!U580&lt;&gt;"")=TRUE,3,0)
   )
)</f>
        <v>0</v>
      </c>
      <c r="E219">
        <f ca="1">+IF(AND(Matriz!C580=Contadores!E$1,TODAY()-Matriz!T580&lt;=0,Matriz!U580="")=TRUE,1,
   IF(AND(Matriz!C580=Contadores!E$1,TODAY()-Matriz!T580&gt;0,Matriz!U580="")=TRUE,2,
      IF(AND(Matriz!C580=Contadores!E$1,Matriz!U580&lt;&gt;"")=TRUE,3,0)
   )
)</f>
        <v>0</v>
      </c>
      <c r="F219">
        <f ca="1">+IF(AND(Matriz!C580=Contadores!F$1,TODAY()-Matriz!T580&lt;=0,Matriz!U580="")=TRUE,1,
   IF(AND(Matriz!C580=Contadores!F$1,TODAY()-Matriz!T580&gt;0,Matriz!U580="")=TRUE,2,
      IF(AND(Matriz!C580=Contadores!F$1,Matriz!U580&lt;&gt;"")=TRUE,3,0)
   )
)</f>
        <v>0</v>
      </c>
      <c r="G219">
        <f ca="1">+IF(AND(Matriz!C580=Contadores!G$1,TODAY()-Matriz!T580&lt;=0,Matriz!U580="")=TRUE,1,
   IF(AND(Matriz!C580=Contadores!G$1,TODAY()-Matriz!T580&gt;0,Matriz!U580="")=TRUE,2,
      IF(AND(Matriz!C580=Contadores!G$1,Matriz!U580&lt;&gt;"")=TRUE,3,0)
   )
)</f>
        <v>0</v>
      </c>
      <c r="H219">
        <f ca="1">+IF(AND(Matriz!C580=Contadores!H$1,TODAY()-Matriz!T580&lt;=0,Matriz!U580="")=TRUE,1,
   IF(AND(Matriz!C580=Contadores!H$1,TODAY()-Matriz!T580&gt;0,Matriz!U580="")=TRUE,2,
      IF(AND(Matriz!C580=Contadores!H$1,Matriz!U580&lt;&gt;"")=TRUE,3,0)
   )
)</f>
        <v>0</v>
      </c>
      <c r="I219">
        <f ca="1">+IF(AND(Matriz!C580=Contadores!I$1,TODAY()-Matriz!T580&lt;=0,Matriz!U580="")=TRUE,1,
   IF(AND(Matriz!C580=Contadores!I$1,TODAY()-Matriz!T580&gt;0,Matriz!U580="")=TRUE,2,
      IF(AND(Matriz!C580=Contadores!I$1,Matriz!U580&lt;&gt;"")=TRUE,3,0)
   )
)</f>
        <v>0</v>
      </c>
      <c r="J219">
        <f ca="1">+IF(AND(Matriz!C580=Contadores!J$1,TODAY()-Matriz!T580&lt;=0,Matriz!U580="")=TRUE,1,
   IF(AND(Matriz!C580=Contadores!J$1,TODAY()-Matriz!T580&gt;0,Matriz!U580="")=TRUE,2,
      IF(AND(Matriz!C580=Contadores!J$1,Matriz!U580&lt;&gt;"")=TRUE,3,0)
   )
)</f>
        <v>0</v>
      </c>
      <c r="K219">
        <f ca="1">+IF(AND(Matriz!C580=Contadores!K$1,TODAY()-Matriz!T580&lt;=0,Matriz!U580="")=TRUE,1,
   IF(AND(Matriz!C580=Contadores!K$1,TODAY()-Matriz!T580&gt;0,Matriz!U580="")=TRUE,2,
      IF(AND(Matriz!C580=Contadores!K$1,Matriz!U580&lt;&gt;"")=TRUE,3,0)
   )
)</f>
        <v>0</v>
      </c>
    </row>
    <row r="220" spans="1:11" x14ac:dyDescent="0.25">
      <c r="A220">
        <v>219</v>
      </c>
      <c r="B220">
        <f ca="1">+IF(AND(Matriz!C581=Contadores!B$1,TODAY()-Matriz!T581&lt;=0,Matriz!U581="")=TRUE,1,
   IF(AND(Matriz!C581=Contadores!B$1,TODAY()-Matriz!T581&gt;0,Matriz!U581="")=TRUE,2,
      IF(AND(Matriz!C581=Contadores!B$1,Matriz!U581&lt;&gt;"")=TRUE,3,0)
   )
)</f>
        <v>0</v>
      </c>
      <c r="C220">
        <f ca="1">+IF(AND(Matriz!C581=Contadores!C$1,TODAY()-Matriz!T581&lt;=0,Matriz!U581="")=TRUE,1,
   IF(AND(Matriz!C581=Contadores!C$1,TODAY()-Matriz!T581&gt;0,Matriz!U581="")=TRUE,2,
      IF(AND(Matriz!C581=Contadores!C$1,Matriz!U581&lt;&gt;"")=TRUE,3,0)
   )
)</f>
        <v>0</v>
      </c>
      <c r="D220">
        <f ca="1">+IF(AND(Matriz!C581=Contadores!D$1,TODAY()-Matriz!T581&lt;=0,Matriz!U581="")=TRUE,1,
   IF(AND(Matriz!C581=Contadores!D$1,TODAY()-Matriz!T581&gt;0,Matriz!U581="")=TRUE,2,
      IF(AND(Matriz!C581=Contadores!D$1,Matriz!U581&lt;&gt;"")=TRUE,3,0)
   )
)</f>
        <v>0</v>
      </c>
      <c r="E220">
        <f ca="1">+IF(AND(Matriz!C581=Contadores!E$1,TODAY()-Matriz!T581&lt;=0,Matriz!U581="")=TRUE,1,
   IF(AND(Matriz!C581=Contadores!E$1,TODAY()-Matriz!T581&gt;0,Matriz!U581="")=TRUE,2,
      IF(AND(Matriz!C581=Contadores!E$1,Matriz!U581&lt;&gt;"")=TRUE,3,0)
   )
)</f>
        <v>0</v>
      </c>
      <c r="F220">
        <f ca="1">+IF(AND(Matriz!C581=Contadores!F$1,TODAY()-Matriz!T581&lt;=0,Matriz!U581="")=TRUE,1,
   IF(AND(Matriz!C581=Contadores!F$1,TODAY()-Matriz!T581&gt;0,Matriz!U581="")=TRUE,2,
      IF(AND(Matriz!C581=Contadores!F$1,Matriz!U581&lt;&gt;"")=TRUE,3,0)
   )
)</f>
        <v>0</v>
      </c>
      <c r="G220">
        <f ca="1">+IF(AND(Matriz!C581=Contadores!G$1,TODAY()-Matriz!T581&lt;=0,Matriz!U581="")=TRUE,1,
   IF(AND(Matriz!C581=Contadores!G$1,TODAY()-Matriz!T581&gt;0,Matriz!U581="")=TRUE,2,
      IF(AND(Matriz!C581=Contadores!G$1,Matriz!U581&lt;&gt;"")=TRUE,3,0)
   )
)</f>
        <v>0</v>
      </c>
      <c r="H220">
        <f ca="1">+IF(AND(Matriz!C581=Contadores!H$1,TODAY()-Matriz!T581&lt;=0,Matriz!U581="")=TRUE,1,
   IF(AND(Matriz!C581=Contadores!H$1,TODAY()-Matriz!T581&gt;0,Matriz!U581="")=TRUE,2,
      IF(AND(Matriz!C581=Contadores!H$1,Matriz!U581&lt;&gt;"")=TRUE,3,0)
   )
)</f>
        <v>0</v>
      </c>
      <c r="I220">
        <f ca="1">+IF(AND(Matriz!C581=Contadores!I$1,TODAY()-Matriz!T581&lt;=0,Matriz!U581="")=TRUE,1,
   IF(AND(Matriz!C581=Contadores!I$1,TODAY()-Matriz!T581&gt;0,Matriz!U581="")=TRUE,2,
      IF(AND(Matriz!C581=Contadores!I$1,Matriz!U581&lt;&gt;"")=TRUE,3,0)
   )
)</f>
        <v>0</v>
      </c>
      <c r="J220">
        <f ca="1">+IF(AND(Matriz!C581=Contadores!J$1,TODAY()-Matriz!T581&lt;=0,Matriz!U581="")=TRUE,1,
   IF(AND(Matriz!C581=Contadores!J$1,TODAY()-Matriz!T581&gt;0,Matriz!U581="")=TRUE,2,
      IF(AND(Matriz!C581=Contadores!J$1,Matriz!U581&lt;&gt;"")=TRUE,3,0)
   )
)</f>
        <v>0</v>
      </c>
      <c r="K220">
        <f ca="1">+IF(AND(Matriz!C581=Contadores!K$1,TODAY()-Matriz!T581&lt;=0,Matriz!U581="")=TRUE,1,
   IF(AND(Matriz!C581=Contadores!K$1,TODAY()-Matriz!T581&gt;0,Matriz!U581="")=TRUE,2,
      IF(AND(Matriz!C581=Contadores!K$1,Matriz!U581&lt;&gt;"")=TRUE,3,0)
   )
)</f>
        <v>0</v>
      </c>
    </row>
    <row r="221" spans="1:11" x14ac:dyDescent="0.25">
      <c r="A221">
        <v>220</v>
      </c>
      <c r="B221">
        <f ca="1">+IF(AND(Matriz!C582=Contadores!B$1,TODAY()-Matriz!T582&lt;=0,Matriz!U582="")=TRUE,1,
   IF(AND(Matriz!C582=Contadores!B$1,TODAY()-Matriz!T582&gt;0,Matriz!U582="")=TRUE,2,
      IF(AND(Matriz!C582=Contadores!B$1,Matriz!U582&lt;&gt;"")=TRUE,3,0)
   )
)</f>
        <v>0</v>
      </c>
      <c r="C221">
        <f ca="1">+IF(AND(Matriz!C582=Contadores!C$1,TODAY()-Matriz!T582&lt;=0,Matriz!U582="")=TRUE,1,
   IF(AND(Matriz!C582=Contadores!C$1,TODAY()-Matriz!T582&gt;0,Matriz!U582="")=TRUE,2,
      IF(AND(Matriz!C582=Contadores!C$1,Matriz!U582&lt;&gt;"")=TRUE,3,0)
   )
)</f>
        <v>0</v>
      </c>
      <c r="D221">
        <f ca="1">+IF(AND(Matriz!C582=Contadores!D$1,TODAY()-Matriz!T582&lt;=0,Matriz!U582="")=TRUE,1,
   IF(AND(Matriz!C582=Contadores!D$1,TODAY()-Matriz!T582&gt;0,Matriz!U582="")=TRUE,2,
      IF(AND(Matriz!C582=Contadores!D$1,Matriz!U582&lt;&gt;"")=TRUE,3,0)
   )
)</f>
        <v>0</v>
      </c>
      <c r="E221">
        <f ca="1">+IF(AND(Matriz!C582=Contadores!E$1,TODAY()-Matriz!T582&lt;=0,Matriz!U582="")=TRUE,1,
   IF(AND(Matriz!C582=Contadores!E$1,TODAY()-Matriz!T582&gt;0,Matriz!U582="")=TRUE,2,
      IF(AND(Matriz!C582=Contadores!E$1,Matriz!U582&lt;&gt;"")=TRUE,3,0)
   )
)</f>
        <v>0</v>
      </c>
      <c r="F221">
        <f ca="1">+IF(AND(Matriz!C582=Contadores!F$1,TODAY()-Matriz!T582&lt;=0,Matriz!U582="")=TRUE,1,
   IF(AND(Matriz!C582=Contadores!F$1,TODAY()-Matriz!T582&gt;0,Matriz!U582="")=TRUE,2,
      IF(AND(Matriz!C582=Contadores!F$1,Matriz!U582&lt;&gt;"")=TRUE,3,0)
   )
)</f>
        <v>0</v>
      </c>
      <c r="G221">
        <f ca="1">+IF(AND(Matriz!C582=Contadores!G$1,TODAY()-Matriz!T582&lt;=0,Matriz!U582="")=TRUE,1,
   IF(AND(Matriz!C582=Contadores!G$1,TODAY()-Matriz!T582&gt;0,Matriz!U582="")=TRUE,2,
      IF(AND(Matriz!C582=Contadores!G$1,Matriz!U582&lt;&gt;"")=TRUE,3,0)
   )
)</f>
        <v>0</v>
      </c>
      <c r="H221">
        <f ca="1">+IF(AND(Matriz!C582=Contadores!H$1,TODAY()-Matriz!T582&lt;=0,Matriz!U582="")=TRUE,1,
   IF(AND(Matriz!C582=Contadores!H$1,TODAY()-Matriz!T582&gt;0,Matriz!U582="")=TRUE,2,
      IF(AND(Matriz!C582=Contadores!H$1,Matriz!U582&lt;&gt;"")=TRUE,3,0)
   )
)</f>
        <v>0</v>
      </c>
      <c r="I221">
        <f ca="1">+IF(AND(Matriz!C582=Contadores!I$1,TODAY()-Matriz!T582&lt;=0,Matriz!U582="")=TRUE,1,
   IF(AND(Matriz!C582=Contadores!I$1,TODAY()-Matriz!T582&gt;0,Matriz!U582="")=TRUE,2,
      IF(AND(Matriz!C582=Contadores!I$1,Matriz!U582&lt;&gt;"")=TRUE,3,0)
   )
)</f>
        <v>0</v>
      </c>
      <c r="J221">
        <f ca="1">+IF(AND(Matriz!C582=Contadores!J$1,TODAY()-Matriz!T582&lt;=0,Matriz!U582="")=TRUE,1,
   IF(AND(Matriz!C582=Contadores!J$1,TODAY()-Matriz!T582&gt;0,Matriz!U582="")=TRUE,2,
      IF(AND(Matriz!C582=Contadores!J$1,Matriz!U582&lt;&gt;"")=TRUE,3,0)
   )
)</f>
        <v>0</v>
      </c>
      <c r="K221">
        <f ca="1">+IF(AND(Matriz!C582=Contadores!K$1,TODAY()-Matriz!T582&lt;=0,Matriz!U582="")=TRUE,1,
   IF(AND(Matriz!C582=Contadores!K$1,TODAY()-Matriz!T582&gt;0,Matriz!U582="")=TRUE,2,
      IF(AND(Matriz!C582=Contadores!K$1,Matriz!U582&lt;&gt;"")=TRUE,3,0)
   )
)</f>
        <v>0</v>
      </c>
    </row>
    <row r="222" spans="1:11" x14ac:dyDescent="0.25">
      <c r="A222">
        <v>221</v>
      </c>
      <c r="B222">
        <f ca="1">+IF(AND(Matriz!C583=Contadores!B$1,TODAY()-Matriz!T583&lt;=0,Matriz!U583="")=TRUE,1,
   IF(AND(Matriz!C583=Contadores!B$1,TODAY()-Matriz!T583&gt;0,Matriz!U583="")=TRUE,2,
      IF(AND(Matriz!C583=Contadores!B$1,Matriz!U583&lt;&gt;"")=TRUE,3,0)
   )
)</f>
        <v>0</v>
      </c>
      <c r="C222">
        <f ca="1">+IF(AND(Matriz!C583=Contadores!C$1,TODAY()-Matriz!T583&lt;=0,Matriz!U583="")=TRUE,1,
   IF(AND(Matriz!C583=Contadores!C$1,TODAY()-Matriz!T583&gt;0,Matriz!U583="")=TRUE,2,
      IF(AND(Matriz!C583=Contadores!C$1,Matriz!U583&lt;&gt;"")=TRUE,3,0)
   )
)</f>
        <v>0</v>
      </c>
      <c r="D222">
        <f ca="1">+IF(AND(Matriz!C583=Contadores!D$1,TODAY()-Matriz!T583&lt;=0,Matriz!U583="")=TRUE,1,
   IF(AND(Matriz!C583=Contadores!D$1,TODAY()-Matriz!T583&gt;0,Matriz!U583="")=TRUE,2,
      IF(AND(Matriz!C583=Contadores!D$1,Matriz!U583&lt;&gt;"")=TRUE,3,0)
   )
)</f>
        <v>0</v>
      </c>
      <c r="E222">
        <f ca="1">+IF(AND(Matriz!C583=Contadores!E$1,TODAY()-Matriz!T583&lt;=0,Matriz!U583="")=TRUE,1,
   IF(AND(Matriz!C583=Contadores!E$1,TODAY()-Matriz!T583&gt;0,Matriz!U583="")=TRUE,2,
      IF(AND(Matriz!C583=Contadores!E$1,Matriz!U583&lt;&gt;"")=TRUE,3,0)
   )
)</f>
        <v>0</v>
      </c>
      <c r="F222">
        <f ca="1">+IF(AND(Matriz!C583=Contadores!F$1,TODAY()-Matriz!T583&lt;=0,Matriz!U583="")=TRUE,1,
   IF(AND(Matriz!C583=Contadores!F$1,TODAY()-Matriz!T583&gt;0,Matriz!U583="")=TRUE,2,
      IF(AND(Matriz!C583=Contadores!F$1,Matriz!U583&lt;&gt;"")=TRUE,3,0)
   )
)</f>
        <v>0</v>
      </c>
      <c r="G222">
        <f ca="1">+IF(AND(Matriz!C583=Contadores!G$1,TODAY()-Matriz!T583&lt;=0,Matriz!U583="")=TRUE,1,
   IF(AND(Matriz!C583=Contadores!G$1,TODAY()-Matriz!T583&gt;0,Matriz!U583="")=TRUE,2,
      IF(AND(Matriz!C583=Contadores!G$1,Matriz!U583&lt;&gt;"")=TRUE,3,0)
   )
)</f>
        <v>0</v>
      </c>
      <c r="H222">
        <f ca="1">+IF(AND(Matriz!C583=Contadores!H$1,TODAY()-Matriz!T583&lt;=0,Matriz!U583="")=TRUE,1,
   IF(AND(Matriz!C583=Contadores!H$1,TODAY()-Matriz!T583&gt;0,Matriz!U583="")=TRUE,2,
      IF(AND(Matriz!C583=Contadores!H$1,Matriz!U583&lt;&gt;"")=TRUE,3,0)
   )
)</f>
        <v>0</v>
      </c>
      <c r="I222">
        <f ca="1">+IF(AND(Matriz!C583=Contadores!I$1,TODAY()-Matriz!T583&lt;=0,Matriz!U583="")=TRUE,1,
   IF(AND(Matriz!C583=Contadores!I$1,TODAY()-Matriz!T583&gt;0,Matriz!U583="")=TRUE,2,
      IF(AND(Matriz!C583=Contadores!I$1,Matriz!U583&lt;&gt;"")=TRUE,3,0)
   )
)</f>
        <v>0</v>
      </c>
      <c r="J222">
        <f ca="1">+IF(AND(Matriz!C583=Contadores!J$1,TODAY()-Matriz!T583&lt;=0,Matriz!U583="")=TRUE,1,
   IF(AND(Matriz!C583=Contadores!J$1,TODAY()-Matriz!T583&gt;0,Matriz!U583="")=TRUE,2,
      IF(AND(Matriz!C583=Contadores!J$1,Matriz!U583&lt;&gt;"")=TRUE,3,0)
   )
)</f>
        <v>0</v>
      </c>
      <c r="K222">
        <f ca="1">+IF(AND(Matriz!C583=Contadores!K$1,TODAY()-Matriz!T583&lt;=0,Matriz!U583="")=TRUE,1,
   IF(AND(Matriz!C583=Contadores!K$1,TODAY()-Matriz!T583&gt;0,Matriz!U583="")=TRUE,2,
      IF(AND(Matriz!C583=Contadores!K$1,Matriz!U583&lt;&gt;"")=TRUE,3,0)
   )
)</f>
        <v>0</v>
      </c>
    </row>
    <row r="223" spans="1:11" x14ac:dyDescent="0.25">
      <c r="A223">
        <v>222</v>
      </c>
      <c r="B223">
        <f ca="1">+IF(AND(Matriz!C584=Contadores!B$1,TODAY()-Matriz!T584&lt;=0,Matriz!U584="")=TRUE,1,
   IF(AND(Matriz!C584=Contadores!B$1,TODAY()-Matriz!T584&gt;0,Matriz!U584="")=TRUE,2,
      IF(AND(Matriz!C584=Contadores!B$1,Matriz!U584&lt;&gt;"")=TRUE,3,0)
   )
)</f>
        <v>0</v>
      </c>
      <c r="C223">
        <f ca="1">+IF(AND(Matriz!C584=Contadores!C$1,TODAY()-Matriz!T584&lt;=0,Matriz!U584="")=TRUE,1,
   IF(AND(Matriz!C584=Contadores!C$1,TODAY()-Matriz!T584&gt;0,Matriz!U584="")=TRUE,2,
      IF(AND(Matriz!C584=Contadores!C$1,Matriz!U584&lt;&gt;"")=TRUE,3,0)
   )
)</f>
        <v>0</v>
      </c>
      <c r="D223">
        <f ca="1">+IF(AND(Matriz!C584=Contadores!D$1,TODAY()-Matriz!T584&lt;=0,Matriz!U584="")=TRUE,1,
   IF(AND(Matriz!C584=Contadores!D$1,TODAY()-Matriz!T584&gt;0,Matriz!U584="")=TRUE,2,
      IF(AND(Matriz!C584=Contadores!D$1,Matriz!U584&lt;&gt;"")=TRUE,3,0)
   )
)</f>
        <v>0</v>
      </c>
      <c r="E223">
        <f ca="1">+IF(AND(Matriz!C584=Contadores!E$1,TODAY()-Matriz!T584&lt;=0,Matriz!U584="")=TRUE,1,
   IF(AND(Matriz!C584=Contadores!E$1,TODAY()-Matriz!T584&gt;0,Matriz!U584="")=TRUE,2,
      IF(AND(Matriz!C584=Contadores!E$1,Matriz!U584&lt;&gt;"")=TRUE,3,0)
   )
)</f>
        <v>0</v>
      </c>
      <c r="F223">
        <f ca="1">+IF(AND(Matriz!C584=Contadores!F$1,TODAY()-Matriz!T584&lt;=0,Matriz!U584="")=TRUE,1,
   IF(AND(Matriz!C584=Contadores!F$1,TODAY()-Matriz!T584&gt;0,Matriz!U584="")=TRUE,2,
      IF(AND(Matriz!C584=Contadores!F$1,Matriz!U584&lt;&gt;"")=TRUE,3,0)
   )
)</f>
        <v>0</v>
      </c>
      <c r="G223">
        <f ca="1">+IF(AND(Matriz!C584=Contadores!G$1,TODAY()-Matriz!T584&lt;=0,Matriz!U584="")=TRUE,1,
   IF(AND(Matriz!C584=Contadores!G$1,TODAY()-Matriz!T584&gt;0,Matriz!U584="")=TRUE,2,
      IF(AND(Matriz!C584=Contadores!G$1,Matriz!U584&lt;&gt;"")=TRUE,3,0)
   )
)</f>
        <v>0</v>
      </c>
      <c r="H223">
        <f ca="1">+IF(AND(Matriz!C584=Contadores!H$1,TODAY()-Matriz!T584&lt;=0,Matriz!U584="")=TRUE,1,
   IF(AND(Matriz!C584=Contadores!H$1,TODAY()-Matriz!T584&gt;0,Matriz!U584="")=TRUE,2,
      IF(AND(Matriz!C584=Contadores!H$1,Matriz!U584&lt;&gt;"")=TRUE,3,0)
   )
)</f>
        <v>0</v>
      </c>
      <c r="I223">
        <f ca="1">+IF(AND(Matriz!C584=Contadores!I$1,TODAY()-Matriz!T584&lt;=0,Matriz!U584="")=TRUE,1,
   IF(AND(Matriz!C584=Contadores!I$1,TODAY()-Matriz!T584&gt;0,Matriz!U584="")=TRUE,2,
      IF(AND(Matriz!C584=Contadores!I$1,Matriz!U584&lt;&gt;"")=TRUE,3,0)
   )
)</f>
        <v>0</v>
      </c>
      <c r="J223">
        <f ca="1">+IF(AND(Matriz!C584=Contadores!J$1,TODAY()-Matriz!T584&lt;=0,Matriz!U584="")=TRUE,1,
   IF(AND(Matriz!C584=Contadores!J$1,TODAY()-Matriz!T584&gt;0,Matriz!U584="")=TRUE,2,
      IF(AND(Matriz!C584=Contadores!J$1,Matriz!U584&lt;&gt;"")=TRUE,3,0)
   )
)</f>
        <v>0</v>
      </c>
      <c r="K223">
        <f ca="1">+IF(AND(Matriz!C584=Contadores!K$1,TODAY()-Matriz!T584&lt;=0,Matriz!U584="")=TRUE,1,
   IF(AND(Matriz!C584=Contadores!K$1,TODAY()-Matriz!T584&gt;0,Matriz!U584="")=TRUE,2,
      IF(AND(Matriz!C584=Contadores!K$1,Matriz!U584&lt;&gt;"")=TRUE,3,0)
   )
)</f>
        <v>0</v>
      </c>
    </row>
    <row r="224" spans="1:11" x14ac:dyDescent="0.25">
      <c r="A224">
        <v>223</v>
      </c>
      <c r="B224">
        <f ca="1">+IF(AND(Matriz!C585=Contadores!B$1,TODAY()-Matriz!T585&lt;=0,Matriz!U585="")=TRUE,1,
   IF(AND(Matriz!C585=Contadores!B$1,TODAY()-Matriz!T585&gt;0,Matriz!U585="")=TRUE,2,
      IF(AND(Matriz!C585=Contadores!B$1,Matriz!U585&lt;&gt;"")=TRUE,3,0)
   )
)</f>
        <v>0</v>
      </c>
      <c r="C224">
        <f ca="1">+IF(AND(Matriz!C585=Contadores!C$1,TODAY()-Matriz!T585&lt;=0,Matriz!U585="")=TRUE,1,
   IF(AND(Matriz!C585=Contadores!C$1,TODAY()-Matriz!T585&gt;0,Matriz!U585="")=TRUE,2,
      IF(AND(Matriz!C585=Contadores!C$1,Matriz!U585&lt;&gt;"")=TRUE,3,0)
   )
)</f>
        <v>0</v>
      </c>
      <c r="D224">
        <f ca="1">+IF(AND(Matriz!C585=Contadores!D$1,TODAY()-Matriz!T585&lt;=0,Matriz!U585="")=TRUE,1,
   IF(AND(Matriz!C585=Contadores!D$1,TODAY()-Matriz!T585&gt;0,Matriz!U585="")=TRUE,2,
      IF(AND(Matriz!C585=Contadores!D$1,Matriz!U585&lt;&gt;"")=TRUE,3,0)
   )
)</f>
        <v>0</v>
      </c>
      <c r="E224">
        <f ca="1">+IF(AND(Matriz!C585=Contadores!E$1,TODAY()-Matriz!T585&lt;=0,Matriz!U585="")=TRUE,1,
   IF(AND(Matriz!C585=Contadores!E$1,TODAY()-Matriz!T585&gt;0,Matriz!U585="")=TRUE,2,
      IF(AND(Matriz!C585=Contadores!E$1,Matriz!U585&lt;&gt;"")=TRUE,3,0)
   )
)</f>
        <v>0</v>
      </c>
      <c r="F224">
        <f ca="1">+IF(AND(Matriz!C585=Contadores!F$1,TODAY()-Matriz!T585&lt;=0,Matriz!U585="")=TRUE,1,
   IF(AND(Matriz!C585=Contadores!F$1,TODAY()-Matriz!T585&gt;0,Matriz!U585="")=TRUE,2,
      IF(AND(Matriz!C585=Contadores!F$1,Matriz!U585&lt;&gt;"")=TRUE,3,0)
   )
)</f>
        <v>0</v>
      </c>
      <c r="G224">
        <f ca="1">+IF(AND(Matriz!C585=Contadores!G$1,TODAY()-Matriz!T585&lt;=0,Matriz!U585="")=TRUE,1,
   IF(AND(Matriz!C585=Contadores!G$1,TODAY()-Matriz!T585&gt;0,Matriz!U585="")=TRUE,2,
      IF(AND(Matriz!C585=Contadores!G$1,Matriz!U585&lt;&gt;"")=TRUE,3,0)
   )
)</f>
        <v>0</v>
      </c>
      <c r="H224">
        <f ca="1">+IF(AND(Matriz!C585=Contadores!H$1,TODAY()-Matriz!T585&lt;=0,Matriz!U585="")=TRUE,1,
   IF(AND(Matriz!C585=Contadores!H$1,TODAY()-Matriz!T585&gt;0,Matriz!U585="")=TRUE,2,
      IF(AND(Matriz!C585=Contadores!H$1,Matriz!U585&lt;&gt;"")=TRUE,3,0)
   )
)</f>
        <v>0</v>
      </c>
      <c r="I224">
        <f ca="1">+IF(AND(Matriz!C585=Contadores!I$1,TODAY()-Matriz!T585&lt;=0,Matriz!U585="")=TRUE,1,
   IF(AND(Matriz!C585=Contadores!I$1,TODAY()-Matriz!T585&gt;0,Matriz!U585="")=TRUE,2,
      IF(AND(Matriz!C585=Contadores!I$1,Matriz!U585&lt;&gt;"")=TRUE,3,0)
   )
)</f>
        <v>0</v>
      </c>
      <c r="J224">
        <f ca="1">+IF(AND(Matriz!C585=Contadores!J$1,TODAY()-Matriz!T585&lt;=0,Matriz!U585="")=TRUE,1,
   IF(AND(Matriz!C585=Contadores!J$1,TODAY()-Matriz!T585&gt;0,Matriz!U585="")=TRUE,2,
      IF(AND(Matriz!C585=Contadores!J$1,Matriz!U585&lt;&gt;"")=TRUE,3,0)
   )
)</f>
        <v>0</v>
      </c>
      <c r="K224">
        <f ca="1">+IF(AND(Matriz!C585=Contadores!K$1,TODAY()-Matriz!T585&lt;=0,Matriz!U585="")=TRUE,1,
   IF(AND(Matriz!C585=Contadores!K$1,TODAY()-Matriz!T585&gt;0,Matriz!U585="")=TRUE,2,
      IF(AND(Matriz!C585=Contadores!K$1,Matriz!U585&lt;&gt;"")=TRUE,3,0)
   )
)</f>
        <v>0</v>
      </c>
    </row>
    <row r="225" spans="1:11" x14ac:dyDescent="0.25">
      <c r="A225">
        <v>224</v>
      </c>
      <c r="B225">
        <f ca="1">+IF(AND(Matriz!C586=Contadores!B$1,TODAY()-Matriz!T586&lt;=0,Matriz!U586="")=TRUE,1,
   IF(AND(Matriz!C586=Contadores!B$1,TODAY()-Matriz!T586&gt;0,Matriz!U586="")=TRUE,2,
      IF(AND(Matriz!C586=Contadores!B$1,Matriz!U586&lt;&gt;"")=TRUE,3,0)
   )
)</f>
        <v>0</v>
      </c>
      <c r="C225">
        <f ca="1">+IF(AND(Matriz!C586=Contadores!C$1,TODAY()-Matriz!T586&lt;=0,Matriz!U586="")=TRUE,1,
   IF(AND(Matriz!C586=Contadores!C$1,TODAY()-Matriz!T586&gt;0,Matriz!U586="")=TRUE,2,
      IF(AND(Matriz!C586=Contadores!C$1,Matriz!U586&lt;&gt;"")=TRUE,3,0)
   )
)</f>
        <v>0</v>
      </c>
      <c r="D225">
        <f ca="1">+IF(AND(Matriz!C586=Contadores!D$1,TODAY()-Matriz!T586&lt;=0,Matriz!U586="")=TRUE,1,
   IF(AND(Matriz!C586=Contadores!D$1,TODAY()-Matriz!T586&gt;0,Matriz!U586="")=TRUE,2,
      IF(AND(Matriz!C586=Contadores!D$1,Matriz!U586&lt;&gt;"")=TRUE,3,0)
   )
)</f>
        <v>0</v>
      </c>
      <c r="E225">
        <f ca="1">+IF(AND(Matriz!C586=Contadores!E$1,TODAY()-Matriz!T586&lt;=0,Matriz!U586="")=TRUE,1,
   IF(AND(Matriz!C586=Contadores!E$1,TODAY()-Matriz!T586&gt;0,Matriz!U586="")=TRUE,2,
      IF(AND(Matriz!C586=Contadores!E$1,Matriz!U586&lt;&gt;"")=TRUE,3,0)
   )
)</f>
        <v>0</v>
      </c>
      <c r="F225">
        <f ca="1">+IF(AND(Matriz!C586=Contadores!F$1,TODAY()-Matriz!T586&lt;=0,Matriz!U586="")=TRUE,1,
   IF(AND(Matriz!C586=Contadores!F$1,TODAY()-Matriz!T586&gt;0,Matriz!U586="")=TRUE,2,
      IF(AND(Matriz!C586=Contadores!F$1,Matriz!U586&lt;&gt;"")=TRUE,3,0)
   )
)</f>
        <v>0</v>
      </c>
      <c r="G225">
        <f ca="1">+IF(AND(Matriz!C586=Contadores!G$1,TODAY()-Matriz!T586&lt;=0,Matriz!U586="")=TRUE,1,
   IF(AND(Matriz!C586=Contadores!G$1,TODAY()-Matriz!T586&gt;0,Matriz!U586="")=TRUE,2,
      IF(AND(Matriz!C586=Contadores!G$1,Matriz!U586&lt;&gt;"")=TRUE,3,0)
   )
)</f>
        <v>0</v>
      </c>
      <c r="H225">
        <f ca="1">+IF(AND(Matriz!C586=Contadores!H$1,TODAY()-Matriz!T586&lt;=0,Matriz!U586="")=TRUE,1,
   IF(AND(Matriz!C586=Contadores!H$1,TODAY()-Matriz!T586&gt;0,Matriz!U586="")=TRUE,2,
      IF(AND(Matriz!C586=Contadores!H$1,Matriz!U586&lt;&gt;"")=TRUE,3,0)
   )
)</f>
        <v>0</v>
      </c>
      <c r="I225">
        <f ca="1">+IF(AND(Matriz!C586=Contadores!I$1,TODAY()-Matriz!T586&lt;=0,Matriz!U586="")=TRUE,1,
   IF(AND(Matriz!C586=Contadores!I$1,TODAY()-Matriz!T586&gt;0,Matriz!U586="")=TRUE,2,
      IF(AND(Matriz!C586=Contadores!I$1,Matriz!U586&lt;&gt;"")=TRUE,3,0)
   )
)</f>
        <v>0</v>
      </c>
      <c r="J225">
        <f ca="1">+IF(AND(Matriz!C586=Contadores!J$1,TODAY()-Matriz!T586&lt;=0,Matriz!U586="")=TRUE,1,
   IF(AND(Matriz!C586=Contadores!J$1,TODAY()-Matriz!T586&gt;0,Matriz!U586="")=TRUE,2,
      IF(AND(Matriz!C586=Contadores!J$1,Matriz!U586&lt;&gt;"")=TRUE,3,0)
   )
)</f>
        <v>0</v>
      </c>
      <c r="K225">
        <f ca="1">+IF(AND(Matriz!C586=Contadores!K$1,TODAY()-Matriz!T586&lt;=0,Matriz!U586="")=TRUE,1,
   IF(AND(Matriz!C586=Contadores!K$1,TODAY()-Matriz!T586&gt;0,Matriz!U586="")=TRUE,2,
      IF(AND(Matriz!C586=Contadores!K$1,Matriz!U586&lt;&gt;"")=TRUE,3,0)
   )
)</f>
        <v>0</v>
      </c>
    </row>
    <row r="226" spans="1:11" x14ac:dyDescent="0.25">
      <c r="A226">
        <v>225</v>
      </c>
      <c r="B226">
        <f ca="1">+IF(AND(Matriz!C587=Contadores!B$1,TODAY()-Matriz!T587&lt;=0,Matriz!U587="")=TRUE,1,
   IF(AND(Matriz!C587=Contadores!B$1,TODAY()-Matriz!T587&gt;0,Matriz!U587="")=TRUE,2,
      IF(AND(Matriz!C587=Contadores!B$1,Matriz!U587&lt;&gt;"")=TRUE,3,0)
   )
)</f>
        <v>0</v>
      </c>
      <c r="C226">
        <f ca="1">+IF(AND(Matriz!C587=Contadores!C$1,TODAY()-Matriz!T587&lt;=0,Matriz!U587="")=TRUE,1,
   IF(AND(Matriz!C587=Contadores!C$1,TODAY()-Matriz!T587&gt;0,Matriz!U587="")=TRUE,2,
      IF(AND(Matriz!C587=Contadores!C$1,Matriz!U587&lt;&gt;"")=TRUE,3,0)
   )
)</f>
        <v>0</v>
      </c>
      <c r="D226">
        <f ca="1">+IF(AND(Matriz!C587=Contadores!D$1,TODAY()-Matriz!T587&lt;=0,Matriz!U587="")=TRUE,1,
   IF(AND(Matriz!C587=Contadores!D$1,TODAY()-Matriz!T587&gt;0,Matriz!U587="")=TRUE,2,
      IF(AND(Matriz!C587=Contadores!D$1,Matriz!U587&lt;&gt;"")=TRUE,3,0)
   )
)</f>
        <v>0</v>
      </c>
      <c r="E226">
        <f ca="1">+IF(AND(Matriz!C587=Contadores!E$1,TODAY()-Matriz!T587&lt;=0,Matriz!U587="")=TRUE,1,
   IF(AND(Matriz!C587=Contadores!E$1,TODAY()-Matriz!T587&gt;0,Matriz!U587="")=TRUE,2,
      IF(AND(Matriz!C587=Contadores!E$1,Matriz!U587&lt;&gt;"")=TRUE,3,0)
   )
)</f>
        <v>0</v>
      </c>
      <c r="F226">
        <f ca="1">+IF(AND(Matriz!C587=Contadores!F$1,TODAY()-Matriz!T587&lt;=0,Matriz!U587="")=TRUE,1,
   IF(AND(Matriz!C587=Contadores!F$1,TODAY()-Matriz!T587&gt;0,Matriz!U587="")=TRUE,2,
      IF(AND(Matriz!C587=Contadores!F$1,Matriz!U587&lt;&gt;"")=TRUE,3,0)
   )
)</f>
        <v>0</v>
      </c>
      <c r="G226">
        <f ca="1">+IF(AND(Matriz!C587=Contadores!G$1,TODAY()-Matriz!T587&lt;=0,Matriz!U587="")=TRUE,1,
   IF(AND(Matriz!C587=Contadores!G$1,TODAY()-Matriz!T587&gt;0,Matriz!U587="")=TRUE,2,
      IF(AND(Matriz!C587=Contadores!G$1,Matriz!U587&lt;&gt;"")=TRUE,3,0)
   )
)</f>
        <v>0</v>
      </c>
      <c r="H226">
        <f ca="1">+IF(AND(Matriz!C587=Contadores!H$1,TODAY()-Matriz!T587&lt;=0,Matriz!U587="")=TRUE,1,
   IF(AND(Matriz!C587=Contadores!H$1,TODAY()-Matriz!T587&gt;0,Matriz!U587="")=TRUE,2,
      IF(AND(Matriz!C587=Contadores!H$1,Matriz!U587&lt;&gt;"")=TRUE,3,0)
   )
)</f>
        <v>0</v>
      </c>
      <c r="I226">
        <f ca="1">+IF(AND(Matriz!C587=Contadores!I$1,TODAY()-Matriz!T587&lt;=0,Matriz!U587="")=TRUE,1,
   IF(AND(Matriz!C587=Contadores!I$1,TODAY()-Matriz!T587&gt;0,Matriz!U587="")=TRUE,2,
      IF(AND(Matriz!C587=Contadores!I$1,Matriz!U587&lt;&gt;"")=TRUE,3,0)
   )
)</f>
        <v>0</v>
      </c>
      <c r="J226">
        <f ca="1">+IF(AND(Matriz!C587=Contadores!J$1,TODAY()-Matriz!T587&lt;=0,Matriz!U587="")=TRUE,1,
   IF(AND(Matriz!C587=Contadores!J$1,TODAY()-Matriz!T587&gt;0,Matriz!U587="")=TRUE,2,
      IF(AND(Matriz!C587=Contadores!J$1,Matriz!U587&lt;&gt;"")=TRUE,3,0)
   )
)</f>
        <v>0</v>
      </c>
      <c r="K226">
        <f ca="1">+IF(AND(Matriz!C587=Contadores!K$1,TODAY()-Matriz!T587&lt;=0,Matriz!U587="")=TRUE,1,
   IF(AND(Matriz!C587=Contadores!K$1,TODAY()-Matriz!T587&gt;0,Matriz!U587="")=TRUE,2,
      IF(AND(Matriz!C587=Contadores!K$1,Matriz!U587&lt;&gt;"")=TRUE,3,0)
   )
)</f>
        <v>0</v>
      </c>
    </row>
    <row r="227" spans="1:11" x14ac:dyDescent="0.25">
      <c r="A227">
        <v>226</v>
      </c>
      <c r="B227">
        <f ca="1">+IF(AND(Matriz!C588=Contadores!B$1,TODAY()-Matriz!T588&lt;=0,Matriz!U588="")=TRUE,1,
   IF(AND(Matriz!C588=Contadores!B$1,TODAY()-Matriz!T588&gt;0,Matriz!U588="")=TRUE,2,
      IF(AND(Matriz!C588=Contadores!B$1,Matriz!U588&lt;&gt;"")=TRUE,3,0)
   )
)</f>
        <v>0</v>
      </c>
      <c r="C227">
        <f ca="1">+IF(AND(Matriz!C588=Contadores!C$1,TODAY()-Matriz!T588&lt;=0,Matriz!U588="")=TRUE,1,
   IF(AND(Matriz!C588=Contadores!C$1,TODAY()-Matriz!T588&gt;0,Matriz!U588="")=TRUE,2,
      IF(AND(Matriz!C588=Contadores!C$1,Matriz!U588&lt;&gt;"")=TRUE,3,0)
   )
)</f>
        <v>0</v>
      </c>
      <c r="D227">
        <f ca="1">+IF(AND(Matriz!C588=Contadores!D$1,TODAY()-Matriz!T588&lt;=0,Matriz!U588="")=TRUE,1,
   IF(AND(Matriz!C588=Contadores!D$1,TODAY()-Matriz!T588&gt;0,Matriz!U588="")=TRUE,2,
      IF(AND(Matriz!C588=Contadores!D$1,Matriz!U588&lt;&gt;"")=TRUE,3,0)
   )
)</f>
        <v>0</v>
      </c>
      <c r="E227">
        <f ca="1">+IF(AND(Matriz!C588=Contadores!E$1,TODAY()-Matriz!T588&lt;=0,Matriz!U588="")=TRUE,1,
   IF(AND(Matriz!C588=Contadores!E$1,TODAY()-Matriz!T588&gt;0,Matriz!U588="")=TRUE,2,
      IF(AND(Matriz!C588=Contadores!E$1,Matriz!U588&lt;&gt;"")=TRUE,3,0)
   )
)</f>
        <v>0</v>
      </c>
      <c r="F227">
        <f ca="1">+IF(AND(Matriz!C588=Contadores!F$1,TODAY()-Matriz!T588&lt;=0,Matriz!U588="")=TRUE,1,
   IF(AND(Matriz!C588=Contadores!F$1,TODAY()-Matriz!T588&gt;0,Matriz!U588="")=TRUE,2,
      IF(AND(Matriz!C588=Contadores!F$1,Matriz!U588&lt;&gt;"")=TRUE,3,0)
   )
)</f>
        <v>0</v>
      </c>
      <c r="G227">
        <f ca="1">+IF(AND(Matriz!C588=Contadores!G$1,TODAY()-Matriz!T588&lt;=0,Matriz!U588="")=TRUE,1,
   IF(AND(Matriz!C588=Contadores!G$1,TODAY()-Matriz!T588&gt;0,Matriz!U588="")=TRUE,2,
      IF(AND(Matriz!C588=Contadores!G$1,Matriz!U588&lt;&gt;"")=TRUE,3,0)
   )
)</f>
        <v>0</v>
      </c>
      <c r="H227">
        <f ca="1">+IF(AND(Matriz!C588=Contadores!H$1,TODAY()-Matriz!T588&lt;=0,Matriz!U588="")=TRUE,1,
   IF(AND(Matriz!C588=Contadores!H$1,TODAY()-Matriz!T588&gt;0,Matriz!U588="")=TRUE,2,
      IF(AND(Matriz!C588=Contadores!H$1,Matriz!U588&lt;&gt;"")=TRUE,3,0)
   )
)</f>
        <v>0</v>
      </c>
      <c r="I227">
        <f ca="1">+IF(AND(Matriz!C588=Contadores!I$1,TODAY()-Matriz!T588&lt;=0,Matriz!U588="")=TRUE,1,
   IF(AND(Matriz!C588=Contadores!I$1,TODAY()-Matriz!T588&gt;0,Matriz!U588="")=TRUE,2,
      IF(AND(Matriz!C588=Contadores!I$1,Matriz!U588&lt;&gt;"")=TRUE,3,0)
   )
)</f>
        <v>0</v>
      </c>
      <c r="J227">
        <f ca="1">+IF(AND(Matriz!C588=Contadores!J$1,TODAY()-Matriz!T588&lt;=0,Matriz!U588="")=TRUE,1,
   IF(AND(Matriz!C588=Contadores!J$1,TODAY()-Matriz!T588&gt;0,Matriz!U588="")=TRUE,2,
      IF(AND(Matriz!C588=Contadores!J$1,Matriz!U588&lt;&gt;"")=TRUE,3,0)
   )
)</f>
        <v>0</v>
      </c>
      <c r="K227">
        <f ca="1">+IF(AND(Matriz!C588=Contadores!K$1,TODAY()-Matriz!T588&lt;=0,Matriz!U588="")=TRUE,1,
   IF(AND(Matriz!C588=Contadores!K$1,TODAY()-Matriz!T588&gt;0,Matriz!U588="")=TRUE,2,
      IF(AND(Matriz!C588=Contadores!K$1,Matriz!U588&lt;&gt;"")=TRUE,3,0)
   )
)</f>
        <v>0</v>
      </c>
    </row>
    <row r="228" spans="1:11" x14ac:dyDescent="0.25">
      <c r="A228">
        <v>227</v>
      </c>
      <c r="B228">
        <f ca="1">+IF(AND(Matriz!C589=Contadores!B$1,TODAY()-Matriz!T589&lt;=0,Matriz!U589="")=TRUE,1,
   IF(AND(Matriz!C589=Contadores!B$1,TODAY()-Matriz!T589&gt;0,Matriz!U589="")=TRUE,2,
      IF(AND(Matriz!C589=Contadores!B$1,Matriz!U589&lt;&gt;"")=TRUE,3,0)
   )
)</f>
        <v>0</v>
      </c>
      <c r="C228">
        <f ca="1">+IF(AND(Matriz!C589=Contadores!C$1,TODAY()-Matriz!T589&lt;=0,Matriz!U589="")=TRUE,1,
   IF(AND(Matriz!C589=Contadores!C$1,TODAY()-Matriz!T589&gt;0,Matriz!U589="")=TRUE,2,
      IF(AND(Matriz!C589=Contadores!C$1,Matriz!U589&lt;&gt;"")=TRUE,3,0)
   )
)</f>
        <v>0</v>
      </c>
      <c r="D228">
        <f ca="1">+IF(AND(Matriz!C589=Contadores!D$1,TODAY()-Matriz!T589&lt;=0,Matriz!U589="")=TRUE,1,
   IF(AND(Matriz!C589=Contadores!D$1,TODAY()-Matriz!T589&gt;0,Matriz!U589="")=TRUE,2,
      IF(AND(Matriz!C589=Contadores!D$1,Matriz!U589&lt;&gt;"")=TRUE,3,0)
   )
)</f>
        <v>0</v>
      </c>
      <c r="E228">
        <f ca="1">+IF(AND(Matriz!C589=Contadores!E$1,TODAY()-Matriz!T589&lt;=0,Matriz!U589="")=TRUE,1,
   IF(AND(Matriz!C589=Contadores!E$1,TODAY()-Matriz!T589&gt;0,Matriz!U589="")=TRUE,2,
      IF(AND(Matriz!C589=Contadores!E$1,Matriz!U589&lt;&gt;"")=TRUE,3,0)
   )
)</f>
        <v>0</v>
      </c>
      <c r="F228">
        <f ca="1">+IF(AND(Matriz!C589=Contadores!F$1,TODAY()-Matriz!T589&lt;=0,Matriz!U589="")=TRUE,1,
   IF(AND(Matriz!C589=Contadores!F$1,TODAY()-Matriz!T589&gt;0,Matriz!U589="")=TRUE,2,
      IF(AND(Matriz!C589=Contadores!F$1,Matriz!U589&lt;&gt;"")=TRUE,3,0)
   )
)</f>
        <v>0</v>
      </c>
      <c r="G228">
        <f ca="1">+IF(AND(Matriz!C589=Contadores!G$1,TODAY()-Matriz!T589&lt;=0,Matriz!U589="")=TRUE,1,
   IF(AND(Matriz!C589=Contadores!G$1,TODAY()-Matriz!T589&gt;0,Matriz!U589="")=TRUE,2,
      IF(AND(Matriz!C589=Contadores!G$1,Matriz!U589&lt;&gt;"")=TRUE,3,0)
   )
)</f>
        <v>0</v>
      </c>
      <c r="H228">
        <f ca="1">+IF(AND(Matriz!C589=Contadores!H$1,TODAY()-Matriz!T589&lt;=0,Matriz!U589="")=TRUE,1,
   IF(AND(Matriz!C589=Contadores!H$1,TODAY()-Matriz!T589&gt;0,Matriz!U589="")=TRUE,2,
      IF(AND(Matriz!C589=Contadores!H$1,Matriz!U589&lt;&gt;"")=TRUE,3,0)
   )
)</f>
        <v>0</v>
      </c>
      <c r="I228">
        <f ca="1">+IF(AND(Matriz!C589=Contadores!I$1,TODAY()-Matriz!T589&lt;=0,Matriz!U589="")=TRUE,1,
   IF(AND(Matriz!C589=Contadores!I$1,TODAY()-Matriz!T589&gt;0,Matriz!U589="")=TRUE,2,
      IF(AND(Matriz!C589=Contadores!I$1,Matriz!U589&lt;&gt;"")=TRUE,3,0)
   )
)</f>
        <v>0</v>
      </c>
      <c r="J228">
        <f ca="1">+IF(AND(Matriz!C589=Contadores!J$1,TODAY()-Matriz!T589&lt;=0,Matriz!U589="")=TRUE,1,
   IF(AND(Matriz!C589=Contadores!J$1,TODAY()-Matriz!T589&gt;0,Matriz!U589="")=TRUE,2,
      IF(AND(Matriz!C589=Contadores!J$1,Matriz!U589&lt;&gt;"")=TRUE,3,0)
   )
)</f>
        <v>0</v>
      </c>
      <c r="K228">
        <f ca="1">+IF(AND(Matriz!C589=Contadores!K$1,TODAY()-Matriz!T589&lt;=0,Matriz!U589="")=TRUE,1,
   IF(AND(Matriz!C589=Contadores!K$1,TODAY()-Matriz!T589&gt;0,Matriz!U589="")=TRUE,2,
      IF(AND(Matriz!C589=Contadores!K$1,Matriz!U589&lt;&gt;"")=TRUE,3,0)
   )
)</f>
        <v>0</v>
      </c>
    </row>
    <row r="229" spans="1:11" x14ac:dyDescent="0.25">
      <c r="A229">
        <v>228</v>
      </c>
      <c r="B229">
        <f ca="1">+IF(AND(Matriz!C590=Contadores!B$1,TODAY()-Matriz!T590&lt;=0,Matriz!U590="")=TRUE,1,
   IF(AND(Matriz!C590=Contadores!B$1,TODAY()-Matriz!T590&gt;0,Matriz!U590="")=TRUE,2,
      IF(AND(Matriz!C590=Contadores!B$1,Matriz!U590&lt;&gt;"")=TRUE,3,0)
   )
)</f>
        <v>0</v>
      </c>
      <c r="C229">
        <f ca="1">+IF(AND(Matriz!C590=Contadores!C$1,TODAY()-Matriz!T590&lt;=0,Matriz!U590="")=TRUE,1,
   IF(AND(Matriz!C590=Contadores!C$1,TODAY()-Matriz!T590&gt;0,Matriz!U590="")=TRUE,2,
      IF(AND(Matriz!C590=Contadores!C$1,Matriz!U590&lt;&gt;"")=TRUE,3,0)
   )
)</f>
        <v>0</v>
      </c>
      <c r="D229">
        <f ca="1">+IF(AND(Matriz!C590=Contadores!D$1,TODAY()-Matriz!T590&lt;=0,Matriz!U590="")=TRUE,1,
   IF(AND(Matriz!C590=Contadores!D$1,TODAY()-Matriz!T590&gt;0,Matriz!U590="")=TRUE,2,
      IF(AND(Matriz!C590=Contadores!D$1,Matriz!U590&lt;&gt;"")=TRUE,3,0)
   )
)</f>
        <v>0</v>
      </c>
      <c r="E229">
        <f ca="1">+IF(AND(Matriz!C590=Contadores!E$1,TODAY()-Matriz!T590&lt;=0,Matriz!U590="")=TRUE,1,
   IF(AND(Matriz!C590=Contadores!E$1,TODAY()-Matriz!T590&gt;0,Matriz!U590="")=TRUE,2,
      IF(AND(Matriz!C590=Contadores!E$1,Matriz!U590&lt;&gt;"")=TRUE,3,0)
   )
)</f>
        <v>0</v>
      </c>
      <c r="F229">
        <f ca="1">+IF(AND(Matriz!C590=Contadores!F$1,TODAY()-Matriz!T590&lt;=0,Matriz!U590="")=TRUE,1,
   IF(AND(Matriz!C590=Contadores!F$1,TODAY()-Matriz!T590&gt;0,Matriz!U590="")=TRUE,2,
      IF(AND(Matriz!C590=Contadores!F$1,Matriz!U590&lt;&gt;"")=TRUE,3,0)
   )
)</f>
        <v>0</v>
      </c>
      <c r="G229">
        <f ca="1">+IF(AND(Matriz!C590=Contadores!G$1,TODAY()-Matriz!T590&lt;=0,Matriz!U590="")=TRUE,1,
   IF(AND(Matriz!C590=Contadores!G$1,TODAY()-Matriz!T590&gt;0,Matriz!U590="")=TRUE,2,
      IF(AND(Matriz!C590=Contadores!G$1,Matriz!U590&lt;&gt;"")=TRUE,3,0)
   )
)</f>
        <v>0</v>
      </c>
      <c r="H229">
        <f ca="1">+IF(AND(Matriz!C590=Contadores!H$1,TODAY()-Matriz!T590&lt;=0,Matriz!U590="")=TRUE,1,
   IF(AND(Matriz!C590=Contadores!H$1,TODAY()-Matriz!T590&gt;0,Matriz!U590="")=TRUE,2,
      IF(AND(Matriz!C590=Contadores!H$1,Matriz!U590&lt;&gt;"")=TRUE,3,0)
   )
)</f>
        <v>0</v>
      </c>
      <c r="I229">
        <f ca="1">+IF(AND(Matriz!C590=Contadores!I$1,TODAY()-Matriz!T590&lt;=0,Matriz!U590="")=TRUE,1,
   IF(AND(Matriz!C590=Contadores!I$1,TODAY()-Matriz!T590&gt;0,Matriz!U590="")=TRUE,2,
      IF(AND(Matriz!C590=Contadores!I$1,Matriz!U590&lt;&gt;"")=TRUE,3,0)
   )
)</f>
        <v>0</v>
      </c>
      <c r="J229">
        <f ca="1">+IF(AND(Matriz!C590=Contadores!J$1,TODAY()-Matriz!T590&lt;=0,Matriz!U590="")=TRUE,1,
   IF(AND(Matriz!C590=Contadores!J$1,TODAY()-Matriz!T590&gt;0,Matriz!U590="")=TRUE,2,
      IF(AND(Matriz!C590=Contadores!J$1,Matriz!U590&lt;&gt;"")=TRUE,3,0)
   )
)</f>
        <v>0</v>
      </c>
      <c r="K229">
        <f ca="1">+IF(AND(Matriz!C590=Contadores!K$1,TODAY()-Matriz!T590&lt;=0,Matriz!U590="")=TRUE,1,
   IF(AND(Matriz!C590=Contadores!K$1,TODAY()-Matriz!T590&gt;0,Matriz!U590="")=TRUE,2,
      IF(AND(Matriz!C590=Contadores!K$1,Matriz!U590&lt;&gt;"")=TRUE,3,0)
   )
)</f>
        <v>0</v>
      </c>
    </row>
    <row r="230" spans="1:11" x14ac:dyDescent="0.25">
      <c r="A230">
        <v>229</v>
      </c>
      <c r="B230">
        <f ca="1">+IF(AND(Matriz!C591=Contadores!B$1,TODAY()-Matriz!T591&lt;=0,Matriz!U591="")=TRUE,1,
   IF(AND(Matriz!C591=Contadores!B$1,TODAY()-Matriz!T591&gt;0,Matriz!U591="")=TRUE,2,
      IF(AND(Matriz!C591=Contadores!B$1,Matriz!U591&lt;&gt;"")=TRUE,3,0)
   )
)</f>
        <v>0</v>
      </c>
      <c r="C230">
        <f ca="1">+IF(AND(Matriz!C591=Contadores!C$1,TODAY()-Matriz!T591&lt;=0,Matriz!U591="")=TRUE,1,
   IF(AND(Matriz!C591=Contadores!C$1,TODAY()-Matriz!T591&gt;0,Matriz!U591="")=TRUE,2,
      IF(AND(Matriz!C591=Contadores!C$1,Matriz!U591&lt;&gt;"")=TRUE,3,0)
   )
)</f>
        <v>0</v>
      </c>
      <c r="D230">
        <f ca="1">+IF(AND(Matriz!C591=Contadores!D$1,TODAY()-Matriz!T591&lt;=0,Matriz!U591="")=TRUE,1,
   IF(AND(Matriz!C591=Contadores!D$1,TODAY()-Matriz!T591&gt;0,Matriz!U591="")=TRUE,2,
      IF(AND(Matriz!C591=Contadores!D$1,Matriz!U591&lt;&gt;"")=TRUE,3,0)
   )
)</f>
        <v>0</v>
      </c>
      <c r="E230">
        <f ca="1">+IF(AND(Matriz!C591=Contadores!E$1,TODAY()-Matriz!T591&lt;=0,Matriz!U591="")=TRUE,1,
   IF(AND(Matriz!C591=Contadores!E$1,TODAY()-Matriz!T591&gt;0,Matriz!U591="")=TRUE,2,
      IF(AND(Matriz!C591=Contadores!E$1,Matriz!U591&lt;&gt;"")=TRUE,3,0)
   )
)</f>
        <v>0</v>
      </c>
      <c r="F230">
        <f ca="1">+IF(AND(Matriz!C591=Contadores!F$1,TODAY()-Matriz!T591&lt;=0,Matriz!U591="")=TRUE,1,
   IF(AND(Matriz!C591=Contadores!F$1,TODAY()-Matriz!T591&gt;0,Matriz!U591="")=TRUE,2,
      IF(AND(Matriz!C591=Contadores!F$1,Matriz!U591&lt;&gt;"")=TRUE,3,0)
   )
)</f>
        <v>0</v>
      </c>
      <c r="G230">
        <f ca="1">+IF(AND(Matriz!C591=Contadores!G$1,TODAY()-Matriz!T591&lt;=0,Matriz!U591="")=TRUE,1,
   IF(AND(Matriz!C591=Contadores!G$1,TODAY()-Matriz!T591&gt;0,Matriz!U591="")=TRUE,2,
      IF(AND(Matriz!C591=Contadores!G$1,Matriz!U591&lt;&gt;"")=TRUE,3,0)
   )
)</f>
        <v>0</v>
      </c>
      <c r="H230">
        <f ca="1">+IF(AND(Matriz!C591=Contadores!H$1,TODAY()-Matriz!T591&lt;=0,Matriz!U591="")=TRUE,1,
   IF(AND(Matriz!C591=Contadores!H$1,TODAY()-Matriz!T591&gt;0,Matriz!U591="")=TRUE,2,
      IF(AND(Matriz!C591=Contadores!H$1,Matriz!U591&lt;&gt;"")=TRUE,3,0)
   )
)</f>
        <v>0</v>
      </c>
      <c r="I230">
        <f ca="1">+IF(AND(Matriz!C591=Contadores!I$1,TODAY()-Matriz!T591&lt;=0,Matriz!U591="")=TRUE,1,
   IF(AND(Matriz!C591=Contadores!I$1,TODAY()-Matriz!T591&gt;0,Matriz!U591="")=TRUE,2,
      IF(AND(Matriz!C591=Contadores!I$1,Matriz!U591&lt;&gt;"")=TRUE,3,0)
   )
)</f>
        <v>0</v>
      </c>
      <c r="J230">
        <f ca="1">+IF(AND(Matriz!C591=Contadores!J$1,TODAY()-Matriz!T591&lt;=0,Matriz!U591="")=TRUE,1,
   IF(AND(Matriz!C591=Contadores!J$1,TODAY()-Matriz!T591&gt;0,Matriz!U591="")=TRUE,2,
      IF(AND(Matriz!C591=Contadores!J$1,Matriz!U591&lt;&gt;"")=TRUE,3,0)
   )
)</f>
        <v>0</v>
      </c>
      <c r="K230">
        <f ca="1">+IF(AND(Matriz!C591=Contadores!K$1,TODAY()-Matriz!T591&lt;=0,Matriz!U591="")=TRUE,1,
   IF(AND(Matriz!C591=Contadores!K$1,TODAY()-Matriz!T591&gt;0,Matriz!U591="")=TRUE,2,
      IF(AND(Matriz!C591=Contadores!K$1,Matriz!U591&lt;&gt;"")=TRUE,3,0)
   )
)</f>
        <v>0</v>
      </c>
    </row>
    <row r="231" spans="1:11" x14ac:dyDescent="0.25">
      <c r="A231">
        <v>230</v>
      </c>
      <c r="B231">
        <f ca="1">+IF(AND(Matriz!C592=Contadores!B$1,TODAY()-Matriz!T592&lt;=0,Matriz!U592="")=TRUE,1,
   IF(AND(Matriz!C592=Contadores!B$1,TODAY()-Matriz!T592&gt;0,Matriz!U592="")=TRUE,2,
      IF(AND(Matriz!C592=Contadores!B$1,Matriz!U592&lt;&gt;"")=TRUE,3,0)
   )
)</f>
        <v>0</v>
      </c>
      <c r="C231">
        <f ca="1">+IF(AND(Matriz!C592=Contadores!C$1,TODAY()-Matriz!T592&lt;=0,Matriz!U592="")=TRUE,1,
   IF(AND(Matriz!C592=Contadores!C$1,TODAY()-Matriz!T592&gt;0,Matriz!U592="")=TRUE,2,
      IF(AND(Matriz!C592=Contadores!C$1,Matriz!U592&lt;&gt;"")=TRUE,3,0)
   )
)</f>
        <v>0</v>
      </c>
      <c r="D231">
        <f ca="1">+IF(AND(Matriz!C592=Contadores!D$1,TODAY()-Matriz!T592&lt;=0,Matriz!U592="")=TRUE,1,
   IF(AND(Matriz!C592=Contadores!D$1,TODAY()-Matriz!T592&gt;0,Matriz!U592="")=TRUE,2,
      IF(AND(Matriz!C592=Contadores!D$1,Matriz!U592&lt;&gt;"")=TRUE,3,0)
   )
)</f>
        <v>0</v>
      </c>
      <c r="E231">
        <f ca="1">+IF(AND(Matriz!C592=Contadores!E$1,TODAY()-Matriz!T592&lt;=0,Matriz!U592="")=TRUE,1,
   IF(AND(Matriz!C592=Contadores!E$1,TODAY()-Matriz!T592&gt;0,Matriz!U592="")=TRUE,2,
      IF(AND(Matriz!C592=Contadores!E$1,Matriz!U592&lt;&gt;"")=TRUE,3,0)
   )
)</f>
        <v>0</v>
      </c>
      <c r="F231">
        <f ca="1">+IF(AND(Matriz!C592=Contadores!F$1,TODAY()-Matriz!T592&lt;=0,Matriz!U592="")=TRUE,1,
   IF(AND(Matriz!C592=Contadores!F$1,TODAY()-Matriz!T592&gt;0,Matriz!U592="")=TRUE,2,
      IF(AND(Matriz!C592=Contadores!F$1,Matriz!U592&lt;&gt;"")=TRUE,3,0)
   )
)</f>
        <v>0</v>
      </c>
      <c r="G231">
        <f ca="1">+IF(AND(Matriz!C592=Contadores!G$1,TODAY()-Matriz!T592&lt;=0,Matriz!U592="")=TRUE,1,
   IF(AND(Matriz!C592=Contadores!G$1,TODAY()-Matriz!T592&gt;0,Matriz!U592="")=TRUE,2,
      IF(AND(Matriz!C592=Contadores!G$1,Matriz!U592&lt;&gt;"")=TRUE,3,0)
   )
)</f>
        <v>0</v>
      </c>
      <c r="H231">
        <f ca="1">+IF(AND(Matriz!C592=Contadores!H$1,TODAY()-Matriz!T592&lt;=0,Matriz!U592="")=TRUE,1,
   IF(AND(Matriz!C592=Contadores!H$1,TODAY()-Matriz!T592&gt;0,Matriz!U592="")=TRUE,2,
      IF(AND(Matriz!C592=Contadores!H$1,Matriz!U592&lt;&gt;"")=TRUE,3,0)
   )
)</f>
        <v>0</v>
      </c>
      <c r="I231">
        <f ca="1">+IF(AND(Matriz!C592=Contadores!I$1,TODAY()-Matriz!T592&lt;=0,Matriz!U592="")=TRUE,1,
   IF(AND(Matriz!C592=Contadores!I$1,TODAY()-Matriz!T592&gt;0,Matriz!U592="")=TRUE,2,
      IF(AND(Matriz!C592=Contadores!I$1,Matriz!U592&lt;&gt;"")=TRUE,3,0)
   )
)</f>
        <v>0</v>
      </c>
      <c r="J231">
        <f ca="1">+IF(AND(Matriz!C592=Contadores!J$1,TODAY()-Matriz!T592&lt;=0,Matriz!U592="")=TRUE,1,
   IF(AND(Matriz!C592=Contadores!J$1,TODAY()-Matriz!T592&gt;0,Matriz!U592="")=TRUE,2,
      IF(AND(Matriz!C592=Contadores!J$1,Matriz!U592&lt;&gt;"")=TRUE,3,0)
   )
)</f>
        <v>0</v>
      </c>
      <c r="K231">
        <f ca="1">+IF(AND(Matriz!C592=Contadores!K$1,TODAY()-Matriz!T592&lt;=0,Matriz!U592="")=TRUE,1,
   IF(AND(Matriz!C592=Contadores!K$1,TODAY()-Matriz!T592&gt;0,Matriz!U592="")=TRUE,2,
      IF(AND(Matriz!C592=Contadores!K$1,Matriz!U592&lt;&gt;"")=TRUE,3,0)
   )
)</f>
        <v>0</v>
      </c>
    </row>
    <row r="232" spans="1:11" x14ac:dyDescent="0.25">
      <c r="A232">
        <v>231</v>
      </c>
      <c r="B232">
        <f ca="1">+IF(AND(Matriz!C593=Contadores!B$1,TODAY()-Matriz!T593&lt;=0,Matriz!U593="")=TRUE,1,
   IF(AND(Matriz!C593=Contadores!B$1,TODAY()-Matriz!T593&gt;0,Matriz!U593="")=TRUE,2,
      IF(AND(Matriz!C593=Contadores!B$1,Matriz!U593&lt;&gt;"")=TRUE,3,0)
   )
)</f>
        <v>0</v>
      </c>
      <c r="C232">
        <f ca="1">+IF(AND(Matriz!C593=Contadores!C$1,TODAY()-Matriz!T593&lt;=0,Matriz!U593="")=TRUE,1,
   IF(AND(Matriz!C593=Contadores!C$1,TODAY()-Matriz!T593&gt;0,Matriz!U593="")=TRUE,2,
      IF(AND(Matriz!C593=Contadores!C$1,Matriz!U593&lt;&gt;"")=TRUE,3,0)
   )
)</f>
        <v>0</v>
      </c>
      <c r="D232">
        <f ca="1">+IF(AND(Matriz!C593=Contadores!D$1,TODAY()-Matriz!T593&lt;=0,Matriz!U593="")=TRUE,1,
   IF(AND(Matriz!C593=Contadores!D$1,TODAY()-Matriz!T593&gt;0,Matriz!U593="")=TRUE,2,
      IF(AND(Matriz!C593=Contadores!D$1,Matriz!U593&lt;&gt;"")=TRUE,3,0)
   )
)</f>
        <v>0</v>
      </c>
      <c r="E232">
        <f ca="1">+IF(AND(Matriz!C593=Contadores!E$1,TODAY()-Matriz!T593&lt;=0,Matriz!U593="")=TRUE,1,
   IF(AND(Matriz!C593=Contadores!E$1,TODAY()-Matriz!T593&gt;0,Matriz!U593="")=TRUE,2,
      IF(AND(Matriz!C593=Contadores!E$1,Matriz!U593&lt;&gt;"")=TRUE,3,0)
   )
)</f>
        <v>0</v>
      </c>
      <c r="F232">
        <f ca="1">+IF(AND(Matriz!C593=Contadores!F$1,TODAY()-Matriz!T593&lt;=0,Matriz!U593="")=TRUE,1,
   IF(AND(Matriz!C593=Contadores!F$1,TODAY()-Matriz!T593&gt;0,Matriz!U593="")=TRUE,2,
      IF(AND(Matriz!C593=Contadores!F$1,Matriz!U593&lt;&gt;"")=TRUE,3,0)
   )
)</f>
        <v>0</v>
      </c>
      <c r="G232">
        <f ca="1">+IF(AND(Matriz!C593=Contadores!G$1,TODAY()-Matriz!T593&lt;=0,Matriz!U593="")=TRUE,1,
   IF(AND(Matriz!C593=Contadores!G$1,TODAY()-Matriz!T593&gt;0,Matriz!U593="")=TRUE,2,
      IF(AND(Matriz!C593=Contadores!G$1,Matriz!U593&lt;&gt;"")=TRUE,3,0)
   )
)</f>
        <v>0</v>
      </c>
      <c r="H232">
        <f ca="1">+IF(AND(Matriz!C593=Contadores!H$1,TODAY()-Matriz!T593&lt;=0,Matriz!U593="")=TRUE,1,
   IF(AND(Matriz!C593=Contadores!H$1,TODAY()-Matriz!T593&gt;0,Matriz!U593="")=TRUE,2,
      IF(AND(Matriz!C593=Contadores!H$1,Matriz!U593&lt;&gt;"")=TRUE,3,0)
   )
)</f>
        <v>0</v>
      </c>
      <c r="I232">
        <f ca="1">+IF(AND(Matriz!C593=Contadores!I$1,TODAY()-Matriz!T593&lt;=0,Matriz!U593="")=TRUE,1,
   IF(AND(Matriz!C593=Contadores!I$1,TODAY()-Matriz!T593&gt;0,Matriz!U593="")=TRUE,2,
      IF(AND(Matriz!C593=Contadores!I$1,Matriz!U593&lt;&gt;"")=TRUE,3,0)
   )
)</f>
        <v>0</v>
      </c>
      <c r="J232">
        <f ca="1">+IF(AND(Matriz!C593=Contadores!J$1,TODAY()-Matriz!T593&lt;=0,Matriz!U593="")=TRUE,1,
   IF(AND(Matriz!C593=Contadores!J$1,TODAY()-Matriz!T593&gt;0,Matriz!U593="")=TRUE,2,
      IF(AND(Matriz!C593=Contadores!J$1,Matriz!U593&lt;&gt;"")=TRUE,3,0)
   )
)</f>
        <v>0</v>
      </c>
      <c r="K232">
        <f ca="1">+IF(AND(Matriz!C593=Contadores!K$1,TODAY()-Matriz!T593&lt;=0,Matriz!U593="")=TRUE,1,
   IF(AND(Matriz!C593=Contadores!K$1,TODAY()-Matriz!T593&gt;0,Matriz!U593="")=TRUE,2,
      IF(AND(Matriz!C593=Contadores!K$1,Matriz!U593&lt;&gt;"")=TRUE,3,0)
   )
)</f>
        <v>0</v>
      </c>
    </row>
    <row r="233" spans="1:11" x14ac:dyDescent="0.25">
      <c r="A233">
        <v>232</v>
      </c>
      <c r="B233">
        <f ca="1">+IF(AND(Matriz!C594=Contadores!B$1,TODAY()-Matriz!T594&lt;=0,Matriz!U594="")=TRUE,1,
   IF(AND(Matriz!C594=Contadores!B$1,TODAY()-Matriz!T594&gt;0,Matriz!U594="")=TRUE,2,
      IF(AND(Matriz!C594=Contadores!B$1,Matriz!U594&lt;&gt;"")=TRUE,3,0)
   )
)</f>
        <v>0</v>
      </c>
      <c r="C233">
        <f ca="1">+IF(AND(Matriz!C594=Contadores!C$1,TODAY()-Matriz!T594&lt;=0,Matriz!U594="")=TRUE,1,
   IF(AND(Matriz!C594=Contadores!C$1,TODAY()-Matriz!T594&gt;0,Matriz!U594="")=TRUE,2,
      IF(AND(Matriz!C594=Contadores!C$1,Matriz!U594&lt;&gt;"")=TRUE,3,0)
   )
)</f>
        <v>0</v>
      </c>
      <c r="D233">
        <f ca="1">+IF(AND(Matriz!C594=Contadores!D$1,TODAY()-Matriz!T594&lt;=0,Matriz!U594="")=TRUE,1,
   IF(AND(Matriz!C594=Contadores!D$1,TODAY()-Matriz!T594&gt;0,Matriz!U594="")=TRUE,2,
      IF(AND(Matriz!C594=Contadores!D$1,Matriz!U594&lt;&gt;"")=TRUE,3,0)
   )
)</f>
        <v>0</v>
      </c>
      <c r="E233">
        <f ca="1">+IF(AND(Matriz!C594=Contadores!E$1,TODAY()-Matriz!T594&lt;=0,Matriz!U594="")=TRUE,1,
   IF(AND(Matriz!C594=Contadores!E$1,TODAY()-Matriz!T594&gt;0,Matriz!U594="")=TRUE,2,
      IF(AND(Matriz!C594=Contadores!E$1,Matriz!U594&lt;&gt;"")=TRUE,3,0)
   )
)</f>
        <v>0</v>
      </c>
      <c r="F233">
        <f ca="1">+IF(AND(Matriz!C594=Contadores!F$1,TODAY()-Matriz!T594&lt;=0,Matriz!U594="")=TRUE,1,
   IF(AND(Matriz!C594=Contadores!F$1,TODAY()-Matriz!T594&gt;0,Matriz!U594="")=TRUE,2,
      IF(AND(Matriz!C594=Contadores!F$1,Matriz!U594&lt;&gt;"")=TRUE,3,0)
   )
)</f>
        <v>0</v>
      </c>
      <c r="G233">
        <f ca="1">+IF(AND(Matriz!C594=Contadores!G$1,TODAY()-Matriz!T594&lt;=0,Matriz!U594="")=TRUE,1,
   IF(AND(Matriz!C594=Contadores!G$1,TODAY()-Matriz!T594&gt;0,Matriz!U594="")=TRUE,2,
      IF(AND(Matriz!C594=Contadores!G$1,Matriz!U594&lt;&gt;"")=TRUE,3,0)
   )
)</f>
        <v>0</v>
      </c>
      <c r="H233">
        <f ca="1">+IF(AND(Matriz!C594=Contadores!H$1,TODAY()-Matriz!T594&lt;=0,Matriz!U594="")=TRUE,1,
   IF(AND(Matriz!C594=Contadores!H$1,TODAY()-Matriz!T594&gt;0,Matriz!U594="")=TRUE,2,
      IF(AND(Matriz!C594=Contadores!H$1,Matriz!U594&lt;&gt;"")=TRUE,3,0)
   )
)</f>
        <v>0</v>
      </c>
      <c r="I233">
        <f ca="1">+IF(AND(Matriz!C594=Contadores!I$1,TODAY()-Matriz!T594&lt;=0,Matriz!U594="")=TRUE,1,
   IF(AND(Matriz!C594=Contadores!I$1,TODAY()-Matriz!T594&gt;0,Matriz!U594="")=TRUE,2,
      IF(AND(Matriz!C594=Contadores!I$1,Matriz!U594&lt;&gt;"")=TRUE,3,0)
   )
)</f>
        <v>0</v>
      </c>
      <c r="J233">
        <f ca="1">+IF(AND(Matriz!C594=Contadores!J$1,TODAY()-Matriz!T594&lt;=0,Matriz!U594="")=TRUE,1,
   IF(AND(Matriz!C594=Contadores!J$1,TODAY()-Matriz!T594&gt;0,Matriz!U594="")=TRUE,2,
      IF(AND(Matriz!C594=Contadores!J$1,Matriz!U594&lt;&gt;"")=TRUE,3,0)
   )
)</f>
        <v>0</v>
      </c>
      <c r="K233">
        <f ca="1">+IF(AND(Matriz!C594=Contadores!K$1,TODAY()-Matriz!T594&lt;=0,Matriz!U594="")=TRUE,1,
   IF(AND(Matriz!C594=Contadores!K$1,TODAY()-Matriz!T594&gt;0,Matriz!U594="")=TRUE,2,
      IF(AND(Matriz!C594=Contadores!K$1,Matriz!U594&lt;&gt;"")=TRUE,3,0)
   )
)</f>
        <v>0</v>
      </c>
    </row>
    <row r="234" spans="1:11" x14ac:dyDescent="0.25">
      <c r="A234">
        <v>233</v>
      </c>
      <c r="B234">
        <f ca="1">+IF(AND(Matriz!C595=Contadores!B$1,TODAY()-Matriz!T595&lt;=0,Matriz!U595="")=TRUE,1,
   IF(AND(Matriz!C595=Contadores!B$1,TODAY()-Matriz!T595&gt;0,Matriz!U595="")=TRUE,2,
      IF(AND(Matriz!C595=Contadores!B$1,Matriz!U595&lt;&gt;"")=TRUE,3,0)
   )
)</f>
        <v>0</v>
      </c>
      <c r="C234">
        <f ca="1">+IF(AND(Matriz!C595=Contadores!C$1,TODAY()-Matriz!T595&lt;=0,Matriz!U595="")=TRUE,1,
   IF(AND(Matriz!C595=Contadores!C$1,TODAY()-Matriz!T595&gt;0,Matriz!U595="")=TRUE,2,
      IF(AND(Matriz!C595=Contadores!C$1,Matriz!U595&lt;&gt;"")=TRUE,3,0)
   )
)</f>
        <v>0</v>
      </c>
      <c r="D234">
        <f ca="1">+IF(AND(Matriz!C595=Contadores!D$1,TODAY()-Matriz!T595&lt;=0,Matriz!U595="")=TRUE,1,
   IF(AND(Matriz!C595=Contadores!D$1,TODAY()-Matriz!T595&gt;0,Matriz!U595="")=TRUE,2,
      IF(AND(Matriz!C595=Contadores!D$1,Matriz!U595&lt;&gt;"")=TRUE,3,0)
   )
)</f>
        <v>0</v>
      </c>
      <c r="E234">
        <f ca="1">+IF(AND(Matriz!C595=Contadores!E$1,TODAY()-Matriz!T595&lt;=0,Matriz!U595="")=TRUE,1,
   IF(AND(Matriz!C595=Contadores!E$1,TODAY()-Matriz!T595&gt;0,Matriz!U595="")=TRUE,2,
      IF(AND(Matriz!C595=Contadores!E$1,Matriz!U595&lt;&gt;"")=TRUE,3,0)
   )
)</f>
        <v>0</v>
      </c>
      <c r="F234">
        <f ca="1">+IF(AND(Matriz!C595=Contadores!F$1,TODAY()-Matriz!T595&lt;=0,Matriz!U595="")=TRUE,1,
   IF(AND(Matriz!C595=Contadores!F$1,TODAY()-Matriz!T595&gt;0,Matriz!U595="")=TRUE,2,
      IF(AND(Matriz!C595=Contadores!F$1,Matriz!U595&lt;&gt;"")=TRUE,3,0)
   )
)</f>
        <v>0</v>
      </c>
      <c r="G234">
        <f ca="1">+IF(AND(Matriz!C595=Contadores!G$1,TODAY()-Matriz!T595&lt;=0,Matriz!U595="")=TRUE,1,
   IF(AND(Matriz!C595=Contadores!G$1,TODAY()-Matriz!T595&gt;0,Matriz!U595="")=TRUE,2,
      IF(AND(Matriz!C595=Contadores!G$1,Matriz!U595&lt;&gt;"")=TRUE,3,0)
   )
)</f>
        <v>0</v>
      </c>
      <c r="H234">
        <f ca="1">+IF(AND(Matriz!C595=Contadores!H$1,TODAY()-Matriz!T595&lt;=0,Matriz!U595="")=TRUE,1,
   IF(AND(Matriz!C595=Contadores!H$1,TODAY()-Matriz!T595&gt;0,Matriz!U595="")=TRUE,2,
      IF(AND(Matriz!C595=Contadores!H$1,Matriz!U595&lt;&gt;"")=TRUE,3,0)
   )
)</f>
        <v>0</v>
      </c>
      <c r="I234">
        <f ca="1">+IF(AND(Matriz!C595=Contadores!I$1,TODAY()-Matriz!T595&lt;=0,Matriz!U595="")=TRUE,1,
   IF(AND(Matriz!C595=Contadores!I$1,TODAY()-Matriz!T595&gt;0,Matriz!U595="")=TRUE,2,
      IF(AND(Matriz!C595=Contadores!I$1,Matriz!U595&lt;&gt;"")=TRUE,3,0)
   )
)</f>
        <v>0</v>
      </c>
      <c r="J234">
        <f ca="1">+IF(AND(Matriz!C595=Contadores!J$1,TODAY()-Matriz!T595&lt;=0,Matriz!U595="")=TRUE,1,
   IF(AND(Matriz!C595=Contadores!J$1,TODAY()-Matriz!T595&gt;0,Matriz!U595="")=TRUE,2,
      IF(AND(Matriz!C595=Contadores!J$1,Matriz!U595&lt;&gt;"")=TRUE,3,0)
   )
)</f>
        <v>0</v>
      </c>
      <c r="K234">
        <f ca="1">+IF(AND(Matriz!C595=Contadores!K$1,TODAY()-Matriz!T595&lt;=0,Matriz!U595="")=TRUE,1,
   IF(AND(Matriz!C595=Contadores!K$1,TODAY()-Matriz!T595&gt;0,Matriz!U595="")=TRUE,2,
      IF(AND(Matriz!C595=Contadores!K$1,Matriz!U595&lt;&gt;"")=TRUE,3,0)
   )
)</f>
        <v>0</v>
      </c>
    </row>
    <row r="235" spans="1:11" x14ac:dyDescent="0.25">
      <c r="A235">
        <v>234</v>
      </c>
      <c r="B235">
        <f ca="1">+IF(AND(Matriz!C596=Contadores!B$1,TODAY()-Matriz!T596&lt;=0,Matriz!U596="")=TRUE,1,
   IF(AND(Matriz!C596=Contadores!B$1,TODAY()-Matriz!T596&gt;0,Matriz!U596="")=TRUE,2,
      IF(AND(Matriz!C596=Contadores!B$1,Matriz!U596&lt;&gt;"")=TRUE,3,0)
   )
)</f>
        <v>0</v>
      </c>
      <c r="C235">
        <f ca="1">+IF(AND(Matriz!C596=Contadores!C$1,TODAY()-Matriz!T596&lt;=0,Matriz!U596="")=TRUE,1,
   IF(AND(Matriz!C596=Contadores!C$1,TODAY()-Matriz!T596&gt;0,Matriz!U596="")=TRUE,2,
      IF(AND(Matriz!C596=Contadores!C$1,Matriz!U596&lt;&gt;"")=TRUE,3,0)
   )
)</f>
        <v>0</v>
      </c>
      <c r="D235">
        <f ca="1">+IF(AND(Matriz!C596=Contadores!D$1,TODAY()-Matriz!T596&lt;=0,Matriz!U596="")=TRUE,1,
   IF(AND(Matriz!C596=Contadores!D$1,TODAY()-Matriz!T596&gt;0,Matriz!U596="")=TRUE,2,
      IF(AND(Matriz!C596=Contadores!D$1,Matriz!U596&lt;&gt;"")=TRUE,3,0)
   )
)</f>
        <v>0</v>
      </c>
      <c r="E235">
        <f ca="1">+IF(AND(Matriz!C596=Contadores!E$1,TODAY()-Matriz!T596&lt;=0,Matriz!U596="")=TRUE,1,
   IF(AND(Matriz!C596=Contadores!E$1,TODAY()-Matriz!T596&gt;0,Matriz!U596="")=TRUE,2,
      IF(AND(Matriz!C596=Contadores!E$1,Matriz!U596&lt;&gt;"")=TRUE,3,0)
   )
)</f>
        <v>0</v>
      </c>
      <c r="F235">
        <f ca="1">+IF(AND(Matriz!C596=Contadores!F$1,TODAY()-Matriz!T596&lt;=0,Matriz!U596="")=TRUE,1,
   IF(AND(Matriz!C596=Contadores!F$1,TODAY()-Matriz!T596&gt;0,Matriz!U596="")=TRUE,2,
      IF(AND(Matriz!C596=Contadores!F$1,Matriz!U596&lt;&gt;"")=TRUE,3,0)
   )
)</f>
        <v>0</v>
      </c>
      <c r="G235">
        <f ca="1">+IF(AND(Matriz!C596=Contadores!G$1,TODAY()-Matriz!T596&lt;=0,Matriz!U596="")=TRUE,1,
   IF(AND(Matriz!C596=Contadores!G$1,TODAY()-Matriz!T596&gt;0,Matriz!U596="")=TRUE,2,
      IF(AND(Matriz!C596=Contadores!G$1,Matriz!U596&lt;&gt;"")=TRUE,3,0)
   )
)</f>
        <v>0</v>
      </c>
      <c r="H235">
        <f ca="1">+IF(AND(Matriz!C596=Contadores!H$1,TODAY()-Matriz!T596&lt;=0,Matriz!U596="")=TRUE,1,
   IF(AND(Matriz!C596=Contadores!H$1,TODAY()-Matriz!T596&gt;0,Matriz!U596="")=TRUE,2,
      IF(AND(Matriz!C596=Contadores!H$1,Matriz!U596&lt;&gt;"")=TRUE,3,0)
   )
)</f>
        <v>0</v>
      </c>
      <c r="I235">
        <f ca="1">+IF(AND(Matriz!C596=Contadores!I$1,TODAY()-Matriz!T596&lt;=0,Matriz!U596="")=TRUE,1,
   IF(AND(Matriz!C596=Contadores!I$1,TODAY()-Matriz!T596&gt;0,Matriz!U596="")=TRUE,2,
      IF(AND(Matriz!C596=Contadores!I$1,Matriz!U596&lt;&gt;"")=TRUE,3,0)
   )
)</f>
        <v>0</v>
      </c>
      <c r="J235">
        <f ca="1">+IF(AND(Matriz!C596=Contadores!J$1,TODAY()-Matriz!T596&lt;=0,Matriz!U596="")=TRUE,1,
   IF(AND(Matriz!C596=Contadores!J$1,TODAY()-Matriz!T596&gt;0,Matriz!U596="")=TRUE,2,
      IF(AND(Matriz!C596=Contadores!J$1,Matriz!U596&lt;&gt;"")=TRUE,3,0)
   )
)</f>
        <v>0</v>
      </c>
      <c r="K235">
        <f ca="1">+IF(AND(Matriz!C596=Contadores!K$1,TODAY()-Matriz!T596&lt;=0,Matriz!U596="")=TRUE,1,
   IF(AND(Matriz!C596=Contadores!K$1,TODAY()-Matriz!T596&gt;0,Matriz!U596="")=TRUE,2,
      IF(AND(Matriz!C596=Contadores!K$1,Matriz!U596&lt;&gt;"")=TRUE,3,0)
   )
)</f>
        <v>0</v>
      </c>
    </row>
    <row r="236" spans="1:11" x14ac:dyDescent="0.25">
      <c r="A236">
        <v>235</v>
      </c>
      <c r="B236">
        <f ca="1">+IF(AND(Matriz!C597=Contadores!B$1,TODAY()-Matriz!T597&lt;=0,Matriz!U597="")=TRUE,1,
   IF(AND(Matriz!C597=Contadores!B$1,TODAY()-Matriz!T597&gt;0,Matriz!U597="")=TRUE,2,
      IF(AND(Matriz!C597=Contadores!B$1,Matriz!U597&lt;&gt;"")=TRUE,3,0)
   )
)</f>
        <v>0</v>
      </c>
      <c r="C236">
        <f ca="1">+IF(AND(Matriz!C597=Contadores!C$1,TODAY()-Matriz!T597&lt;=0,Matriz!U597="")=TRUE,1,
   IF(AND(Matriz!C597=Contadores!C$1,TODAY()-Matriz!T597&gt;0,Matriz!U597="")=TRUE,2,
      IF(AND(Matriz!C597=Contadores!C$1,Matriz!U597&lt;&gt;"")=TRUE,3,0)
   )
)</f>
        <v>0</v>
      </c>
      <c r="D236">
        <f ca="1">+IF(AND(Matriz!C597=Contadores!D$1,TODAY()-Matriz!T597&lt;=0,Matriz!U597="")=TRUE,1,
   IF(AND(Matriz!C597=Contadores!D$1,TODAY()-Matriz!T597&gt;0,Matriz!U597="")=TRUE,2,
      IF(AND(Matriz!C597=Contadores!D$1,Matriz!U597&lt;&gt;"")=TRUE,3,0)
   )
)</f>
        <v>0</v>
      </c>
      <c r="E236">
        <f ca="1">+IF(AND(Matriz!C597=Contadores!E$1,TODAY()-Matriz!T597&lt;=0,Matriz!U597="")=TRUE,1,
   IF(AND(Matriz!C597=Contadores!E$1,TODAY()-Matriz!T597&gt;0,Matriz!U597="")=TRUE,2,
      IF(AND(Matriz!C597=Contadores!E$1,Matriz!U597&lt;&gt;"")=TRUE,3,0)
   )
)</f>
        <v>0</v>
      </c>
      <c r="F236">
        <f ca="1">+IF(AND(Matriz!C597=Contadores!F$1,TODAY()-Matriz!T597&lt;=0,Matriz!U597="")=TRUE,1,
   IF(AND(Matriz!C597=Contadores!F$1,TODAY()-Matriz!T597&gt;0,Matriz!U597="")=TRUE,2,
      IF(AND(Matriz!C597=Contadores!F$1,Matriz!U597&lt;&gt;"")=TRUE,3,0)
   )
)</f>
        <v>0</v>
      </c>
      <c r="G236">
        <f ca="1">+IF(AND(Matriz!C597=Contadores!G$1,TODAY()-Matriz!T597&lt;=0,Matriz!U597="")=TRUE,1,
   IF(AND(Matriz!C597=Contadores!G$1,TODAY()-Matriz!T597&gt;0,Matriz!U597="")=TRUE,2,
      IF(AND(Matriz!C597=Contadores!G$1,Matriz!U597&lt;&gt;"")=TRUE,3,0)
   )
)</f>
        <v>0</v>
      </c>
      <c r="H236">
        <f ca="1">+IF(AND(Matriz!C597=Contadores!H$1,TODAY()-Matriz!T597&lt;=0,Matriz!U597="")=TRUE,1,
   IF(AND(Matriz!C597=Contadores!H$1,TODAY()-Matriz!T597&gt;0,Matriz!U597="")=TRUE,2,
      IF(AND(Matriz!C597=Contadores!H$1,Matriz!U597&lt;&gt;"")=TRUE,3,0)
   )
)</f>
        <v>0</v>
      </c>
      <c r="I236">
        <f ca="1">+IF(AND(Matriz!C597=Contadores!I$1,TODAY()-Matriz!T597&lt;=0,Matriz!U597="")=TRUE,1,
   IF(AND(Matriz!C597=Contadores!I$1,TODAY()-Matriz!T597&gt;0,Matriz!U597="")=TRUE,2,
      IF(AND(Matriz!C597=Contadores!I$1,Matriz!U597&lt;&gt;"")=TRUE,3,0)
   )
)</f>
        <v>0</v>
      </c>
      <c r="J236">
        <f ca="1">+IF(AND(Matriz!C597=Contadores!J$1,TODAY()-Matriz!T597&lt;=0,Matriz!U597="")=TRUE,1,
   IF(AND(Matriz!C597=Contadores!J$1,TODAY()-Matriz!T597&gt;0,Matriz!U597="")=TRUE,2,
      IF(AND(Matriz!C597=Contadores!J$1,Matriz!U597&lt;&gt;"")=TRUE,3,0)
   )
)</f>
        <v>0</v>
      </c>
      <c r="K236">
        <f ca="1">+IF(AND(Matriz!C597=Contadores!K$1,TODAY()-Matriz!T597&lt;=0,Matriz!U597="")=TRUE,1,
   IF(AND(Matriz!C597=Contadores!K$1,TODAY()-Matriz!T597&gt;0,Matriz!U597="")=TRUE,2,
      IF(AND(Matriz!C597=Contadores!K$1,Matriz!U597&lt;&gt;"")=TRUE,3,0)
   )
)</f>
        <v>0</v>
      </c>
    </row>
    <row r="237" spans="1:11" x14ac:dyDescent="0.25">
      <c r="A237">
        <v>236</v>
      </c>
      <c r="B237">
        <f ca="1">+IF(AND(Matriz!C598=Contadores!B$1,TODAY()-Matriz!T598&lt;=0,Matriz!U598="")=TRUE,1,
   IF(AND(Matriz!C598=Contadores!B$1,TODAY()-Matriz!T598&gt;0,Matriz!U598="")=TRUE,2,
      IF(AND(Matriz!C598=Contadores!B$1,Matriz!U598&lt;&gt;"")=TRUE,3,0)
   )
)</f>
        <v>0</v>
      </c>
      <c r="C237">
        <f ca="1">+IF(AND(Matriz!C598=Contadores!C$1,TODAY()-Matriz!T598&lt;=0,Matriz!U598="")=TRUE,1,
   IF(AND(Matriz!C598=Contadores!C$1,TODAY()-Matriz!T598&gt;0,Matriz!U598="")=TRUE,2,
      IF(AND(Matriz!C598=Contadores!C$1,Matriz!U598&lt;&gt;"")=TRUE,3,0)
   )
)</f>
        <v>0</v>
      </c>
      <c r="D237">
        <f ca="1">+IF(AND(Matriz!C598=Contadores!D$1,TODAY()-Matriz!T598&lt;=0,Matriz!U598="")=TRUE,1,
   IF(AND(Matriz!C598=Contadores!D$1,TODAY()-Matriz!T598&gt;0,Matriz!U598="")=TRUE,2,
      IF(AND(Matriz!C598=Contadores!D$1,Matriz!U598&lt;&gt;"")=TRUE,3,0)
   )
)</f>
        <v>0</v>
      </c>
      <c r="E237">
        <f ca="1">+IF(AND(Matriz!C598=Contadores!E$1,TODAY()-Matriz!T598&lt;=0,Matriz!U598="")=TRUE,1,
   IF(AND(Matriz!C598=Contadores!E$1,TODAY()-Matriz!T598&gt;0,Matriz!U598="")=TRUE,2,
      IF(AND(Matriz!C598=Contadores!E$1,Matriz!U598&lt;&gt;"")=TRUE,3,0)
   )
)</f>
        <v>0</v>
      </c>
      <c r="F237">
        <f ca="1">+IF(AND(Matriz!C598=Contadores!F$1,TODAY()-Matriz!T598&lt;=0,Matriz!U598="")=TRUE,1,
   IF(AND(Matriz!C598=Contadores!F$1,TODAY()-Matriz!T598&gt;0,Matriz!U598="")=TRUE,2,
      IF(AND(Matriz!C598=Contadores!F$1,Matriz!U598&lt;&gt;"")=TRUE,3,0)
   )
)</f>
        <v>0</v>
      </c>
      <c r="G237">
        <f ca="1">+IF(AND(Matriz!C598=Contadores!G$1,TODAY()-Matriz!T598&lt;=0,Matriz!U598="")=TRUE,1,
   IF(AND(Matriz!C598=Contadores!G$1,TODAY()-Matriz!T598&gt;0,Matriz!U598="")=TRUE,2,
      IF(AND(Matriz!C598=Contadores!G$1,Matriz!U598&lt;&gt;"")=TRUE,3,0)
   )
)</f>
        <v>0</v>
      </c>
      <c r="H237">
        <f ca="1">+IF(AND(Matriz!C598=Contadores!H$1,TODAY()-Matriz!T598&lt;=0,Matriz!U598="")=TRUE,1,
   IF(AND(Matriz!C598=Contadores!H$1,TODAY()-Matriz!T598&gt;0,Matriz!U598="")=TRUE,2,
      IF(AND(Matriz!C598=Contadores!H$1,Matriz!U598&lt;&gt;"")=TRUE,3,0)
   )
)</f>
        <v>0</v>
      </c>
      <c r="I237">
        <f ca="1">+IF(AND(Matriz!C598=Contadores!I$1,TODAY()-Matriz!T598&lt;=0,Matriz!U598="")=TRUE,1,
   IF(AND(Matriz!C598=Contadores!I$1,TODAY()-Matriz!T598&gt;0,Matriz!U598="")=TRUE,2,
      IF(AND(Matriz!C598=Contadores!I$1,Matriz!U598&lt;&gt;"")=TRUE,3,0)
   )
)</f>
        <v>0</v>
      </c>
      <c r="J237">
        <f ca="1">+IF(AND(Matriz!C598=Contadores!J$1,TODAY()-Matriz!T598&lt;=0,Matriz!U598="")=TRUE,1,
   IF(AND(Matriz!C598=Contadores!J$1,TODAY()-Matriz!T598&gt;0,Matriz!U598="")=TRUE,2,
      IF(AND(Matriz!C598=Contadores!J$1,Matriz!U598&lt;&gt;"")=TRUE,3,0)
   )
)</f>
        <v>0</v>
      </c>
      <c r="K237">
        <f ca="1">+IF(AND(Matriz!C598=Contadores!K$1,TODAY()-Matriz!T598&lt;=0,Matriz!U598="")=TRUE,1,
   IF(AND(Matriz!C598=Contadores!K$1,TODAY()-Matriz!T598&gt;0,Matriz!U598="")=TRUE,2,
      IF(AND(Matriz!C598=Contadores!K$1,Matriz!U598&lt;&gt;"")=TRUE,3,0)
   )
)</f>
        <v>0</v>
      </c>
    </row>
    <row r="238" spans="1:11" x14ac:dyDescent="0.25">
      <c r="A238">
        <v>237</v>
      </c>
      <c r="B238">
        <f ca="1">+IF(AND(Matriz!C599=Contadores!B$1,TODAY()-Matriz!T599&lt;=0,Matriz!U599="")=TRUE,1,
   IF(AND(Matriz!C599=Contadores!B$1,TODAY()-Matriz!T599&gt;0,Matriz!U599="")=TRUE,2,
      IF(AND(Matriz!C599=Contadores!B$1,Matriz!U599&lt;&gt;"")=TRUE,3,0)
   )
)</f>
        <v>0</v>
      </c>
      <c r="C238">
        <f ca="1">+IF(AND(Matriz!C599=Contadores!C$1,TODAY()-Matriz!T599&lt;=0,Matriz!U599="")=TRUE,1,
   IF(AND(Matriz!C599=Contadores!C$1,TODAY()-Matriz!T599&gt;0,Matriz!U599="")=TRUE,2,
      IF(AND(Matriz!C599=Contadores!C$1,Matriz!U599&lt;&gt;"")=TRUE,3,0)
   )
)</f>
        <v>0</v>
      </c>
      <c r="D238">
        <f ca="1">+IF(AND(Matriz!C599=Contadores!D$1,TODAY()-Matriz!T599&lt;=0,Matriz!U599="")=TRUE,1,
   IF(AND(Matriz!C599=Contadores!D$1,TODAY()-Matriz!T599&gt;0,Matriz!U599="")=TRUE,2,
      IF(AND(Matriz!C599=Contadores!D$1,Matriz!U599&lt;&gt;"")=TRUE,3,0)
   )
)</f>
        <v>0</v>
      </c>
      <c r="E238">
        <f ca="1">+IF(AND(Matriz!C599=Contadores!E$1,TODAY()-Matriz!T599&lt;=0,Matriz!U599="")=TRUE,1,
   IF(AND(Matriz!C599=Contadores!E$1,TODAY()-Matriz!T599&gt;0,Matriz!U599="")=TRUE,2,
      IF(AND(Matriz!C599=Contadores!E$1,Matriz!U599&lt;&gt;"")=TRUE,3,0)
   )
)</f>
        <v>0</v>
      </c>
      <c r="F238">
        <f ca="1">+IF(AND(Matriz!C599=Contadores!F$1,TODAY()-Matriz!T599&lt;=0,Matriz!U599="")=TRUE,1,
   IF(AND(Matriz!C599=Contadores!F$1,TODAY()-Matriz!T599&gt;0,Matriz!U599="")=TRUE,2,
      IF(AND(Matriz!C599=Contadores!F$1,Matriz!U599&lt;&gt;"")=TRUE,3,0)
   )
)</f>
        <v>0</v>
      </c>
      <c r="G238">
        <f ca="1">+IF(AND(Matriz!C599=Contadores!G$1,TODAY()-Matriz!T599&lt;=0,Matriz!U599="")=TRUE,1,
   IF(AND(Matriz!C599=Contadores!G$1,TODAY()-Matriz!T599&gt;0,Matriz!U599="")=TRUE,2,
      IF(AND(Matriz!C599=Contadores!G$1,Matriz!U599&lt;&gt;"")=TRUE,3,0)
   )
)</f>
        <v>0</v>
      </c>
      <c r="H238">
        <f ca="1">+IF(AND(Matriz!C599=Contadores!H$1,TODAY()-Matriz!T599&lt;=0,Matriz!U599="")=TRUE,1,
   IF(AND(Matriz!C599=Contadores!H$1,TODAY()-Matriz!T599&gt;0,Matriz!U599="")=TRUE,2,
      IF(AND(Matriz!C599=Contadores!H$1,Matriz!U599&lt;&gt;"")=TRUE,3,0)
   )
)</f>
        <v>0</v>
      </c>
      <c r="I238">
        <f ca="1">+IF(AND(Matriz!C599=Contadores!I$1,TODAY()-Matriz!T599&lt;=0,Matriz!U599="")=TRUE,1,
   IF(AND(Matriz!C599=Contadores!I$1,TODAY()-Matriz!T599&gt;0,Matriz!U599="")=TRUE,2,
      IF(AND(Matriz!C599=Contadores!I$1,Matriz!U599&lt;&gt;"")=TRUE,3,0)
   )
)</f>
        <v>0</v>
      </c>
      <c r="J238">
        <f ca="1">+IF(AND(Matriz!C599=Contadores!J$1,TODAY()-Matriz!T599&lt;=0,Matriz!U599="")=TRUE,1,
   IF(AND(Matriz!C599=Contadores!J$1,TODAY()-Matriz!T599&gt;0,Matriz!U599="")=TRUE,2,
      IF(AND(Matriz!C599=Contadores!J$1,Matriz!U599&lt;&gt;"")=TRUE,3,0)
   )
)</f>
        <v>0</v>
      </c>
      <c r="K238">
        <f ca="1">+IF(AND(Matriz!C599=Contadores!K$1,TODAY()-Matriz!T599&lt;=0,Matriz!U599="")=TRUE,1,
   IF(AND(Matriz!C599=Contadores!K$1,TODAY()-Matriz!T599&gt;0,Matriz!U599="")=TRUE,2,
      IF(AND(Matriz!C599=Contadores!K$1,Matriz!U599&lt;&gt;"")=TRUE,3,0)
   )
)</f>
        <v>0</v>
      </c>
    </row>
    <row r="239" spans="1:11" x14ac:dyDescent="0.25">
      <c r="A239">
        <v>238</v>
      </c>
      <c r="B239">
        <f ca="1">+IF(AND(Matriz!C600=Contadores!B$1,TODAY()-Matriz!T600&lt;=0,Matriz!U600="")=TRUE,1,
   IF(AND(Matriz!C600=Contadores!B$1,TODAY()-Matriz!T600&gt;0,Matriz!U600="")=TRUE,2,
      IF(AND(Matriz!C600=Contadores!B$1,Matriz!U600&lt;&gt;"")=TRUE,3,0)
   )
)</f>
        <v>0</v>
      </c>
      <c r="C239">
        <f ca="1">+IF(AND(Matriz!C600=Contadores!C$1,TODAY()-Matriz!T600&lt;=0,Matriz!U600="")=TRUE,1,
   IF(AND(Matriz!C600=Contadores!C$1,TODAY()-Matriz!T600&gt;0,Matriz!U600="")=TRUE,2,
      IF(AND(Matriz!C600=Contadores!C$1,Matriz!U600&lt;&gt;"")=TRUE,3,0)
   )
)</f>
        <v>0</v>
      </c>
      <c r="D239">
        <f ca="1">+IF(AND(Matriz!C600=Contadores!D$1,TODAY()-Matriz!T600&lt;=0,Matriz!U600="")=TRUE,1,
   IF(AND(Matriz!C600=Contadores!D$1,TODAY()-Matriz!T600&gt;0,Matriz!U600="")=TRUE,2,
      IF(AND(Matriz!C600=Contadores!D$1,Matriz!U600&lt;&gt;"")=TRUE,3,0)
   )
)</f>
        <v>0</v>
      </c>
      <c r="E239">
        <f ca="1">+IF(AND(Matriz!C600=Contadores!E$1,TODAY()-Matriz!T600&lt;=0,Matriz!U600="")=TRUE,1,
   IF(AND(Matriz!C600=Contadores!E$1,TODAY()-Matriz!T600&gt;0,Matriz!U600="")=TRUE,2,
      IF(AND(Matriz!C600=Contadores!E$1,Matriz!U600&lt;&gt;"")=TRUE,3,0)
   )
)</f>
        <v>0</v>
      </c>
      <c r="F239">
        <f ca="1">+IF(AND(Matriz!C600=Contadores!F$1,TODAY()-Matriz!T600&lt;=0,Matriz!U600="")=TRUE,1,
   IF(AND(Matriz!C600=Contadores!F$1,TODAY()-Matriz!T600&gt;0,Matriz!U600="")=TRUE,2,
      IF(AND(Matriz!C600=Contadores!F$1,Matriz!U600&lt;&gt;"")=TRUE,3,0)
   )
)</f>
        <v>0</v>
      </c>
      <c r="G239">
        <f ca="1">+IF(AND(Matriz!C600=Contadores!G$1,TODAY()-Matriz!T600&lt;=0,Matriz!U600="")=TRUE,1,
   IF(AND(Matriz!C600=Contadores!G$1,TODAY()-Matriz!T600&gt;0,Matriz!U600="")=TRUE,2,
      IF(AND(Matriz!C600=Contadores!G$1,Matriz!U600&lt;&gt;"")=TRUE,3,0)
   )
)</f>
        <v>0</v>
      </c>
      <c r="H239">
        <f ca="1">+IF(AND(Matriz!C600=Contadores!H$1,TODAY()-Matriz!T600&lt;=0,Matriz!U600="")=TRUE,1,
   IF(AND(Matriz!C600=Contadores!H$1,TODAY()-Matriz!T600&gt;0,Matriz!U600="")=TRUE,2,
      IF(AND(Matriz!C600=Contadores!H$1,Matriz!U600&lt;&gt;"")=TRUE,3,0)
   )
)</f>
        <v>0</v>
      </c>
      <c r="I239">
        <f ca="1">+IF(AND(Matriz!C600=Contadores!I$1,TODAY()-Matriz!T600&lt;=0,Matriz!U600="")=TRUE,1,
   IF(AND(Matriz!C600=Contadores!I$1,TODAY()-Matriz!T600&gt;0,Matriz!U600="")=TRUE,2,
      IF(AND(Matriz!C600=Contadores!I$1,Matriz!U600&lt;&gt;"")=TRUE,3,0)
   )
)</f>
        <v>0</v>
      </c>
      <c r="J239">
        <f ca="1">+IF(AND(Matriz!C600=Contadores!J$1,TODAY()-Matriz!T600&lt;=0,Matriz!U600="")=TRUE,1,
   IF(AND(Matriz!C600=Contadores!J$1,TODAY()-Matriz!T600&gt;0,Matriz!U600="")=TRUE,2,
      IF(AND(Matriz!C600=Contadores!J$1,Matriz!U600&lt;&gt;"")=TRUE,3,0)
   )
)</f>
        <v>0</v>
      </c>
      <c r="K239">
        <f ca="1">+IF(AND(Matriz!C600=Contadores!K$1,TODAY()-Matriz!T600&lt;=0,Matriz!U600="")=TRUE,1,
   IF(AND(Matriz!C600=Contadores!K$1,TODAY()-Matriz!T600&gt;0,Matriz!U600="")=TRUE,2,
      IF(AND(Matriz!C600=Contadores!K$1,Matriz!U600&lt;&gt;"")=TRUE,3,0)
   )
)</f>
        <v>0</v>
      </c>
    </row>
    <row r="240" spans="1:11" x14ac:dyDescent="0.25">
      <c r="A240">
        <v>239</v>
      </c>
      <c r="B240">
        <f ca="1">+IF(AND(Matriz!C601=Contadores!B$1,TODAY()-Matriz!T601&lt;=0,Matriz!U601="")=TRUE,1,
   IF(AND(Matriz!C601=Contadores!B$1,TODAY()-Matriz!T601&gt;0,Matriz!U601="")=TRUE,2,
      IF(AND(Matriz!C601=Contadores!B$1,Matriz!U601&lt;&gt;"")=TRUE,3,0)
   )
)</f>
        <v>0</v>
      </c>
      <c r="C240">
        <f ca="1">+IF(AND(Matriz!C601=Contadores!C$1,TODAY()-Matriz!T601&lt;=0,Matriz!U601="")=TRUE,1,
   IF(AND(Matriz!C601=Contadores!C$1,TODAY()-Matriz!T601&gt;0,Matriz!U601="")=TRUE,2,
      IF(AND(Matriz!C601=Contadores!C$1,Matriz!U601&lt;&gt;"")=TRUE,3,0)
   )
)</f>
        <v>0</v>
      </c>
      <c r="D240">
        <f ca="1">+IF(AND(Matriz!C601=Contadores!D$1,TODAY()-Matriz!T601&lt;=0,Matriz!U601="")=TRUE,1,
   IF(AND(Matriz!C601=Contadores!D$1,TODAY()-Matriz!T601&gt;0,Matriz!U601="")=TRUE,2,
      IF(AND(Matriz!C601=Contadores!D$1,Matriz!U601&lt;&gt;"")=TRUE,3,0)
   )
)</f>
        <v>0</v>
      </c>
      <c r="E240">
        <f ca="1">+IF(AND(Matriz!C601=Contadores!E$1,TODAY()-Matriz!T601&lt;=0,Matriz!U601="")=TRUE,1,
   IF(AND(Matriz!C601=Contadores!E$1,TODAY()-Matriz!T601&gt;0,Matriz!U601="")=TRUE,2,
      IF(AND(Matriz!C601=Contadores!E$1,Matriz!U601&lt;&gt;"")=TRUE,3,0)
   )
)</f>
        <v>0</v>
      </c>
      <c r="F240">
        <f ca="1">+IF(AND(Matriz!C601=Contadores!F$1,TODAY()-Matriz!T601&lt;=0,Matriz!U601="")=TRUE,1,
   IF(AND(Matriz!C601=Contadores!F$1,TODAY()-Matriz!T601&gt;0,Matriz!U601="")=TRUE,2,
      IF(AND(Matriz!C601=Contadores!F$1,Matriz!U601&lt;&gt;"")=TRUE,3,0)
   )
)</f>
        <v>0</v>
      </c>
      <c r="G240">
        <f ca="1">+IF(AND(Matriz!C601=Contadores!G$1,TODAY()-Matriz!T601&lt;=0,Matriz!U601="")=TRUE,1,
   IF(AND(Matriz!C601=Contadores!G$1,TODAY()-Matriz!T601&gt;0,Matriz!U601="")=TRUE,2,
      IF(AND(Matriz!C601=Contadores!G$1,Matriz!U601&lt;&gt;"")=TRUE,3,0)
   )
)</f>
        <v>0</v>
      </c>
      <c r="H240">
        <f ca="1">+IF(AND(Matriz!C601=Contadores!H$1,TODAY()-Matriz!T601&lt;=0,Matriz!U601="")=TRUE,1,
   IF(AND(Matriz!C601=Contadores!H$1,TODAY()-Matriz!T601&gt;0,Matriz!U601="")=TRUE,2,
      IF(AND(Matriz!C601=Contadores!H$1,Matriz!U601&lt;&gt;"")=TRUE,3,0)
   )
)</f>
        <v>0</v>
      </c>
      <c r="I240">
        <f ca="1">+IF(AND(Matriz!C601=Contadores!I$1,TODAY()-Matriz!T601&lt;=0,Matriz!U601="")=TRUE,1,
   IF(AND(Matriz!C601=Contadores!I$1,TODAY()-Matriz!T601&gt;0,Matriz!U601="")=TRUE,2,
      IF(AND(Matriz!C601=Contadores!I$1,Matriz!U601&lt;&gt;"")=TRUE,3,0)
   )
)</f>
        <v>0</v>
      </c>
      <c r="J240">
        <f ca="1">+IF(AND(Matriz!C601=Contadores!J$1,TODAY()-Matriz!T601&lt;=0,Matriz!U601="")=TRUE,1,
   IF(AND(Matriz!C601=Contadores!J$1,TODAY()-Matriz!T601&gt;0,Matriz!U601="")=TRUE,2,
      IF(AND(Matriz!C601=Contadores!J$1,Matriz!U601&lt;&gt;"")=TRUE,3,0)
   )
)</f>
        <v>0</v>
      </c>
      <c r="K240">
        <f ca="1">+IF(AND(Matriz!C601=Contadores!K$1,TODAY()-Matriz!T601&lt;=0,Matriz!U601="")=TRUE,1,
   IF(AND(Matriz!C601=Contadores!K$1,TODAY()-Matriz!T601&gt;0,Matriz!U601="")=TRUE,2,
      IF(AND(Matriz!C601=Contadores!K$1,Matriz!U601&lt;&gt;"")=TRUE,3,0)
   )
)</f>
        <v>0</v>
      </c>
    </row>
    <row r="241" spans="1:11" x14ac:dyDescent="0.25">
      <c r="A241">
        <v>240</v>
      </c>
      <c r="B241">
        <f ca="1">+IF(AND(Matriz!C602=Contadores!B$1,TODAY()-Matriz!T602&lt;=0,Matriz!U602="")=TRUE,1,
   IF(AND(Matriz!C602=Contadores!B$1,TODAY()-Matriz!T602&gt;0,Matriz!U602="")=TRUE,2,
      IF(AND(Matriz!C602=Contadores!B$1,Matriz!U602&lt;&gt;"")=TRUE,3,0)
   )
)</f>
        <v>0</v>
      </c>
      <c r="C241">
        <f ca="1">+IF(AND(Matriz!C602=Contadores!C$1,TODAY()-Matriz!T602&lt;=0,Matriz!U602="")=TRUE,1,
   IF(AND(Matriz!C602=Contadores!C$1,TODAY()-Matriz!T602&gt;0,Matriz!U602="")=TRUE,2,
      IF(AND(Matriz!C602=Contadores!C$1,Matriz!U602&lt;&gt;"")=TRUE,3,0)
   )
)</f>
        <v>0</v>
      </c>
      <c r="D241">
        <f ca="1">+IF(AND(Matriz!C602=Contadores!D$1,TODAY()-Matriz!T602&lt;=0,Matriz!U602="")=TRUE,1,
   IF(AND(Matriz!C602=Contadores!D$1,TODAY()-Matriz!T602&gt;0,Matriz!U602="")=TRUE,2,
      IF(AND(Matriz!C602=Contadores!D$1,Matriz!U602&lt;&gt;"")=TRUE,3,0)
   )
)</f>
        <v>0</v>
      </c>
      <c r="E241">
        <f ca="1">+IF(AND(Matriz!C602=Contadores!E$1,TODAY()-Matriz!T602&lt;=0,Matriz!U602="")=TRUE,1,
   IF(AND(Matriz!C602=Contadores!E$1,TODAY()-Matriz!T602&gt;0,Matriz!U602="")=TRUE,2,
      IF(AND(Matriz!C602=Contadores!E$1,Matriz!U602&lt;&gt;"")=TRUE,3,0)
   )
)</f>
        <v>0</v>
      </c>
      <c r="F241">
        <f ca="1">+IF(AND(Matriz!C602=Contadores!F$1,TODAY()-Matriz!T602&lt;=0,Matriz!U602="")=TRUE,1,
   IF(AND(Matriz!C602=Contadores!F$1,TODAY()-Matriz!T602&gt;0,Matriz!U602="")=TRUE,2,
      IF(AND(Matriz!C602=Contadores!F$1,Matriz!U602&lt;&gt;"")=TRUE,3,0)
   )
)</f>
        <v>0</v>
      </c>
      <c r="G241">
        <f ca="1">+IF(AND(Matriz!C602=Contadores!G$1,TODAY()-Matriz!T602&lt;=0,Matriz!U602="")=TRUE,1,
   IF(AND(Matriz!C602=Contadores!G$1,TODAY()-Matriz!T602&gt;0,Matriz!U602="")=TRUE,2,
      IF(AND(Matriz!C602=Contadores!G$1,Matriz!U602&lt;&gt;"")=TRUE,3,0)
   )
)</f>
        <v>0</v>
      </c>
      <c r="H241">
        <f ca="1">+IF(AND(Matriz!C602=Contadores!H$1,TODAY()-Matriz!T602&lt;=0,Matriz!U602="")=TRUE,1,
   IF(AND(Matriz!C602=Contadores!H$1,TODAY()-Matriz!T602&gt;0,Matriz!U602="")=TRUE,2,
      IF(AND(Matriz!C602=Contadores!H$1,Matriz!U602&lt;&gt;"")=TRUE,3,0)
   )
)</f>
        <v>0</v>
      </c>
      <c r="I241">
        <f ca="1">+IF(AND(Matriz!C602=Contadores!I$1,TODAY()-Matriz!T602&lt;=0,Matriz!U602="")=TRUE,1,
   IF(AND(Matriz!C602=Contadores!I$1,TODAY()-Matriz!T602&gt;0,Matriz!U602="")=TRUE,2,
      IF(AND(Matriz!C602=Contadores!I$1,Matriz!U602&lt;&gt;"")=TRUE,3,0)
   )
)</f>
        <v>0</v>
      </c>
      <c r="J241">
        <f ca="1">+IF(AND(Matriz!C602=Contadores!J$1,TODAY()-Matriz!T602&lt;=0,Matriz!U602="")=TRUE,1,
   IF(AND(Matriz!C602=Contadores!J$1,TODAY()-Matriz!T602&gt;0,Matriz!U602="")=TRUE,2,
      IF(AND(Matriz!C602=Contadores!J$1,Matriz!U602&lt;&gt;"")=TRUE,3,0)
   )
)</f>
        <v>0</v>
      </c>
      <c r="K241">
        <f ca="1">+IF(AND(Matriz!C602=Contadores!K$1,TODAY()-Matriz!T602&lt;=0,Matriz!U602="")=TRUE,1,
   IF(AND(Matriz!C602=Contadores!K$1,TODAY()-Matriz!T602&gt;0,Matriz!U602="")=TRUE,2,
      IF(AND(Matriz!C602=Contadores!K$1,Matriz!U602&lt;&gt;"")=TRUE,3,0)
   )
)</f>
        <v>0</v>
      </c>
    </row>
    <row r="242" spans="1:11" x14ac:dyDescent="0.25">
      <c r="A242">
        <v>241</v>
      </c>
      <c r="B242">
        <f ca="1">+IF(AND(Matriz!C603=Contadores!B$1,TODAY()-Matriz!T603&lt;=0,Matriz!U603="")=TRUE,1,
   IF(AND(Matriz!C603=Contadores!B$1,TODAY()-Matriz!T603&gt;0,Matriz!U603="")=TRUE,2,
      IF(AND(Matriz!C603=Contadores!B$1,Matriz!U603&lt;&gt;"")=TRUE,3,0)
   )
)</f>
        <v>0</v>
      </c>
      <c r="C242">
        <f ca="1">+IF(AND(Matriz!C603=Contadores!C$1,TODAY()-Matriz!T603&lt;=0,Matriz!U603="")=TRUE,1,
   IF(AND(Matriz!C603=Contadores!C$1,TODAY()-Matriz!T603&gt;0,Matriz!U603="")=TRUE,2,
      IF(AND(Matriz!C603=Contadores!C$1,Matriz!U603&lt;&gt;"")=TRUE,3,0)
   )
)</f>
        <v>0</v>
      </c>
      <c r="D242">
        <f ca="1">+IF(AND(Matriz!C603=Contadores!D$1,TODAY()-Matriz!T603&lt;=0,Matriz!U603="")=TRUE,1,
   IF(AND(Matriz!C603=Contadores!D$1,TODAY()-Matriz!T603&gt;0,Matriz!U603="")=TRUE,2,
      IF(AND(Matriz!C603=Contadores!D$1,Matriz!U603&lt;&gt;"")=TRUE,3,0)
   )
)</f>
        <v>0</v>
      </c>
      <c r="E242">
        <f ca="1">+IF(AND(Matriz!C603=Contadores!E$1,TODAY()-Matriz!T603&lt;=0,Matriz!U603="")=TRUE,1,
   IF(AND(Matriz!C603=Contadores!E$1,TODAY()-Matriz!T603&gt;0,Matriz!U603="")=TRUE,2,
      IF(AND(Matriz!C603=Contadores!E$1,Matriz!U603&lt;&gt;"")=TRUE,3,0)
   )
)</f>
        <v>0</v>
      </c>
      <c r="F242">
        <f ca="1">+IF(AND(Matriz!C603=Contadores!F$1,TODAY()-Matriz!T603&lt;=0,Matriz!U603="")=TRUE,1,
   IF(AND(Matriz!C603=Contadores!F$1,TODAY()-Matriz!T603&gt;0,Matriz!U603="")=TRUE,2,
      IF(AND(Matriz!C603=Contadores!F$1,Matriz!U603&lt;&gt;"")=TRUE,3,0)
   )
)</f>
        <v>0</v>
      </c>
      <c r="G242">
        <f ca="1">+IF(AND(Matriz!C603=Contadores!G$1,TODAY()-Matriz!T603&lt;=0,Matriz!U603="")=TRUE,1,
   IF(AND(Matriz!C603=Contadores!G$1,TODAY()-Matriz!T603&gt;0,Matriz!U603="")=TRUE,2,
      IF(AND(Matriz!C603=Contadores!G$1,Matriz!U603&lt;&gt;"")=TRUE,3,0)
   )
)</f>
        <v>0</v>
      </c>
      <c r="H242">
        <f ca="1">+IF(AND(Matriz!C603=Contadores!H$1,TODAY()-Matriz!T603&lt;=0,Matriz!U603="")=TRUE,1,
   IF(AND(Matriz!C603=Contadores!H$1,TODAY()-Matriz!T603&gt;0,Matriz!U603="")=TRUE,2,
      IF(AND(Matriz!C603=Contadores!H$1,Matriz!U603&lt;&gt;"")=TRUE,3,0)
   )
)</f>
        <v>0</v>
      </c>
      <c r="I242">
        <f ca="1">+IF(AND(Matriz!C603=Contadores!I$1,TODAY()-Matriz!T603&lt;=0,Matriz!U603="")=TRUE,1,
   IF(AND(Matriz!C603=Contadores!I$1,TODAY()-Matriz!T603&gt;0,Matriz!U603="")=TRUE,2,
      IF(AND(Matriz!C603=Contadores!I$1,Matriz!U603&lt;&gt;"")=TRUE,3,0)
   )
)</f>
        <v>0</v>
      </c>
      <c r="J242">
        <f ca="1">+IF(AND(Matriz!C603=Contadores!J$1,TODAY()-Matriz!T603&lt;=0,Matriz!U603="")=TRUE,1,
   IF(AND(Matriz!C603=Contadores!J$1,TODAY()-Matriz!T603&gt;0,Matriz!U603="")=TRUE,2,
      IF(AND(Matriz!C603=Contadores!J$1,Matriz!U603&lt;&gt;"")=TRUE,3,0)
   )
)</f>
        <v>0</v>
      </c>
      <c r="K242">
        <f ca="1">+IF(AND(Matriz!C603=Contadores!K$1,TODAY()-Matriz!T603&lt;=0,Matriz!U603="")=TRUE,1,
   IF(AND(Matriz!C603=Contadores!K$1,TODAY()-Matriz!T603&gt;0,Matriz!U603="")=TRUE,2,
      IF(AND(Matriz!C603=Contadores!K$1,Matriz!U603&lt;&gt;"")=TRUE,3,0)
   )
)</f>
        <v>0</v>
      </c>
    </row>
    <row r="243" spans="1:11" x14ac:dyDescent="0.25">
      <c r="A243">
        <v>242</v>
      </c>
      <c r="B243">
        <f ca="1">+IF(AND(Matriz!C604=Contadores!B$1,TODAY()-Matriz!T604&lt;=0,Matriz!U604="")=TRUE,1,
   IF(AND(Matriz!C604=Contadores!B$1,TODAY()-Matriz!T604&gt;0,Matriz!U604="")=TRUE,2,
      IF(AND(Matriz!C604=Contadores!B$1,Matriz!U604&lt;&gt;"")=TRUE,3,0)
   )
)</f>
        <v>0</v>
      </c>
      <c r="C243">
        <f ca="1">+IF(AND(Matriz!C604=Contadores!C$1,TODAY()-Matriz!T604&lt;=0,Matriz!U604="")=TRUE,1,
   IF(AND(Matriz!C604=Contadores!C$1,TODAY()-Matriz!T604&gt;0,Matriz!U604="")=TRUE,2,
      IF(AND(Matriz!C604=Contadores!C$1,Matriz!U604&lt;&gt;"")=TRUE,3,0)
   )
)</f>
        <v>0</v>
      </c>
      <c r="D243">
        <f ca="1">+IF(AND(Matriz!C604=Contadores!D$1,TODAY()-Matriz!T604&lt;=0,Matriz!U604="")=TRUE,1,
   IF(AND(Matriz!C604=Contadores!D$1,TODAY()-Matriz!T604&gt;0,Matriz!U604="")=TRUE,2,
      IF(AND(Matriz!C604=Contadores!D$1,Matriz!U604&lt;&gt;"")=TRUE,3,0)
   )
)</f>
        <v>0</v>
      </c>
      <c r="E243">
        <f ca="1">+IF(AND(Matriz!C604=Contadores!E$1,TODAY()-Matriz!T604&lt;=0,Matriz!U604="")=TRUE,1,
   IF(AND(Matriz!C604=Contadores!E$1,TODAY()-Matriz!T604&gt;0,Matriz!U604="")=TRUE,2,
      IF(AND(Matriz!C604=Contadores!E$1,Matriz!U604&lt;&gt;"")=TRUE,3,0)
   )
)</f>
        <v>0</v>
      </c>
      <c r="F243">
        <f ca="1">+IF(AND(Matriz!C604=Contadores!F$1,TODAY()-Matriz!T604&lt;=0,Matriz!U604="")=TRUE,1,
   IF(AND(Matriz!C604=Contadores!F$1,TODAY()-Matriz!T604&gt;0,Matriz!U604="")=TRUE,2,
      IF(AND(Matriz!C604=Contadores!F$1,Matriz!U604&lt;&gt;"")=TRUE,3,0)
   )
)</f>
        <v>0</v>
      </c>
      <c r="G243">
        <f ca="1">+IF(AND(Matriz!C604=Contadores!G$1,TODAY()-Matriz!T604&lt;=0,Matriz!U604="")=TRUE,1,
   IF(AND(Matriz!C604=Contadores!G$1,TODAY()-Matriz!T604&gt;0,Matriz!U604="")=TRUE,2,
      IF(AND(Matriz!C604=Contadores!G$1,Matriz!U604&lt;&gt;"")=TRUE,3,0)
   )
)</f>
        <v>0</v>
      </c>
      <c r="H243">
        <f ca="1">+IF(AND(Matriz!C604=Contadores!H$1,TODAY()-Matriz!T604&lt;=0,Matriz!U604="")=TRUE,1,
   IF(AND(Matriz!C604=Contadores!H$1,TODAY()-Matriz!T604&gt;0,Matriz!U604="")=TRUE,2,
      IF(AND(Matriz!C604=Contadores!H$1,Matriz!U604&lt;&gt;"")=TRUE,3,0)
   )
)</f>
        <v>0</v>
      </c>
      <c r="I243">
        <f ca="1">+IF(AND(Matriz!C604=Contadores!I$1,TODAY()-Matriz!T604&lt;=0,Matriz!U604="")=TRUE,1,
   IF(AND(Matriz!C604=Contadores!I$1,TODAY()-Matriz!T604&gt;0,Matriz!U604="")=TRUE,2,
      IF(AND(Matriz!C604=Contadores!I$1,Matriz!U604&lt;&gt;"")=TRUE,3,0)
   )
)</f>
        <v>0</v>
      </c>
      <c r="J243">
        <f ca="1">+IF(AND(Matriz!C604=Contadores!J$1,TODAY()-Matriz!T604&lt;=0,Matriz!U604="")=TRUE,1,
   IF(AND(Matriz!C604=Contadores!J$1,TODAY()-Matriz!T604&gt;0,Matriz!U604="")=TRUE,2,
      IF(AND(Matriz!C604=Contadores!J$1,Matriz!U604&lt;&gt;"")=TRUE,3,0)
   )
)</f>
        <v>0</v>
      </c>
      <c r="K243">
        <f ca="1">+IF(AND(Matriz!C604=Contadores!K$1,TODAY()-Matriz!T604&lt;=0,Matriz!U604="")=TRUE,1,
   IF(AND(Matriz!C604=Contadores!K$1,TODAY()-Matriz!T604&gt;0,Matriz!U604="")=TRUE,2,
      IF(AND(Matriz!C604=Contadores!K$1,Matriz!U604&lt;&gt;"")=TRUE,3,0)
   )
)</f>
        <v>0</v>
      </c>
    </row>
    <row r="244" spans="1:11" x14ac:dyDescent="0.25">
      <c r="A244">
        <v>243</v>
      </c>
      <c r="B244">
        <f ca="1">+IF(AND(Matriz!C605=Contadores!B$1,TODAY()-Matriz!T605&lt;=0,Matriz!U605="")=TRUE,1,
   IF(AND(Matriz!C605=Contadores!B$1,TODAY()-Matriz!T605&gt;0,Matriz!U605="")=TRUE,2,
      IF(AND(Matriz!C605=Contadores!B$1,Matriz!U605&lt;&gt;"")=TRUE,3,0)
   )
)</f>
        <v>0</v>
      </c>
      <c r="C244">
        <f ca="1">+IF(AND(Matriz!C605=Contadores!C$1,TODAY()-Matriz!T605&lt;=0,Matriz!U605="")=TRUE,1,
   IF(AND(Matriz!C605=Contadores!C$1,TODAY()-Matriz!T605&gt;0,Matriz!U605="")=TRUE,2,
      IF(AND(Matriz!C605=Contadores!C$1,Matriz!U605&lt;&gt;"")=TRUE,3,0)
   )
)</f>
        <v>0</v>
      </c>
      <c r="D244">
        <f ca="1">+IF(AND(Matriz!C605=Contadores!D$1,TODAY()-Matriz!T605&lt;=0,Matriz!U605="")=TRUE,1,
   IF(AND(Matriz!C605=Contadores!D$1,TODAY()-Matriz!T605&gt;0,Matriz!U605="")=TRUE,2,
      IF(AND(Matriz!C605=Contadores!D$1,Matriz!U605&lt;&gt;"")=TRUE,3,0)
   )
)</f>
        <v>0</v>
      </c>
      <c r="E244">
        <f ca="1">+IF(AND(Matriz!C605=Contadores!E$1,TODAY()-Matriz!T605&lt;=0,Matriz!U605="")=TRUE,1,
   IF(AND(Matriz!C605=Contadores!E$1,TODAY()-Matriz!T605&gt;0,Matriz!U605="")=TRUE,2,
      IF(AND(Matriz!C605=Contadores!E$1,Matriz!U605&lt;&gt;"")=TRUE,3,0)
   )
)</f>
        <v>0</v>
      </c>
      <c r="F244">
        <f ca="1">+IF(AND(Matriz!C605=Contadores!F$1,TODAY()-Matriz!T605&lt;=0,Matriz!U605="")=TRUE,1,
   IF(AND(Matriz!C605=Contadores!F$1,TODAY()-Matriz!T605&gt;0,Matriz!U605="")=TRUE,2,
      IF(AND(Matriz!C605=Contadores!F$1,Matriz!U605&lt;&gt;"")=TRUE,3,0)
   )
)</f>
        <v>0</v>
      </c>
      <c r="G244">
        <f ca="1">+IF(AND(Matriz!C605=Contadores!G$1,TODAY()-Matriz!T605&lt;=0,Matriz!U605="")=TRUE,1,
   IF(AND(Matriz!C605=Contadores!G$1,TODAY()-Matriz!T605&gt;0,Matriz!U605="")=TRUE,2,
      IF(AND(Matriz!C605=Contadores!G$1,Matriz!U605&lt;&gt;"")=TRUE,3,0)
   )
)</f>
        <v>0</v>
      </c>
      <c r="H244">
        <f ca="1">+IF(AND(Matriz!C605=Contadores!H$1,TODAY()-Matriz!T605&lt;=0,Matriz!U605="")=TRUE,1,
   IF(AND(Matriz!C605=Contadores!H$1,TODAY()-Matriz!T605&gt;0,Matriz!U605="")=TRUE,2,
      IF(AND(Matriz!C605=Contadores!H$1,Matriz!U605&lt;&gt;"")=TRUE,3,0)
   )
)</f>
        <v>0</v>
      </c>
      <c r="I244">
        <f ca="1">+IF(AND(Matriz!C605=Contadores!I$1,TODAY()-Matriz!T605&lt;=0,Matriz!U605="")=TRUE,1,
   IF(AND(Matriz!C605=Contadores!I$1,TODAY()-Matriz!T605&gt;0,Matriz!U605="")=TRUE,2,
      IF(AND(Matriz!C605=Contadores!I$1,Matriz!U605&lt;&gt;"")=TRUE,3,0)
   )
)</f>
        <v>0</v>
      </c>
      <c r="J244">
        <f ca="1">+IF(AND(Matriz!C605=Contadores!J$1,TODAY()-Matriz!T605&lt;=0,Matriz!U605="")=TRUE,1,
   IF(AND(Matriz!C605=Contadores!J$1,TODAY()-Matriz!T605&gt;0,Matriz!U605="")=TRUE,2,
      IF(AND(Matriz!C605=Contadores!J$1,Matriz!U605&lt;&gt;"")=TRUE,3,0)
   )
)</f>
        <v>0</v>
      </c>
      <c r="K244">
        <f ca="1">+IF(AND(Matriz!C605=Contadores!K$1,TODAY()-Matriz!T605&lt;=0,Matriz!U605="")=TRUE,1,
   IF(AND(Matriz!C605=Contadores!K$1,TODAY()-Matriz!T605&gt;0,Matriz!U605="")=TRUE,2,
      IF(AND(Matriz!C605=Contadores!K$1,Matriz!U605&lt;&gt;"")=TRUE,3,0)
   )
)</f>
        <v>0</v>
      </c>
    </row>
    <row r="245" spans="1:11" x14ac:dyDescent="0.25">
      <c r="A245">
        <v>244</v>
      </c>
      <c r="B245">
        <f ca="1">+IF(AND(Matriz!C606=Contadores!B$1,TODAY()-Matriz!T606&lt;=0,Matriz!U606="")=TRUE,1,
   IF(AND(Matriz!C606=Contadores!B$1,TODAY()-Matriz!T606&gt;0,Matriz!U606="")=TRUE,2,
      IF(AND(Matriz!C606=Contadores!B$1,Matriz!U606&lt;&gt;"")=TRUE,3,0)
   )
)</f>
        <v>0</v>
      </c>
      <c r="C245">
        <f ca="1">+IF(AND(Matriz!C606=Contadores!C$1,TODAY()-Matriz!T606&lt;=0,Matriz!U606="")=TRUE,1,
   IF(AND(Matriz!C606=Contadores!C$1,TODAY()-Matriz!T606&gt;0,Matriz!U606="")=TRUE,2,
      IF(AND(Matriz!C606=Contadores!C$1,Matriz!U606&lt;&gt;"")=TRUE,3,0)
   )
)</f>
        <v>0</v>
      </c>
      <c r="D245">
        <f ca="1">+IF(AND(Matriz!C606=Contadores!D$1,TODAY()-Matriz!T606&lt;=0,Matriz!U606="")=TRUE,1,
   IF(AND(Matriz!C606=Contadores!D$1,TODAY()-Matriz!T606&gt;0,Matriz!U606="")=TRUE,2,
      IF(AND(Matriz!C606=Contadores!D$1,Matriz!U606&lt;&gt;"")=TRUE,3,0)
   )
)</f>
        <v>0</v>
      </c>
      <c r="E245">
        <f ca="1">+IF(AND(Matriz!C606=Contadores!E$1,TODAY()-Matriz!T606&lt;=0,Matriz!U606="")=TRUE,1,
   IF(AND(Matriz!C606=Contadores!E$1,TODAY()-Matriz!T606&gt;0,Matriz!U606="")=TRUE,2,
      IF(AND(Matriz!C606=Contadores!E$1,Matriz!U606&lt;&gt;"")=TRUE,3,0)
   )
)</f>
        <v>0</v>
      </c>
      <c r="F245">
        <f ca="1">+IF(AND(Matriz!C606=Contadores!F$1,TODAY()-Matriz!T606&lt;=0,Matriz!U606="")=TRUE,1,
   IF(AND(Matriz!C606=Contadores!F$1,TODAY()-Matriz!T606&gt;0,Matriz!U606="")=TRUE,2,
      IF(AND(Matriz!C606=Contadores!F$1,Matriz!U606&lt;&gt;"")=TRUE,3,0)
   )
)</f>
        <v>0</v>
      </c>
      <c r="G245">
        <f ca="1">+IF(AND(Matriz!C606=Contadores!G$1,TODAY()-Matriz!T606&lt;=0,Matriz!U606="")=TRUE,1,
   IF(AND(Matriz!C606=Contadores!G$1,TODAY()-Matriz!T606&gt;0,Matriz!U606="")=TRUE,2,
      IF(AND(Matriz!C606=Contadores!G$1,Matriz!U606&lt;&gt;"")=TRUE,3,0)
   )
)</f>
        <v>0</v>
      </c>
      <c r="H245">
        <f ca="1">+IF(AND(Matriz!C606=Contadores!H$1,TODAY()-Matriz!T606&lt;=0,Matriz!U606="")=TRUE,1,
   IF(AND(Matriz!C606=Contadores!H$1,TODAY()-Matriz!T606&gt;0,Matriz!U606="")=TRUE,2,
      IF(AND(Matriz!C606=Contadores!H$1,Matriz!U606&lt;&gt;"")=TRUE,3,0)
   )
)</f>
        <v>0</v>
      </c>
      <c r="I245">
        <f ca="1">+IF(AND(Matriz!C606=Contadores!I$1,TODAY()-Matriz!T606&lt;=0,Matriz!U606="")=TRUE,1,
   IF(AND(Matriz!C606=Contadores!I$1,TODAY()-Matriz!T606&gt;0,Matriz!U606="")=TRUE,2,
      IF(AND(Matriz!C606=Contadores!I$1,Matriz!U606&lt;&gt;"")=TRUE,3,0)
   )
)</f>
        <v>0</v>
      </c>
      <c r="J245">
        <f ca="1">+IF(AND(Matriz!C606=Contadores!J$1,TODAY()-Matriz!T606&lt;=0,Matriz!U606="")=TRUE,1,
   IF(AND(Matriz!C606=Contadores!J$1,TODAY()-Matriz!T606&gt;0,Matriz!U606="")=TRUE,2,
      IF(AND(Matriz!C606=Contadores!J$1,Matriz!U606&lt;&gt;"")=TRUE,3,0)
   )
)</f>
        <v>0</v>
      </c>
      <c r="K245">
        <f ca="1">+IF(AND(Matriz!C606=Contadores!K$1,TODAY()-Matriz!T606&lt;=0,Matriz!U606="")=TRUE,1,
   IF(AND(Matriz!C606=Contadores!K$1,TODAY()-Matriz!T606&gt;0,Matriz!U606="")=TRUE,2,
      IF(AND(Matriz!C606=Contadores!K$1,Matriz!U606&lt;&gt;"")=TRUE,3,0)
   )
)</f>
        <v>0</v>
      </c>
    </row>
    <row r="246" spans="1:11" x14ac:dyDescent="0.25">
      <c r="A246">
        <v>245</v>
      </c>
      <c r="B246">
        <f ca="1">+IF(AND(Matriz!C607=Contadores!B$1,TODAY()-Matriz!T607&lt;=0,Matriz!U607="")=TRUE,1,
   IF(AND(Matriz!C607=Contadores!B$1,TODAY()-Matriz!T607&gt;0,Matriz!U607="")=TRUE,2,
      IF(AND(Matriz!C607=Contadores!B$1,Matriz!U607&lt;&gt;"")=TRUE,3,0)
   )
)</f>
        <v>0</v>
      </c>
      <c r="C246">
        <f ca="1">+IF(AND(Matriz!C607=Contadores!C$1,TODAY()-Matriz!T607&lt;=0,Matriz!U607="")=TRUE,1,
   IF(AND(Matriz!C607=Contadores!C$1,TODAY()-Matriz!T607&gt;0,Matriz!U607="")=TRUE,2,
      IF(AND(Matriz!C607=Contadores!C$1,Matriz!U607&lt;&gt;"")=TRUE,3,0)
   )
)</f>
        <v>0</v>
      </c>
      <c r="D246">
        <f ca="1">+IF(AND(Matriz!C607=Contadores!D$1,TODAY()-Matriz!T607&lt;=0,Matriz!U607="")=TRUE,1,
   IF(AND(Matriz!C607=Contadores!D$1,TODAY()-Matriz!T607&gt;0,Matriz!U607="")=TRUE,2,
      IF(AND(Matriz!C607=Contadores!D$1,Matriz!U607&lt;&gt;"")=TRUE,3,0)
   )
)</f>
        <v>0</v>
      </c>
      <c r="E246">
        <f ca="1">+IF(AND(Matriz!C607=Contadores!E$1,TODAY()-Matriz!T607&lt;=0,Matriz!U607="")=TRUE,1,
   IF(AND(Matriz!C607=Contadores!E$1,TODAY()-Matriz!T607&gt;0,Matriz!U607="")=TRUE,2,
      IF(AND(Matriz!C607=Contadores!E$1,Matriz!U607&lt;&gt;"")=TRUE,3,0)
   )
)</f>
        <v>0</v>
      </c>
      <c r="F246">
        <f ca="1">+IF(AND(Matriz!C607=Contadores!F$1,TODAY()-Matriz!T607&lt;=0,Matriz!U607="")=TRUE,1,
   IF(AND(Matriz!C607=Contadores!F$1,TODAY()-Matriz!T607&gt;0,Matriz!U607="")=TRUE,2,
      IF(AND(Matriz!C607=Contadores!F$1,Matriz!U607&lt;&gt;"")=TRUE,3,0)
   )
)</f>
        <v>0</v>
      </c>
      <c r="G246">
        <f ca="1">+IF(AND(Matriz!C607=Contadores!G$1,TODAY()-Matriz!T607&lt;=0,Matriz!U607="")=TRUE,1,
   IF(AND(Matriz!C607=Contadores!G$1,TODAY()-Matriz!T607&gt;0,Matriz!U607="")=TRUE,2,
      IF(AND(Matriz!C607=Contadores!G$1,Matriz!U607&lt;&gt;"")=TRUE,3,0)
   )
)</f>
        <v>0</v>
      </c>
      <c r="H246">
        <f ca="1">+IF(AND(Matriz!C607=Contadores!H$1,TODAY()-Matriz!T607&lt;=0,Matriz!U607="")=TRUE,1,
   IF(AND(Matriz!C607=Contadores!H$1,TODAY()-Matriz!T607&gt;0,Matriz!U607="")=TRUE,2,
      IF(AND(Matriz!C607=Contadores!H$1,Matriz!U607&lt;&gt;"")=TRUE,3,0)
   )
)</f>
        <v>0</v>
      </c>
      <c r="I246">
        <f ca="1">+IF(AND(Matriz!C607=Contadores!I$1,TODAY()-Matriz!T607&lt;=0,Matriz!U607="")=TRUE,1,
   IF(AND(Matriz!C607=Contadores!I$1,TODAY()-Matriz!T607&gt;0,Matriz!U607="")=TRUE,2,
      IF(AND(Matriz!C607=Contadores!I$1,Matriz!U607&lt;&gt;"")=TRUE,3,0)
   )
)</f>
        <v>0</v>
      </c>
      <c r="J246">
        <f ca="1">+IF(AND(Matriz!C607=Contadores!J$1,TODAY()-Matriz!T607&lt;=0,Matriz!U607="")=TRUE,1,
   IF(AND(Matriz!C607=Contadores!J$1,TODAY()-Matriz!T607&gt;0,Matriz!U607="")=TRUE,2,
      IF(AND(Matriz!C607=Contadores!J$1,Matriz!U607&lt;&gt;"")=TRUE,3,0)
   )
)</f>
        <v>0</v>
      </c>
      <c r="K246">
        <f ca="1">+IF(AND(Matriz!C607=Contadores!K$1,TODAY()-Matriz!T607&lt;=0,Matriz!U607="")=TRUE,1,
   IF(AND(Matriz!C607=Contadores!K$1,TODAY()-Matriz!T607&gt;0,Matriz!U607="")=TRUE,2,
      IF(AND(Matriz!C607=Contadores!K$1,Matriz!U607&lt;&gt;"")=TRUE,3,0)
   )
)</f>
        <v>0</v>
      </c>
    </row>
    <row r="247" spans="1:11" x14ac:dyDescent="0.25">
      <c r="A247">
        <v>246</v>
      </c>
      <c r="B247">
        <f ca="1">+IF(AND(Matriz!C608=Contadores!B$1,TODAY()-Matriz!T608&lt;=0,Matriz!U608="")=TRUE,1,
   IF(AND(Matriz!C608=Contadores!B$1,TODAY()-Matriz!T608&gt;0,Matriz!U608="")=TRUE,2,
      IF(AND(Matriz!C608=Contadores!B$1,Matriz!U608&lt;&gt;"")=TRUE,3,0)
   )
)</f>
        <v>0</v>
      </c>
      <c r="C247">
        <f ca="1">+IF(AND(Matriz!C608=Contadores!C$1,TODAY()-Matriz!T608&lt;=0,Matriz!U608="")=TRUE,1,
   IF(AND(Matriz!C608=Contadores!C$1,TODAY()-Matriz!T608&gt;0,Matriz!U608="")=TRUE,2,
      IF(AND(Matriz!C608=Contadores!C$1,Matriz!U608&lt;&gt;"")=TRUE,3,0)
   )
)</f>
        <v>0</v>
      </c>
      <c r="D247">
        <f ca="1">+IF(AND(Matriz!C608=Contadores!D$1,TODAY()-Matriz!T608&lt;=0,Matriz!U608="")=TRUE,1,
   IF(AND(Matriz!C608=Contadores!D$1,TODAY()-Matriz!T608&gt;0,Matriz!U608="")=TRUE,2,
      IF(AND(Matriz!C608=Contadores!D$1,Matriz!U608&lt;&gt;"")=TRUE,3,0)
   )
)</f>
        <v>0</v>
      </c>
      <c r="E247">
        <f ca="1">+IF(AND(Matriz!C608=Contadores!E$1,TODAY()-Matriz!T608&lt;=0,Matriz!U608="")=TRUE,1,
   IF(AND(Matriz!C608=Contadores!E$1,TODAY()-Matriz!T608&gt;0,Matriz!U608="")=TRUE,2,
      IF(AND(Matriz!C608=Contadores!E$1,Matriz!U608&lt;&gt;"")=TRUE,3,0)
   )
)</f>
        <v>0</v>
      </c>
      <c r="F247">
        <f ca="1">+IF(AND(Matriz!C608=Contadores!F$1,TODAY()-Matriz!T608&lt;=0,Matriz!U608="")=TRUE,1,
   IF(AND(Matriz!C608=Contadores!F$1,TODAY()-Matriz!T608&gt;0,Matriz!U608="")=TRUE,2,
      IF(AND(Matriz!C608=Contadores!F$1,Matriz!U608&lt;&gt;"")=TRUE,3,0)
   )
)</f>
        <v>0</v>
      </c>
      <c r="G247">
        <f ca="1">+IF(AND(Matriz!C608=Contadores!G$1,TODAY()-Matriz!T608&lt;=0,Matriz!U608="")=TRUE,1,
   IF(AND(Matriz!C608=Contadores!G$1,TODAY()-Matriz!T608&gt;0,Matriz!U608="")=TRUE,2,
      IF(AND(Matriz!C608=Contadores!G$1,Matriz!U608&lt;&gt;"")=TRUE,3,0)
   )
)</f>
        <v>0</v>
      </c>
      <c r="H247">
        <f ca="1">+IF(AND(Matriz!C608=Contadores!H$1,TODAY()-Matriz!T608&lt;=0,Matriz!U608="")=TRUE,1,
   IF(AND(Matriz!C608=Contadores!H$1,TODAY()-Matriz!T608&gt;0,Matriz!U608="")=TRUE,2,
      IF(AND(Matriz!C608=Contadores!H$1,Matriz!U608&lt;&gt;"")=TRUE,3,0)
   )
)</f>
        <v>0</v>
      </c>
      <c r="I247">
        <f ca="1">+IF(AND(Matriz!C608=Contadores!I$1,TODAY()-Matriz!T608&lt;=0,Matriz!U608="")=TRUE,1,
   IF(AND(Matriz!C608=Contadores!I$1,TODAY()-Matriz!T608&gt;0,Matriz!U608="")=TRUE,2,
      IF(AND(Matriz!C608=Contadores!I$1,Matriz!U608&lt;&gt;"")=TRUE,3,0)
   )
)</f>
        <v>0</v>
      </c>
      <c r="J247">
        <f ca="1">+IF(AND(Matriz!C608=Contadores!J$1,TODAY()-Matriz!T608&lt;=0,Matriz!U608="")=TRUE,1,
   IF(AND(Matriz!C608=Contadores!J$1,TODAY()-Matriz!T608&gt;0,Matriz!U608="")=TRUE,2,
      IF(AND(Matriz!C608=Contadores!J$1,Matriz!U608&lt;&gt;"")=TRUE,3,0)
   )
)</f>
        <v>0</v>
      </c>
      <c r="K247">
        <f ca="1">+IF(AND(Matriz!C608=Contadores!K$1,TODAY()-Matriz!T608&lt;=0,Matriz!U608="")=TRUE,1,
   IF(AND(Matriz!C608=Contadores!K$1,TODAY()-Matriz!T608&gt;0,Matriz!U608="")=TRUE,2,
      IF(AND(Matriz!C608=Contadores!K$1,Matriz!U608&lt;&gt;"")=TRUE,3,0)
   )
)</f>
        <v>0</v>
      </c>
    </row>
    <row r="248" spans="1:11" x14ac:dyDescent="0.25">
      <c r="A248">
        <v>247</v>
      </c>
      <c r="B248">
        <f ca="1">+IF(AND(Matriz!C609=Contadores!B$1,TODAY()-Matriz!T609&lt;=0,Matriz!U609="")=TRUE,1,
   IF(AND(Matriz!C609=Contadores!B$1,TODAY()-Matriz!T609&gt;0,Matriz!U609="")=TRUE,2,
      IF(AND(Matriz!C609=Contadores!B$1,Matriz!U609&lt;&gt;"")=TRUE,3,0)
   )
)</f>
        <v>0</v>
      </c>
      <c r="C248">
        <f ca="1">+IF(AND(Matriz!C609=Contadores!C$1,TODAY()-Matriz!T609&lt;=0,Matriz!U609="")=TRUE,1,
   IF(AND(Matriz!C609=Contadores!C$1,TODAY()-Matriz!T609&gt;0,Matriz!U609="")=TRUE,2,
      IF(AND(Matriz!C609=Contadores!C$1,Matriz!U609&lt;&gt;"")=TRUE,3,0)
   )
)</f>
        <v>0</v>
      </c>
      <c r="D248">
        <f ca="1">+IF(AND(Matriz!C609=Contadores!D$1,TODAY()-Matriz!T609&lt;=0,Matriz!U609="")=TRUE,1,
   IF(AND(Matriz!C609=Contadores!D$1,TODAY()-Matriz!T609&gt;0,Matriz!U609="")=TRUE,2,
      IF(AND(Matriz!C609=Contadores!D$1,Matriz!U609&lt;&gt;"")=TRUE,3,0)
   )
)</f>
        <v>0</v>
      </c>
      <c r="E248">
        <f ca="1">+IF(AND(Matriz!C609=Contadores!E$1,TODAY()-Matriz!T609&lt;=0,Matriz!U609="")=TRUE,1,
   IF(AND(Matriz!C609=Contadores!E$1,TODAY()-Matriz!T609&gt;0,Matriz!U609="")=TRUE,2,
      IF(AND(Matriz!C609=Contadores!E$1,Matriz!U609&lt;&gt;"")=TRUE,3,0)
   )
)</f>
        <v>0</v>
      </c>
      <c r="F248">
        <f ca="1">+IF(AND(Matriz!C609=Contadores!F$1,TODAY()-Matriz!T609&lt;=0,Matriz!U609="")=TRUE,1,
   IF(AND(Matriz!C609=Contadores!F$1,TODAY()-Matriz!T609&gt;0,Matriz!U609="")=TRUE,2,
      IF(AND(Matriz!C609=Contadores!F$1,Matriz!U609&lt;&gt;"")=TRUE,3,0)
   )
)</f>
        <v>0</v>
      </c>
      <c r="G248">
        <f ca="1">+IF(AND(Matriz!C609=Contadores!G$1,TODAY()-Matriz!T609&lt;=0,Matriz!U609="")=TRUE,1,
   IF(AND(Matriz!C609=Contadores!G$1,TODAY()-Matriz!T609&gt;0,Matriz!U609="")=TRUE,2,
      IF(AND(Matriz!C609=Contadores!G$1,Matriz!U609&lt;&gt;"")=TRUE,3,0)
   )
)</f>
        <v>0</v>
      </c>
      <c r="H248">
        <f ca="1">+IF(AND(Matriz!C609=Contadores!H$1,TODAY()-Matriz!T609&lt;=0,Matriz!U609="")=TRUE,1,
   IF(AND(Matriz!C609=Contadores!H$1,TODAY()-Matriz!T609&gt;0,Matriz!U609="")=TRUE,2,
      IF(AND(Matriz!C609=Contadores!H$1,Matriz!U609&lt;&gt;"")=TRUE,3,0)
   )
)</f>
        <v>0</v>
      </c>
      <c r="I248">
        <f ca="1">+IF(AND(Matriz!C609=Contadores!I$1,TODAY()-Matriz!T609&lt;=0,Matriz!U609="")=TRUE,1,
   IF(AND(Matriz!C609=Contadores!I$1,TODAY()-Matriz!T609&gt;0,Matriz!U609="")=TRUE,2,
      IF(AND(Matriz!C609=Contadores!I$1,Matriz!U609&lt;&gt;"")=TRUE,3,0)
   )
)</f>
        <v>0</v>
      </c>
      <c r="J248">
        <f ca="1">+IF(AND(Matriz!C609=Contadores!J$1,TODAY()-Matriz!T609&lt;=0,Matriz!U609="")=TRUE,1,
   IF(AND(Matriz!C609=Contadores!J$1,TODAY()-Matriz!T609&gt;0,Matriz!U609="")=TRUE,2,
      IF(AND(Matriz!C609=Contadores!J$1,Matriz!U609&lt;&gt;"")=TRUE,3,0)
   )
)</f>
        <v>0</v>
      </c>
      <c r="K248">
        <f ca="1">+IF(AND(Matriz!C609=Contadores!K$1,TODAY()-Matriz!T609&lt;=0,Matriz!U609="")=TRUE,1,
   IF(AND(Matriz!C609=Contadores!K$1,TODAY()-Matriz!T609&gt;0,Matriz!U609="")=TRUE,2,
      IF(AND(Matriz!C609=Contadores!K$1,Matriz!U609&lt;&gt;"")=TRUE,3,0)
   )
)</f>
        <v>0</v>
      </c>
    </row>
    <row r="249" spans="1:11" x14ac:dyDescent="0.25">
      <c r="A249">
        <v>248</v>
      </c>
      <c r="B249">
        <f ca="1">+IF(AND(Matriz!C610=Contadores!B$1,TODAY()-Matriz!T610&lt;=0,Matriz!U610="")=TRUE,1,
   IF(AND(Matriz!C610=Contadores!B$1,TODAY()-Matriz!T610&gt;0,Matriz!U610="")=TRUE,2,
      IF(AND(Matriz!C610=Contadores!B$1,Matriz!U610&lt;&gt;"")=TRUE,3,0)
   )
)</f>
        <v>0</v>
      </c>
      <c r="C249">
        <f ca="1">+IF(AND(Matriz!C610=Contadores!C$1,TODAY()-Matriz!T610&lt;=0,Matriz!U610="")=TRUE,1,
   IF(AND(Matriz!C610=Contadores!C$1,TODAY()-Matriz!T610&gt;0,Matriz!U610="")=TRUE,2,
      IF(AND(Matriz!C610=Contadores!C$1,Matriz!U610&lt;&gt;"")=TRUE,3,0)
   )
)</f>
        <v>0</v>
      </c>
      <c r="D249">
        <f ca="1">+IF(AND(Matriz!C610=Contadores!D$1,TODAY()-Matriz!T610&lt;=0,Matriz!U610="")=TRUE,1,
   IF(AND(Matriz!C610=Contadores!D$1,TODAY()-Matriz!T610&gt;0,Matriz!U610="")=TRUE,2,
      IF(AND(Matriz!C610=Contadores!D$1,Matriz!U610&lt;&gt;"")=TRUE,3,0)
   )
)</f>
        <v>0</v>
      </c>
      <c r="E249">
        <f ca="1">+IF(AND(Matriz!C610=Contadores!E$1,TODAY()-Matriz!T610&lt;=0,Matriz!U610="")=TRUE,1,
   IF(AND(Matriz!C610=Contadores!E$1,TODAY()-Matriz!T610&gt;0,Matriz!U610="")=TRUE,2,
      IF(AND(Matriz!C610=Contadores!E$1,Matriz!U610&lt;&gt;"")=TRUE,3,0)
   )
)</f>
        <v>0</v>
      </c>
      <c r="F249">
        <f ca="1">+IF(AND(Matriz!C610=Contadores!F$1,TODAY()-Matriz!T610&lt;=0,Matriz!U610="")=TRUE,1,
   IF(AND(Matriz!C610=Contadores!F$1,TODAY()-Matriz!T610&gt;0,Matriz!U610="")=TRUE,2,
      IF(AND(Matriz!C610=Contadores!F$1,Matriz!U610&lt;&gt;"")=TRUE,3,0)
   )
)</f>
        <v>0</v>
      </c>
      <c r="G249">
        <f ca="1">+IF(AND(Matriz!C610=Contadores!G$1,TODAY()-Matriz!T610&lt;=0,Matriz!U610="")=TRUE,1,
   IF(AND(Matriz!C610=Contadores!G$1,TODAY()-Matriz!T610&gt;0,Matriz!U610="")=TRUE,2,
      IF(AND(Matriz!C610=Contadores!G$1,Matriz!U610&lt;&gt;"")=TRUE,3,0)
   )
)</f>
        <v>0</v>
      </c>
      <c r="H249">
        <f ca="1">+IF(AND(Matriz!C610=Contadores!H$1,TODAY()-Matriz!T610&lt;=0,Matriz!U610="")=TRUE,1,
   IF(AND(Matriz!C610=Contadores!H$1,TODAY()-Matriz!T610&gt;0,Matriz!U610="")=TRUE,2,
      IF(AND(Matriz!C610=Contadores!H$1,Matriz!U610&lt;&gt;"")=TRUE,3,0)
   )
)</f>
        <v>0</v>
      </c>
      <c r="I249">
        <f ca="1">+IF(AND(Matriz!C610=Contadores!I$1,TODAY()-Matriz!T610&lt;=0,Matriz!U610="")=TRUE,1,
   IF(AND(Matriz!C610=Contadores!I$1,TODAY()-Matriz!T610&gt;0,Matriz!U610="")=TRUE,2,
      IF(AND(Matriz!C610=Contadores!I$1,Matriz!U610&lt;&gt;"")=TRUE,3,0)
   )
)</f>
        <v>0</v>
      </c>
      <c r="J249">
        <f ca="1">+IF(AND(Matriz!C610=Contadores!J$1,TODAY()-Matriz!T610&lt;=0,Matriz!U610="")=TRUE,1,
   IF(AND(Matriz!C610=Contadores!J$1,TODAY()-Matriz!T610&gt;0,Matriz!U610="")=TRUE,2,
      IF(AND(Matriz!C610=Contadores!J$1,Matriz!U610&lt;&gt;"")=TRUE,3,0)
   )
)</f>
        <v>0</v>
      </c>
      <c r="K249">
        <f ca="1">+IF(AND(Matriz!C610=Contadores!K$1,TODAY()-Matriz!T610&lt;=0,Matriz!U610="")=TRUE,1,
   IF(AND(Matriz!C610=Contadores!K$1,TODAY()-Matriz!T610&gt;0,Matriz!U610="")=TRUE,2,
      IF(AND(Matriz!C610=Contadores!K$1,Matriz!U610&lt;&gt;"")=TRUE,3,0)
   )
)</f>
        <v>0</v>
      </c>
    </row>
    <row r="250" spans="1:11" x14ac:dyDescent="0.25">
      <c r="A250">
        <v>249</v>
      </c>
      <c r="B250">
        <f ca="1">+IF(AND(Matriz!C611=Contadores!B$1,TODAY()-Matriz!T611&lt;=0,Matriz!U611="")=TRUE,1,
   IF(AND(Matriz!C611=Contadores!B$1,TODAY()-Matriz!T611&gt;0,Matriz!U611="")=TRUE,2,
      IF(AND(Matriz!C611=Contadores!B$1,Matriz!U611&lt;&gt;"")=TRUE,3,0)
   )
)</f>
        <v>0</v>
      </c>
      <c r="C250">
        <f ca="1">+IF(AND(Matriz!C611=Contadores!C$1,TODAY()-Matriz!T611&lt;=0,Matriz!U611="")=TRUE,1,
   IF(AND(Matriz!C611=Contadores!C$1,TODAY()-Matriz!T611&gt;0,Matriz!U611="")=TRUE,2,
      IF(AND(Matriz!C611=Contadores!C$1,Matriz!U611&lt;&gt;"")=TRUE,3,0)
   )
)</f>
        <v>0</v>
      </c>
      <c r="D250">
        <f ca="1">+IF(AND(Matriz!C611=Contadores!D$1,TODAY()-Matriz!T611&lt;=0,Matriz!U611="")=TRUE,1,
   IF(AND(Matriz!C611=Contadores!D$1,TODAY()-Matriz!T611&gt;0,Matriz!U611="")=TRUE,2,
      IF(AND(Matriz!C611=Contadores!D$1,Matriz!U611&lt;&gt;"")=TRUE,3,0)
   )
)</f>
        <v>0</v>
      </c>
      <c r="E250">
        <f ca="1">+IF(AND(Matriz!C611=Contadores!E$1,TODAY()-Matriz!T611&lt;=0,Matriz!U611="")=TRUE,1,
   IF(AND(Matriz!C611=Contadores!E$1,TODAY()-Matriz!T611&gt;0,Matriz!U611="")=TRUE,2,
      IF(AND(Matriz!C611=Contadores!E$1,Matriz!U611&lt;&gt;"")=TRUE,3,0)
   )
)</f>
        <v>0</v>
      </c>
      <c r="F250">
        <f ca="1">+IF(AND(Matriz!C611=Contadores!F$1,TODAY()-Matriz!T611&lt;=0,Matriz!U611="")=TRUE,1,
   IF(AND(Matriz!C611=Contadores!F$1,TODAY()-Matriz!T611&gt;0,Matriz!U611="")=TRUE,2,
      IF(AND(Matriz!C611=Contadores!F$1,Matriz!U611&lt;&gt;"")=TRUE,3,0)
   )
)</f>
        <v>0</v>
      </c>
      <c r="G250">
        <f ca="1">+IF(AND(Matriz!C611=Contadores!G$1,TODAY()-Matriz!T611&lt;=0,Matriz!U611="")=TRUE,1,
   IF(AND(Matriz!C611=Contadores!G$1,TODAY()-Matriz!T611&gt;0,Matriz!U611="")=TRUE,2,
      IF(AND(Matriz!C611=Contadores!G$1,Matriz!U611&lt;&gt;"")=TRUE,3,0)
   )
)</f>
        <v>0</v>
      </c>
      <c r="H250">
        <f ca="1">+IF(AND(Matriz!C611=Contadores!H$1,TODAY()-Matriz!T611&lt;=0,Matriz!U611="")=TRUE,1,
   IF(AND(Matriz!C611=Contadores!H$1,TODAY()-Matriz!T611&gt;0,Matriz!U611="")=TRUE,2,
      IF(AND(Matriz!C611=Contadores!H$1,Matriz!U611&lt;&gt;"")=TRUE,3,0)
   )
)</f>
        <v>0</v>
      </c>
      <c r="I250">
        <f ca="1">+IF(AND(Matriz!C611=Contadores!I$1,TODAY()-Matriz!T611&lt;=0,Matriz!U611="")=TRUE,1,
   IF(AND(Matriz!C611=Contadores!I$1,TODAY()-Matriz!T611&gt;0,Matriz!U611="")=TRUE,2,
      IF(AND(Matriz!C611=Contadores!I$1,Matriz!U611&lt;&gt;"")=TRUE,3,0)
   )
)</f>
        <v>0</v>
      </c>
      <c r="J250">
        <f ca="1">+IF(AND(Matriz!C611=Contadores!J$1,TODAY()-Matriz!T611&lt;=0,Matriz!U611="")=TRUE,1,
   IF(AND(Matriz!C611=Contadores!J$1,TODAY()-Matriz!T611&gt;0,Matriz!U611="")=TRUE,2,
      IF(AND(Matriz!C611=Contadores!J$1,Matriz!U611&lt;&gt;"")=TRUE,3,0)
   )
)</f>
        <v>0</v>
      </c>
      <c r="K250">
        <f ca="1">+IF(AND(Matriz!C611=Contadores!K$1,TODAY()-Matriz!T611&lt;=0,Matriz!U611="")=TRUE,1,
   IF(AND(Matriz!C611=Contadores!K$1,TODAY()-Matriz!T611&gt;0,Matriz!U611="")=TRUE,2,
      IF(AND(Matriz!C611=Contadores!K$1,Matriz!U611&lt;&gt;"")=TRUE,3,0)
   )
)</f>
        <v>0</v>
      </c>
    </row>
    <row r="251" spans="1:11" x14ac:dyDescent="0.25">
      <c r="A251">
        <v>250</v>
      </c>
      <c r="B251">
        <f ca="1">+IF(AND(Matriz!C612=Contadores!B$1,TODAY()-Matriz!T612&lt;=0,Matriz!U612="")=TRUE,1,
   IF(AND(Matriz!C612=Contadores!B$1,TODAY()-Matriz!T612&gt;0,Matriz!U612="")=TRUE,2,
      IF(AND(Matriz!C612=Contadores!B$1,Matriz!U612&lt;&gt;"")=TRUE,3,0)
   )
)</f>
        <v>0</v>
      </c>
      <c r="C251">
        <f ca="1">+IF(AND(Matriz!C612=Contadores!C$1,TODAY()-Matriz!T612&lt;=0,Matriz!U612="")=TRUE,1,
   IF(AND(Matriz!C612=Contadores!C$1,TODAY()-Matriz!T612&gt;0,Matriz!U612="")=TRUE,2,
      IF(AND(Matriz!C612=Contadores!C$1,Matriz!U612&lt;&gt;"")=TRUE,3,0)
   )
)</f>
        <v>0</v>
      </c>
      <c r="D251">
        <f ca="1">+IF(AND(Matriz!C612=Contadores!D$1,TODAY()-Matriz!T612&lt;=0,Matriz!U612="")=TRUE,1,
   IF(AND(Matriz!C612=Contadores!D$1,TODAY()-Matriz!T612&gt;0,Matriz!U612="")=TRUE,2,
      IF(AND(Matriz!C612=Contadores!D$1,Matriz!U612&lt;&gt;"")=TRUE,3,0)
   )
)</f>
        <v>0</v>
      </c>
      <c r="E251">
        <f ca="1">+IF(AND(Matriz!C612=Contadores!E$1,TODAY()-Matriz!T612&lt;=0,Matriz!U612="")=TRUE,1,
   IF(AND(Matriz!C612=Contadores!E$1,TODAY()-Matriz!T612&gt;0,Matriz!U612="")=TRUE,2,
      IF(AND(Matriz!C612=Contadores!E$1,Matriz!U612&lt;&gt;"")=TRUE,3,0)
   )
)</f>
        <v>0</v>
      </c>
      <c r="F251">
        <f ca="1">+IF(AND(Matriz!C612=Contadores!F$1,TODAY()-Matriz!T612&lt;=0,Matriz!U612="")=TRUE,1,
   IF(AND(Matriz!C612=Contadores!F$1,TODAY()-Matriz!T612&gt;0,Matriz!U612="")=TRUE,2,
      IF(AND(Matriz!C612=Contadores!F$1,Matriz!U612&lt;&gt;"")=TRUE,3,0)
   )
)</f>
        <v>0</v>
      </c>
      <c r="G251">
        <f ca="1">+IF(AND(Matriz!C612=Contadores!G$1,TODAY()-Matriz!T612&lt;=0,Matriz!U612="")=TRUE,1,
   IF(AND(Matriz!C612=Contadores!G$1,TODAY()-Matriz!T612&gt;0,Matriz!U612="")=TRUE,2,
      IF(AND(Matriz!C612=Contadores!G$1,Matriz!U612&lt;&gt;"")=TRUE,3,0)
   )
)</f>
        <v>0</v>
      </c>
      <c r="H251">
        <f ca="1">+IF(AND(Matriz!C612=Contadores!H$1,TODAY()-Matriz!T612&lt;=0,Matriz!U612="")=TRUE,1,
   IF(AND(Matriz!C612=Contadores!H$1,TODAY()-Matriz!T612&gt;0,Matriz!U612="")=TRUE,2,
      IF(AND(Matriz!C612=Contadores!H$1,Matriz!U612&lt;&gt;"")=TRUE,3,0)
   )
)</f>
        <v>0</v>
      </c>
      <c r="I251">
        <f ca="1">+IF(AND(Matriz!C612=Contadores!I$1,TODAY()-Matriz!T612&lt;=0,Matriz!U612="")=TRUE,1,
   IF(AND(Matriz!C612=Contadores!I$1,TODAY()-Matriz!T612&gt;0,Matriz!U612="")=TRUE,2,
      IF(AND(Matriz!C612=Contadores!I$1,Matriz!U612&lt;&gt;"")=TRUE,3,0)
   )
)</f>
        <v>0</v>
      </c>
      <c r="J251">
        <f ca="1">+IF(AND(Matriz!C612=Contadores!J$1,TODAY()-Matriz!T612&lt;=0,Matriz!U612="")=TRUE,1,
   IF(AND(Matriz!C612=Contadores!J$1,TODAY()-Matriz!T612&gt;0,Matriz!U612="")=TRUE,2,
      IF(AND(Matriz!C612=Contadores!J$1,Matriz!U612&lt;&gt;"")=TRUE,3,0)
   )
)</f>
        <v>0</v>
      </c>
      <c r="K251">
        <f ca="1">+IF(AND(Matriz!C612=Contadores!K$1,TODAY()-Matriz!T612&lt;=0,Matriz!U612="")=TRUE,1,
   IF(AND(Matriz!C612=Contadores!K$1,TODAY()-Matriz!T612&gt;0,Matriz!U612="")=TRUE,2,
      IF(AND(Matriz!C612=Contadores!K$1,Matriz!U612&lt;&gt;"")=TRUE,3,0)
   )
)</f>
        <v>0</v>
      </c>
    </row>
    <row r="252" spans="1:11" x14ac:dyDescent="0.25">
      <c r="A252">
        <v>251</v>
      </c>
      <c r="B252">
        <f ca="1">+IF(AND(Matriz!C613=Contadores!B$1,TODAY()-Matriz!T613&lt;=0,Matriz!U613="")=TRUE,1,
   IF(AND(Matriz!C613=Contadores!B$1,TODAY()-Matriz!T613&gt;0,Matriz!U613="")=TRUE,2,
      IF(AND(Matriz!C613=Contadores!B$1,Matriz!U613&lt;&gt;"")=TRUE,3,0)
   )
)</f>
        <v>0</v>
      </c>
      <c r="C252">
        <f ca="1">+IF(AND(Matriz!C613=Contadores!C$1,TODAY()-Matriz!T613&lt;=0,Matriz!U613="")=TRUE,1,
   IF(AND(Matriz!C613=Contadores!C$1,TODAY()-Matriz!T613&gt;0,Matriz!U613="")=TRUE,2,
      IF(AND(Matriz!C613=Contadores!C$1,Matriz!U613&lt;&gt;"")=TRUE,3,0)
   )
)</f>
        <v>0</v>
      </c>
      <c r="D252">
        <f ca="1">+IF(AND(Matriz!C613=Contadores!D$1,TODAY()-Matriz!T613&lt;=0,Matriz!U613="")=TRUE,1,
   IF(AND(Matriz!C613=Contadores!D$1,TODAY()-Matriz!T613&gt;0,Matriz!U613="")=TRUE,2,
      IF(AND(Matriz!C613=Contadores!D$1,Matriz!U613&lt;&gt;"")=TRUE,3,0)
   )
)</f>
        <v>0</v>
      </c>
      <c r="E252">
        <f ca="1">+IF(AND(Matriz!C613=Contadores!E$1,TODAY()-Matriz!T613&lt;=0,Matriz!U613="")=TRUE,1,
   IF(AND(Matriz!C613=Contadores!E$1,TODAY()-Matriz!T613&gt;0,Matriz!U613="")=TRUE,2,
      IF(AND(Matriz!C613=Contadores!E$1,Matriz!U613&lt;&gt;"")=TRUE,3,0)
   )
)</f>
        <v>0</v>
      </c>
      <c r="F252">
        <f ca="1">+IF(AND(Matriz!C613=Contadores!F$1,TODAY()-Matriz!T613&lt;=0,Matriz!U613="")=TRUE,1,
   IF(AND(Matriz!C613=Contadores!F$1,TODAY()-Matriz!T613&gt;0,Matriz!U613="")=TRUE,2,
      IF(AND(Matriz!C613=Contadores!F$1,Matriz!U613&lt;&gt;"")=TRUE,3,0)
   )
)</f>
        <v>0</v>
      </c>
      <c r="G252">
        <f ca="1">+IF(AND(Matriz!C613=Contadores!G$1,TODAY()-Matriz!T613&lt;=0,Matriz!U613="")=TRUE,1,
   IF(AND(Matriz!C613=Contadores!G$1,TODAY()-Matriz!T613&gt;0,Matriz!U613="")=TRUE,2,
      IF(AND(Matriz!C613=Contadores!G$1,Matriz!U613&lt;&gt;"")=TRUE,3,0)
   )
)</f>
        <v>0</v>
      </c>
      <c r="H252">
        <f ca="1">+IF(AND(Matriz!C613=Contadores!H$1,TODAY()-Matriz!T613&lt;=0,Matriz!U613="")=TRUE,1,
   IF(AND(Matriz!C613=Contadores!H$1,TODAY()-Matriz!T613&gt;0,Matriz!U613="")=TRUE,2,
      IF(AND(Matriz!C613=Contadores!H$1,Matriz!U613&lt;&gt;"")=TRUE,3,0)
   )
)</f>
        <v>0</v>
      </c>
      <c r="I252">
        <f ca="1">+IF(AND(Matriz!C613=Contadores!I$1,TODAY()-Matriz!T613&lt;=0,Matriz!U613="")=TRUE,1,
   IF(AND(Matriz!C613=Contadores!I$1,TODAY()-Matriz!T613&gt;0,Matriz!U613="")=TRUE,2,
      IF(AND(Matriz!C613=Contadores!I$1,Matriz!U613&lt;&gt;"")=TRUE,3,0)
   )
)</f>
        <v>0</v>
      </c>
      <c r="J252">
        <f ca="1">+IF(AND(Matriz!C613=Contadores!J$1,TODAY()-Matriz!T613&lt;=0,Matriz!U613="")=TRUE,1,
   IF(AND(Matriz!C613=Contadores!J$1,TODAY()-Matriz!T613&gt;0,Matriz!U613="")=TRUE,2,
      IF(AND(Matriz!C613=Contadores!J$1,Matriz!U613&lt;&gt;"")=TRUE,3,0)
   )
)</f>
        <v>0</v>
      </c>
      <c r="K252">
        <f ca="1">+IF(AND(Matriz!C613=Contadores!K$1,TODAY()-Matriz!T613&lt;=0,Matriz!U613="")=TRUE,1,
   IF(AND(Matriz!C613=Contadores!K$1,TODAY()-Matriz!T613&gt;0,Matriz!U613="")=TRUE,2,
      IF(AND(Matriz!C613=Contadores!K$1,Matriz!U613&lt;&gt;"")=TRUE,3,0)
   )
)</f>
        <v>0</v>
      </c>
    </row>
    <row r="253" spans="1:11" x14ac:dyDescent="0.25">
      <c r="A253">
        <v>252</v>
      </c>
      <c r="B253">
        <f ca="1">+IF(AND(Matriz!C614=Contadores!B$1,TODAY()-Matriz!T614&lt;=0,Matriz!U614="")=TRUE,1,
   IF(AND(Matriz!C614=Contadores!B$1,TODAY()-Matriz!T614&gt;0,Matriz!U614="")=TRUE,2,
      IF(AND(Matriz!C614=Contadores!B$1,Matriz!U614&lt;&gt;"")=TRUE,3,0)
   )
)</f>
        <v>0</v>
      </c>
      <c r="C253">
        <f ca="1">+IF(AND(Matriz!C614=Contadores!C$1,TODAY()-Matriz!T614&lt;=0,Matriz!U614="")=TRUE,1,
   IF(AND(Matriz!C614=Contadores!C$1,TODAY()-Matriz!T614&gt;0,Matriz!U614="")=TRUE,2,
      IF(AND(Matriz!C614=Contadores!C$1,Matriz!U614&lt;&gt;"")=TRUE,3,0)
   )
)</f>
        <v>0</v>
      </c>
      <c r="D253">
        <f ca="1">+IF(AND(Matriz!C614=Contadores!D$1,TODAY()-Matriz!T614&lt;=0,Matriz!U614="")=TRUE,1,
   IF(AND(Matriz!C614=Contadores!D$1,TODAY()-Matriz!T614&gt;0,Matriz!U614="")=TRUE,2,
      IF(AND(Matriz!C614=Contadores!D$1,Matriz!U614&lt;&gt;"")=TRUE,3,0)
   )
)</f>
        <v>0</v>
      </c>
      <c r="E253">
        <f ca="1">+IF(AND(Matriz!C614=Contadores!E$1,TODAY()-Matriz!T614&lt;=0,Matriz!U614="")=TRUE,1,
   IF(AND(Matriz!C614=Contadores!E$1,TODAY()-Matriz!T614&gt;0,Matriz!U614="")=TRUE,2,
      IF(AND(Matriz!C614=Contadores!E$1,Matriz!U614&lt;&gt;"")=TRUE,3,0)
   )
)</f>
        <v>0</v>
      </c>
      <c r="F253">
        <f ca="1">+IF(AND(Matriz!C614=Contadores!F$1,TODAY()-Matriz!T614&lt;=0,Matriz!U614="")=TRUE,1,
   IF(AND(Matriz!C614=Contadores!F$1,TODAY()-Matriz!T614&gt;0,Matriz!U614="")=TRUE,2,
      IF(AND(Matriz!C614=Contadores!F$1,Matriz!U614&lt;&gt;"")=TRUE,3,0)
   )
)</f>
        <v>0</v>
      </c>
      <c r="G253">
        <f ca="1">+IF(AND(Matriz!C614=Contadores!G$1,TODAY()-Matriz!T614&lt;=0,Matriz!U614="")=TRUE,1,
   IF(AND(Matriz!C614=Contadores!G$1,TODAY()-Matriz!T614&gt;0,Matriz!U614="")=TRUE,2,
      IF(AND(Matriz!C614=Contadores!G$1,Matriz!U614&lt;&gt;"")=TRUE,3,0)
   )
)</f>
        <v>0</v>
      </c>
      <c r="H253">
        <f ca="1">+IF(AND(Matriz!C614=Contadores!H$1,TODAY()-Matriz!T614&lt;=0,Matriz!U614="")=TRUE,1,
   IF(AND(Matriz!C614=Contadores!H$1,TODAY()-Matriz!T614&gt;0,Matriz!U614="")=TRUE,2,
      IF(AND(Matriz!C614=Contadores!H$1,Matriz!U614&lt;&gt;"")=TRUE,3,0)
   )
)</f>
        <v>0</v>
      </c>
      <c r="I253">
        <f ca="1">+IF(AND(Matriz!C614=Contadores!I$1,TODAY()-Matriz!T614&lt;=0,Matriz!U614="")=TRUE,1,
   IF(AND(Matriz!C614=Contadores!I$1,TODAY()-Matriz!T614&gt;0,Matriz!U614="")=TRUE,2,
      IF(AND(Matriz!C614=Contadores!I$1,Matriz!U614&lt;&gt;"")=TRUE,3,0)
   )
)</f>
        <v>0</v>
      </c>
      <c r="J253">
        <f ca="1">+IF(AND(Matriz!C614=Contadores!J$1,TODAY()-Matriz!T614&lt;=0,Matriz!U614="")=TRUE,1,
   IF(AND(Matriz!C614=Contadores!J$1,TODAY()-Matriz!T614&gt;0,Matriz!U614="")=TRUE,2,
      IF(AND(Matriz!C614=Contadores!J$1,Matriz!U614&lt;&gt;"")=TRUE,3,0)
   )
)</f>
        <v>0</v>
      </c>
      <c r="K253">
        <f ca="1">+IF(AND(Matriz!C614=Contadores!K$1,TODAY()-Matriz!T614&lt;=0,Matriz!U614="")=TRUE,1,
   IF(AND(Matriz!C614=Contadores!K$1,TODAY()-Matriz!T614&gt;0,Matriz!U614="")=TRUE,2,
      IF(AND(Matriz!C614=Contadores!K$1,Matriz!U614&lt;&gt;"")=TRUE,3,0)
   )
)</f>
        <v>0</v>
      </c>
    </row>
    <row r="254" spans="1:11" x14ac:dyDescent="0.25">
      <c r="A254">
        <v>253</v>
      </c>
      <c r="B254">
        <f ca="1">+IF(AND(Matriz!C615=Contadores!B$1,TODAY()-Matriz!T615&lt;=0,Matriz!U615="")=TRUE,1,
   IF(AND(Matriz!C615=Contadores!B$1,TODAY()-Matriz!T615&gt;0,Matriz!U615="")=TRUE,2,
      IF(AND(Matriz!C615=Contadores!B$1,Matriz!U615&lt;&gt;"")=TRUE,3,0)
   )
)</f>
        <v>0</v>
      </c>
      <c r="C254">
        <f ca="1">+IF(AND(Matriz!C615=Contadores!C$1,TODAY()-Matriz!T615&lt;=0,Matriz!U615="")=TRUE,1,
   IF(AND(Matriz!C615=Contadores!C$1,TODAY()-Matriz!T615&gt;0,Matriz!U615="")=TRUE,2,
      IF(AND(Matriz!C615=Contadores!C$1,Matriz!U615&lt;&gt;"")=TRUE,3,0)
   )
)</f>
        <v>0</v>
      </c>
      <c r="D254">
        <f ca="1">+IF(AND(Matriz!C615=Contadores!D$1,TODAY()-Matriz!T615&lt;=0,Matriz!U615="")=TRUE,1,
   IF(AND(Matriz!C615=Contadores!D$1,TODAY()-Matriz!T615&gt;0,Matriz!U615="")=TRUE,2,
      IF(AND(Matriz!C615=Contadores!D$1,Matriz!U615&lt;&gt;"")=TRUE,3,0)
   )
)</f>
        <v>0</v>
      </c>
      <c r="E254">
        <f ca="1">+IF(AND(Matriz!C615=Contadores!E$1,TODAY()-Matriz!T615&lt;=0,Matriz!U615="")=TRUE,1,
   IF(AND(Matriz!C615=Contadores!E$1,TODAY()-Matriz!T615&gt;0,Matriz!U615="")=TRUE,2,
      IF(AND(Matriz!C615=Contadores!E$1,Matriz!U615&lt;&gt;"")=TRUE,3,0)
   )
)</f>
        <v>0</v>
      </c>
      <c r="F254">
        <f ca="1">+IF(AND(Matriz!C615=Contadores!F$1,TODAY()-Matriz!T615&lt;=0,Matriz!U615="")=TRUE,1,
   IF(AND(Matriz!C615=Contadores!F$1,TODAY()-Matriz!T615&gt;0,Matriz!U615="")=TRUE,2,
      IF(AND(Matriz!C615=Contadores!F$1,Matriz!U615&lt;&gt;"")=TRUE,3,0)
   )
)</f>
        <v>0</v>
      </c>
      <c r="G254">
        <f ca="1">+IF(AND(Matriz!C615=Contadores!G$1,TODAY()-Matriz!T615&lt;=0,Matriz!U615="")=TRUE,1,
   IF(AND(Matriz!C615=Contadores!G$1,TODAY()-Matriz!T615&gt;0,Matriz!U615="")=TRUE,2,
      IF(AND(Matriz!C615=Contadores!G$1,Matriz!U615&lt;&gt;"")=TRUE,3,0)
   )
)</f>
        <v>0</v>
      </c>
      <c r="H254">
        <f ca="1">+IF(AND(Matriz!C615=Contadores!H$1,TODAY()-Matriz!T615&lt;=0,Matriz!U615="")=TRUE,1,
   IF(AND(Matriz!C615=Contadores!H$1,TODAY()-Matriz!T615&gt;0,Matriz!U615="")=TRUE,2,
      IF(AND(Matriz!C615=Contadores!H$1,Matriz!U615&lt;&gt;"")=TRUE,3,0)
   )
)</f>
        <v>0</v>
      </c>
      <c r="I254">
        <f ca="1">+IF(AND(Matriz!C615=Contadores!I$1,TODAY()-Matriz!T615&lt;=0,Matriz!U615="")=TRUE,1,
   IF(AND(Matriz!C615=Contadores!I$1,TODAY()-Matriz!T615&gt;0,Matriz!U615="")=TRUE,2,
      IF(AND(Matriz!C615=Contadores!I$1,Matriz!U615&lt;&gt;"")=TRUE,3,0)
   )
)</f>
        <v>0</v>
      </c>
      <c r="J254">
        <f ca="1">+IF(AND(Matriz!C615=Contadores!J$1,TODAY()-Matriz!T615&lt;=0,Matriz!U615="")=TRUE,1,
   IF(AND(Matriz!C615=Contadores!J$1,TODAY()-Matriz!T615&gt;0,Matriz!U615="")=TRUE,2,
      IF(AND(Matriz!C615=Contadores!J$1,Matriz!U615&lt;&gt;"")=TRUE,3,0)
   )
)</f>
        <v>0</v>
      </c>
      <c r="K254">
        <f ca="1">+IF(AND(Matriz!C615=Contadores!K$1,TODAY()-Matriz!T615&lt;=0,Matriz!U615="")=TRUE,1,
   IF(AND(Matriz!C615=Contadores!K$1,TODAY()-Matriz!T615&gt;0,Matriz!U615="")=TRUE,2,
      IF(AND(Matriz!C615=Contadores!K$1,Matriz!U615&lt;&gt;"")=TRUE,3,0)
   )
)</f>
        <v>0</v>
      </c>
    </row>
    <row r="255" spans="1:11" x14ac:dyDescent="0.25">
      <c r="A255">
        <v>254</v>
      </c>
      <c r="B255">
        <f ca="1">+IF(AND(Matriz!C616=Contadores!B$1,TODAY()-Matriz!T616&lt;=0,Matriz!U616="")=TRUE,1,
   IF(AND(Matriz!C616=Contadores!B$1,TODAY()-Matriz!T616&gt;0,Matriz!U616="")=TRUE,2,
      IF(AND(Matriz!C616=Contadores!B$1,Matriz!U616&lt;&gt;"")=TRUE,3,0)
   )
)</f>
        <v>0</v>
      </c>
      <c r="C255">
        <f ca="1">+IF(AND(Matriz!C616=Contadores!C$1,TODAY()-Matriz!T616&lt;=0,Matriz!U616="")=TRUE,1,
   IF(AND(Matriz!C616=Contadores!C$1,TODAY()-Matriz!T616&gt;0,Matriz!U616="")=TRUE,2,
      IF(AND(Matriz!C616=Contadores!C$1,Matriz!U616&lt;&gt;"")=TRUE,3,0)
   )
)</f>
        <v>0</v>
      </c>
      <c r="D255">
        <f ca="1">+IF(AND(Matriz!C616=Contadores!D$1,TODAY()-Matriz!T616&lt;=0,Matriz!U616="")=TRUE,1,
   IF(AND(Matriz!C616=Contadores!D$1,TODAY()-Matriz!T616&gt;0,Matriz!U616="")=TRUE,2,
      IF(AND(Matriz!C616=Contadores!D$1,Matriz!U616&lt;&gt;"")=TRUE,3,0)
   )
)</f>
        <v>0</v>
      </c>
      <c r="E255">
        <f ca="1">+IF(AND(Matriz!C616=Contadores!E$1,TODAY()-Matriz!T616&lt;=0,Matriz!U616="")=TRUE,1,
   IF(AND(Matriz!C616=Contadores!E$1,TODAY()-Matriz!T616&gt;0,Matriz!U616="")=TRUE,2,
      IF(AND(Matriz!C616=Contadores!E$1,Matriz!U616&lt;&gt;"")=TRUE,3,0)
   )
)</f>
        <v>0</v>
      </c>
      <c r="F255">
        <f ca="1">+IF(AND(Matriz!C616=Contadores!F$1,TODAY()-Matriz!T616&lt;=0,Matriz!U616="")=TRUE,1,
   IF(AND(Matriz!C616=Contadores!F$1,TODAY()-Matriz!T616&gt;0,Matriz!U616="")=TRUE,2,
      IF(AND(Matriz!C616=Contadores!F$1,Matriz!U616&lt;&gt;"")=TRUE,3,0)
   )
)</f>
        <v>0</v>
      </c>
      <c r="G255">
        <f ca="1">+IF(AND(Matriz!C616=Contadores!G$1,TODAY()-Matriz!T616&lt;=0,Matriz!U616="")=TRUE,1,
   IF(AND(Matriz!C616=Contadores!G$1,TODAY()-Matriz!T616&gt;0,Matriz!U616="")=TRUE,2,
      IF(AND(Matriz!C616=Contadores!G$1,Matriz!U616&lt;&gt;"")=TRUE,3,0)
   )
)</f>
        <v>0</v>
      </c>
      <c r="H255">
        <f ca="1">+IF(AND(Matriz!C616=Contadores!H$1,TODAY()-Matriz!T616&lt;=0,Matriz!U616="")=TRUE,1,
   IF(AND(Matriz!C616=Contadores!H$1,TODAY()-Matriz!T616&gt;0,Matriz!U616="")=TRUE,2,
      IF(AND(Matriz!C616=Contadores!H$1,Matriz!U616&lt;&gt;"")=TRUE,3,0)
   )
)</f>
        <v>0</v>
      </c>
      <c r="I255">
        <f ca="1">+IF(AND(Matriz!C616=Contadores!I$1,TODAY()-Matriz!T616&lt;=0,Matriz!U616="")=TRUE,1,
   IF(AND(Matriz!C616=Contadores!I$1,TODAY()-Matriz!T616&gt;0,Matriz!U616="")=TRUE,2,
      IF(AND(Matriz!C616=Contadores!I$1,Matriz!U616&lt;&gt;"")=TRUE,3,0)
   )
)</f>
        <v>0</v>
      </c>
      <c r="J255">
        <f ca="1">+IF(AND(Matriz!C616=Contadores!J$1,TODAY()-Matriz!T616&lt;=0,Matriz!U616="")=TRUE,1,
   IF(AND(Matriz!C616=Contadores!J$1,TODAY()-Matriz!T616&gt;0,Matriz!U616="")=TRUE,2,
      IF(AND(Matriz!C616=Contadores!J$1,Matriz!U616&lt;&gt;"")=TRUE,3,0)
   )
)</f>
        <v>0</v>
      </c>
      <c r="K255">
        <f ca="1">+IF(AND(Matriz!C616=Contadores!K$1,TODAY()-Matriz!T616&lt;=0,Matriz!U616="")=TRUE,1,
   IF(AND(Matriz!C616=Contadores!K$1,TODAY()-Matriz!T616&gt;0,Matriz!U616="")=TRUE,2,
      IF(AND(Matriz!C616=Contadores!K$1,Matriz!U616&lt;&gt;"")=TRUE,3,0)
   )
)</f>
        <v>0</v>
      </c>
    </row>
    <row r="256" spans="1:11" x14ac:dyDescent="0.25">
      <c r="A256">
        <v>255</v>
      </c>
      <c r="B256">
        <f ca="1">+IF(AND(Matriz!C617=Contadores!B$1,TODAY()-Matriz!T617&lt;=0,Matriz!U617="")=TRUE,1,
   IF(AND(Matriz!C617=Contadores!B$1,TODAY()-Matriz!T617&gt;0,Matriz!U617="")=TRUE,2,
      IF(AND(Matriz!C617=Contadores!B$1,Matriz!U617&lt;&gt;"")=TRUE,3,0)
   )
)</f>
        <v>0</v>
      </c>
      <c r="C256">
        <f ca="1">+IF(AND(Matriz!C617=Contadores!C$1,TODAY()-Matriz!T617&lt;=0,Matriz!U617="")=TRUE,1,
   IF(AND(Matriz!C617=Contadores!C$1,TODAY()-Matriz!T617&gt;0,Matriz!U617="")=TRUE,2,
      IF(AND(Matriz!C617=Contadores!C$1,Matriz!U617&lt;&gt;"")=TRUE,3,0)
   )
)</f>
        <v>0</v>
      </c>
      <c r="D256">
        <f ca="1">+IF(AND(Matriz!C617=Contadores!D$1,TODAY()-Matriz!T617&lt;=0,Matriz!U617="")=TRUE,1,
   IF(AND(Matriz!C617=Contadores!D$1,TODAY()-Matriz!T617&gt;0,Matriz!U617="")=TRUE,2,
      IF(AND(Matriz!C617=Contadores!D$1,Matriz!U617&lt;&gt;"")=TRUE,3,0)
   )
)</f>
        <v>0</v>
      </c>
      <c r="E256">
        <f ca="1">+IF(AND(Matriz!C617=Contadores!E$1,TODAY()-Matriz!T617&lt;=0,Matriz!U617="")=TRUE,1,
   IF(AND(Matriz!C617=Contadores!E$1,TODAY()-Matriz!T617&gt;0,Matriz!U617="")=TRUE,2,
      IF(AND(Matriz!C617=Contadores!E$1,Matriz!U617&lt;&gt;"")=TRUE,3,0)
   )
)</f>
        <v>0</v>
      </c>
      <c r="F256">
        <f ca="1">+IF(AND(Matriz!C617=Contadores!F$1,TODAY()-Matriz!T617&lt;=0,Matriz!U617="")=TRUE,1,
   IF(AND(Matriz!C617=Contadores!F$1,TODAY()-Matriz!T617&gt;0,Matriz!U617="")=TRUE,2,
      IF(AND(Matriz!C617=Contadores!F$1,Matriz!U617&lt;&gt;"")=TRUE,3,0)
   )
)</f>
        <v>0</v>
      </c>
      <c r="G256">
        <f ca="1">+IF(AND(Matriz!C617=Contadores!G$1,TODAY()-Matriz!T617&lt;=0,Matriz!U617="")=TRUE,1,
   IF(AND(Matriz!C617=Contadores!G$1,TODAY()-Matriz!T617&gt;0,Matriz!U617="")=TRUE,2,
      IF(AND(Matriz!C617=Contadores!G$1,Matriz!U617&lt;&gt;"")=TRUE,3,0)
   )
)</f>
        <v>0</v>
      </c>
      <c r="H256">
        <f ca="1">+IF(AND(Matriz!C617=Contadores!H$1,TODAY()-Matriz!T617&lt;=0,Matriz!U617="")=TRUE,1,
   IF(AND(Matriz!C617=Contadores!H$1,TODAY()-Matriz!T617&gt;0,Matriz!U617="")=TRUE,2,
      IF(AND(Matriz!C617=Contadores!H$1,Matriz!U617&lt;&gt;"")=TRUE,3,0)
   )
)</f>
        <v>0</v>
      </c>
      <c r="I256">
        <f ca="1">+IF(AND(Matriz!C617=Contadores!I$1,TODAY()-Matriz!T617&lt;=0,Matriz!U617="")=TRUE,1,
   IF(AND(Matriz!C617=Contadores!I$1,TODAY()-Matriz!T617&gt;0,Matriz!U617="")=TRUE,2,
      IF(AND(Matriz!C617=Contadores!I$1,Matriz!U617&lt;&gt;"")=TRUE,3,0)
   )
)</f>
        <v>0</v>
      </c>
      <c r="J256">
        <f ca="1">+IF(AND(Matriz!C617=Contadores!J$1,TODAY()-Matriz!T617&lt;=0,Matriz!U617="")=TRUE,1,
   IF(AND(Matriz!C617=Contadores!J$1,TODAY()-Matriz!T617&gt;0,Matriz!U617="")=TRUE,2,
      IF(AND(Matriz!C617=Contadores!J$1,Matriz!U617&lt;&gt;"")=TRUE,3,0)
   )
)</f>
        <v>0</v>
      </c>
      <c r="K256">
        <f ca="1">+IF(AND(Matriz!C617=Contadores!K$1,TODAY()-Matriz!T617&lt;=0,Matriz!U617="")=TRUE,1,
   IF(AND(Matriz!C617=Contadores!K$1,TODAY()-Matriz!T617&gt;0,Matriz!U617="")=TRUE,2,
      IF(AND(Matriz!C617=Contadores!K$1,Matriz!U617&lt;&gt;"")=TRUE,3,0)
   )
)</f>
        <v>0</v>
      </c>
    </row>
    <row r="257" spans="1:11" x14ac:dyDescent="0.25">
      <c r="A257">
        <v>256</v>
      </c>
      <c r="B257">
        <f ca="1">+IF(AND(Matriz!C618=Contadores!B$1,TODAY()-Matriz!T618&lt;=0,Matriz!U618="")=TRUE,1,
   IF(AND(Matriz!C618=Contadores!B$1,TODAY()-Matriz!T618&gt;0,Matriz!U618="")=TRUE,2,
      IF(AND(Matriz!C618=Contadores!B$1,Matriz!U618&lt;&gt;"")=TRUE,3,0)
   )
)</f>
        <v>0</v>
      </c>
      <c r="C257">
        <f ca="1">+IF(AND(Matriz!C618=Contadores!C$1,TODAY()-Matriz!T618&lt;=0,Matriz!U618="")=TRUE,1,
   IF(AND(Matriz!C618=Contadores!C$1,TODAY()-Matriz!T618&gt;0,Matriz!U618="")=TRUE,2,
      IF(AND(Matriz!C618=Contadores!C$1,Matriz!U618&lt;&gt;"")=TRUE,3,0)
   )
)</f>
        <v>0</v>
      </c>
      <c r="D257">
        <f ca="1">+IF(AND(Matriz!C618=Contadores!D$1,TODAY()-Matriz!T618&lt;=0,Matriz!U618="")=TRUE,1,
   IF(AND(Matriz!C618=Contadores!D$1,TODAY()-Matriz!T618&gt;0,Matriz!U618="")=TRUE,2,
      IF(AND(Matriz!C618=Contadores!D$1,Matriz!U618&lt;&gt;"")=TRUE,3,0)
   )
)</f>
        <v>0</v>
      </c>
      <c r="E257">
        <f ca="1">+IF(AND(Matriz!C618=Contadores!E$1,TODAY()-Matriz!T618&lt;=0,Matriz!U618="")=TRUE,1,
   IF(AND(Matriz!C618=Contadores!E$1,TODAY()-Matriz!T618&gt;0,Matriz!U618="")=TRUE,2,
      IF(AND(Matriz!C618=Contadores!E$1,Matriz!U618&lt;&gt;"")=TRUE,3,0)
   )
)</f>
        <v>0</v>
      </c>
      <c r="F257">
        <f ca="1">+IF(AND(Matriz!C618=Contadores!F$1,TODAY()-Matriz!T618&lt;=0,Matriz!U618="")=TRUE,1,
   IF(AND(Matriz!C618=Contadores!F$1,TODAY()-Matriz!T618&gt;0,Matriz!U618="")=TRUE,2,
      IF(AND(Matriz!C618=Contadores!F$1,Matriz!U618&lt;&gt;"")=TRUE,3,0)
   )
)</f>
        <v>0</v>
      </c>
      <c r="G257">
        <f ca="1">+IF(AND(Matriz!C618=Contadores!G$1,TODAY()-Matriz!T618&lt;=0,Matriz!U618="")=TRUE,1,
   IF(AND(Matriz!C618=Contadores!G$1,TODAY()-Matriz!T618&gt;0,Matriz!U618="")=TRUE,2,
      IF(AND(Matriz!C618=Contadores!G$1,Matriz!U618&lt;&gt;"")=TRUE,3,0)
   )
)</f>
        <v>0</v>
      </c>
      <c r="H257">
        <f ca="1">+IF(AND(Matriz!C618=Contadores!H$1,TODAY()-Matriz!T618&lt;=0,Matriz!U618="")=TRUE,1,
   IF(AND(Matriz!C618=Contadores!H$1,TODAY()-Matriz!T618&gt;0,Matriz!U618="")=TRUE,2,
      IF(AND(Matriz!C618=Contadores!H$1,Matriz!U618&lt;&gt;"")=TRUE,3,0)
   )
)</f>
        <v>0</v>
      </c>
      <c r="I257">
        <f ca="1">+IF(AND(Matriz!C618=Contadores!I$1,TODAY()-Matriz!T618&lt;=0,Matriz!U618="")=TRUE,1,
   IF(AND(Matriz!C618=Contadores!I$1,TODAY()-Matriz!T618&gt;0,Matriz!U618="")=TRUE,2,
      IF(AND(Matriz!C618=Contadores!I$1,Matriz!U618&lt;&gt;"")=TRUE,3,0)
   )
)</f>
        <v>0</v>
      </c>
      <c r="J257">
        <f ca="1">+IF(AND(Matriz!C618=Contadores!J$1,TODAY()-Matriz!T618&lt;=0,Matriz!U618="")=TRUE,1,
   IF(AND(Matriz!C618=Contadores!J$1,TODAY()-Matriz!T618&gt;0,Matriz!U618="")=TRUE,2,
      IF(AND(Matriz!C618=Contadores!J$1,Matriz!U618&lt;&gt;"")=TRUE,3,0)
   )
)</f>
        <v>0</v>
      </c>
      <c r="K257">
        <f ca="1">+IF(AND(Matriz!C618=Contadores!K$1,TODAY()-Matriz!T618&lt;=0,Matriz!U618="")=TRUE,1,
   IF(AND(Matriz!C618=Contadores!K$1,TODAY()-Matriz!T618&gt;0,Matriz!U618="")=TRUE,2,
      IF(AND(Matriz!C618=Contadores!K$1,Matriz!U618&lt;&gt;"")=TRUE,3,0)
   )
)</f>
        <v>0</v>
      </c>
    </row>
    <row r="258" spans="1:11" x14ac:dyDescent="0.25">
      <c r="A258">
        <v>257</v>
      </c>
      <c r="B258">
        <f ca="1">+IF(AND(Matriz!C619=Contadores!B$1,TODAY()-Matriz!T619&lt;=0,Matriz!U619="")=TRUE,1,
   IF(AND(Matriz!C619=Contadores!B$1,TODAY()-Matriz!T619&gt;0,Matriz!U619="")=TRUE,2,
      IF(AND(Matriz!C619=Contadores!B$1,Matriz!U619&lt;&gt;"")=TRUE,3,0)
   )
)</f>
        <v>0</v>
      </c>
      <c r="C258">
        <f ca="1">+IF(AND(Matriz!C619=Contadores!C$1,TODAY()-Matriz!T619&lt;=0,Matriz!U619="")=TRUE,1,
   IF(AND(Matriz!C619=Contadores!C$1,TODAY()-Matriz!T619&gt;0,Matriz!U619="")=TRUE,2,
      IF(AND(Matriz!C619=Contadores!C$1,Matriz!U619&lt;&gt;"")=TRUE,3,0)
   )
)</f>
        <v>0</v>
      </c>
      <c r="D258">
        <f ca="1">+IF(AND(Matriz!C619=Contadores!D$1,TODAY()-Matriz!T619&lt;=0,Matriz!U619="")=TRUE,1,
   IF(AND(Matriz!C619=Contadores!D$1,TODAY()-Matriz!T619&gt;0,Matriz!U619="")=TRUE,2,
      IF(AND(Matriz!C619=Contadores!D$1,Matriz!U619&lt;&gt;"")=TRUE,3,0)
   )
)</f>
        <v>0</v>
      </c>
      <c r="E258">
        <f ca="1">+IF(AND(Matriz!C619=Contadores!E$1,TODAY()-Matriz!T619&lt;=0,Matriz!U619="")=TRUE,1,
   IF(AND(Matriz!C619=Contadores!E$1,TODAY()-Matriz!T619&gt;0,Matriz!U619="")=TRUE,2,
      IF(AND(Matriz!C619=Contadores!E$1,Matriz!U619&lt;&gt;"")=TRUE,3,0)
   )
)</f>
        <v>0</v>
      </c>
      <c r="F258">
        <f ca="1">+IF(AND(Matriz!C619=Contadores!F$1,TODAY()-Matriz!T619&lt;=0,Matriz!U619="")=TRUE,1,
   IF(AND(Matriz!C619=Contadores!F$1,TODAY()-Matriz!T619&gt;0,Matriz!U619="")=TRUE,2,
      IF(AND(Matriz!C619=Contadores!F$1,Matriz!U619&lt;&gt;"")=TRUE,3,0)
   )
)</f>
        <v>0</v>
      </c>
      <c r="G258">
        <f ca="1">+IF(AND(Matriz!C619=Contadores!G$1,TODAY()-Matriz!T619&lt;=0,Matriz!U619="")=TRUE,1,
   IF(AND(Matriz!C619=Contadores!G$1,TODAY()-Matriz!T619&gt;0,Matriz!U619="")=TRUE,2,
      IF(AND(Matriz!C619=Contadores!G$1,Matriz!U619&lt;&gt;"")=TRUE,3,0)
   )
)</f>
        <v>0</v>
      </c>
      <c r="H258">
        <f ca="1">+IF(AND(Matriz!C619=Contadores!H$1,TODAY()-Matriz!T619&lt;=0,Matriz!U619="")=TRUE,1,
   IF(AND(Matriz!C619=Contadores!H$1,TODAY()-Matriz!T619&gt;0,Matriz!U619="")=TRUE,2,
      IF(AND(Matriz!C619=Contadores!H$1,Matriz!U619&lt;&gt;"")=TRUE,3,0)
   )
)</f>
        <v>0</v>
      </c>
      <c r="I258">
        <f ca="1">+IF(AND(Matriz!C619=Contadores!I$1,TODAY()-Matriz!T619&lt;=0,Matriz!U619="")=TRUE,1,
   IF(AND(Matriz!C619=Contadores!I$1,TODAY()-Matriz!T619&gt;0,Matriz!U619="")=TRUE,2,
      IF(AND(Matriz!C619=Contadores!I$1,Matriz!U619&lt;&gt;"")=TRUE,3,0)
   )
)</f>
        <v>0</v>
      </c>
      <c r="J258">
        <f ca="1">+IF(AND(Matriz!C619=Contadores!J$1,TODAY()-Matriz!T619&lt;=0,Matriz!U619="")=TRUE,1,
   IF(AND(Matriz!C619=Contadores!J$1,TODAY()-Matriz!T619&gt;0,Matriz!U619="")=TRUE,2,
      IF(AND(Matriz!C619=Contadores!J$1,Matriz!U619&lt;&gt;"")=TRUE,3,0)
   )
)</f>
        <v>0</v>
      </c>
      <c r="K258">
        <f ca="1">+IF(AND(Matriz!C619=Contadores!K$1,TODAY()-Matriz!T619&lt;=0,Matriz!U619="")=TRUE,1,
   IF(AND(Matriz!C619=Contadores!K$1,TODAY()-Matriz!T619&gt;0,Matriz!U619="")=TRUE,2,
      IF(AND(Matriz!C619=Contadores!K$1,Matriz!U619&lt;&gt;"")=TRUE,3,0)
   )
)</f>
        <v>0</v>
      </c>
    </row>
    <row r="259" spans="1:11" x14ac:dyDescent="0.25">
      <c r="A259">
        <v>258</v>
      </c>
      <c r="B259">
        <f ca="1">+IF(AND(Matriz!C620=Contadores!B$1,TODAY()-Matriz!T620&lt;=0,Matriz!U620="")=TRUE,1,
   IF(AND(Matriz!C620=Contadores!B$1,TODAY()-Matriz!T620&gt;0,Matriz!U620="")=TRUE,2,
      IF(AND(Matriz!C620=Contadores!B$1,Matriz!U620&lt;&gt;"")=TRUE,3,0)
   )
)</f>
        <v>0</v>
      </c>
      <c r="C259">
        <f ca="1">+IF(AND(Matriz!C620=Contadores!C$1,TODAY()-Matriz!T620&lt;=0,Matriz!U620="")=TRUE,1,
   IF(AND(Matriz!C620=Contadores!C$1,TODAY()-Matriz!T620&gt;0,Matriz!U620="")=TRUE,2,
      IF(AND(Matriz!C620=Contadores!C$1,Matriz!U620&lt;&gt;"")=TRUE,3,0)
   )
)</f>
        <v>0</v>
      </c>
      <c r="D259">
        <f ca="1">+IF(AND(Matriz!C620=Contadores!D$1,TODAY()-Matriz!T620&lt;=0,Matriz!U620="")=TRUE,1,
   IF(AND(Matriz!C620=Contadores!D$1,TODAY()-Matriz!T620&gt;0,Matriz!U620="")=TRUE,2,
      IF(AND(Matriz!C620=Contadores!D$1,Matriz!U620&lt;&gt;"")=TRUE,3,0)
   )
)</f>
        <v>0</v>
      </c>
      <c r="E259">
        <f ca="1">+IF(AND(Matriz!C620=Contadores!E$1,TODAY()-Matriz!T620&lt;=0,Matriz!U620="")=TRUE,1,
   IF(AND(Matriz!C620=Contadores!E$1,TODAY()-Matriz!T620&gt;0,Matriz!U620="")=TRUE,2,
      IF(AND(Matriz!C620=Contadores!E$1,Matriz!U620&lt;&gt;"")=TRUE,3,0)
   )
)</f>
        <v>0</v>
      </c>
      <c r="F259">
        <f ca="1">+IF(AND(Matriz!C620=Contadores!F$1,TODAY()-Matriz!T620&lt;=0,Matriz!U620="")=TRUE,1,
   IF(AND(Matriz!C620=Contadores!F$1,TODAY()-Matriz!T620&gt;0,Matriz!U620="")=TRUE,2,
      IF(AND(Matriz!C620=Contadores!F$1,Matriz!U620&lt;&gt;"")=TRUE,3,0)
   )
)</f>
        <v>0</v>
      </c>
      <c r="G259">
        <f ca="1">+IF(AND(Matriz!C620=Contadores!G$1,TODAY()-Matriz!T620&lt;=0,Matriz!U620="")=TRUE,1,
   IF(AND(Matriz!C620=Contadores!G$1,TODAY()-Matriz!T620&gt;0,Matriz!U620="")=TRUE,2,
      IF(AND(Matriz!C620=Contadores!G$1,Matriz!U620&lt;&gt;"")=TRUE,3,0)
   )
)</f>
        <v>0</v>
      </c>
      <c r="H259">
        <f ca="1">+IF(AND(Matriz!C620=Contadores!H$1,TODAY()-Matriz!T620&lt;=0,Matriz!U620="")=TRUE,1,
   IF(AND(Matriz!C620=Contadores!H$1,TODAY()-Matriz!T620&gt;0,Matriz!U620="")=TRUE,2,
      IF(AND(Matriz!C620=Contadores!H$1,Matriz!U620&lt;&gt;"")=TRUE,3,0)
   )
)</f>
        <v>0</v>
      </c>
      <c r="I259">
        <f ca="1">+IF(AND(Matriz!C620=Contadores!I$1,TODAY()-Matriz!T620&lt;=0,Matriz!U620="")=TRUE,1,
   IF(AND(Matriz!C620=Contadores!I$1,TODAY()-Matriz!T620&gt;0,Matriz!U620="")=TRUE,2,
      IF(AND(Matriz!C620=Contadores!I$1,Matriz!U620&lt;&gt;"")=TRUE,3,0)
   )
)</f>
        <v>0</v>
      </c>
      <c r="J259">
        <f ca="1">+IF(AND(Matriz!C620=Contadores!J$1,TODAY()-Matriz!T620&lt;=0,Matriz!U620="")=TRUE,1,
   IF(AND(Matriz!C620=Contadores!J$1,TODAY()-Matriz!T620&gt;0,Matriz!U620="")=TRUE,2,
      IF(AND(Matriz!C620=Contadores!J$1,Matriz!U620&lt;&gt;"")=TRUE,3,0)
   )
)</f>
        <v>0</v>
      </c>
      <c r="K259">
        <f ca="1">+IF(AND(Matriz!C620=Contadores!K$1,TODAY()-Matriz!T620&lt;=0,Matriz!U620="")=TRUE,1,
   IF(AND(Matriz!C620=Contadores!K$1,TODAY()-Matriz!T620&gt;0,Matriz!U620="")=TRUE,2,
      IF(AND(Matriz!C620=Contadores!K$1,Matriz!U620&lt;&gt;"")=TRUE,3,0)
   )
)</f>
        <v>0</v>
      </c>
    </row>
    <row r="260" spans="1:11" x14ac:dyDescent="0.25">
      <c r="A260">
        <v>259</v>
      </c>
      <c r="B260">
        <f ca="1">+IF(AND(Matriz!C621=Contadores!B$1,TODAY()-Matriz!T621&lt;=0,Matriz!U621="")=TRUE,1,
   IF(AND(Matriz!C621=Contadores!B$1,TODAY()-Matriz!T621&gt;0,Matriz!U621="")=TRUE,2,
      IF(AND(Matriz!C621=Contadores!B$1,Matriz!U621&lt;&gt;"")=TRUE,3,0)
   )
)</f>
        <v>0</v>
      </c>
      <c r="C260">
        <f ca="1">+IF(AND(Matriz!C621=Contadores!C$1,TODAY()-Matriz!T621&lt;=0,Matriz!U621="")=TRUE,1,
   IF(AND(Matriz!C621=Contadores!C$1,TODAY()-Matriz!T621&gt;0,Matriz!U621="")=TRUE,2,
      IF(AND(Matriz!C621=Contadores!C$1,Matriz!U621&lt;&gt;"")=TRUE,3,0)
   )
)</f>
        <v>0</v>
      </c>
      <c r="D260">
        <f ca="1">+IF(AND(Matriz!C621=Contadores!D$1,TODAY()-Matriz!T621&lt;=0,Matriz!U621="")=TRUE,1,
   IF(AND(Matriz!C621=Contadores!D$1,TODAY()-Matriz!T621&gt;0,Matriz!U621="")=TRUE,2,
      IF(AND(Matriz!C621=Contadores!D$1,Matriz!U621&lt;&gt;"")=TRUE,3,0)
   )
)</f>
        <v>0</v>
      </c>
      <c r="E260">
        <f ca="1">+IF(AND(Matriz!C621=Contadores!E$1,TODAY()-Matriz!T621&lt;=0,Matriz!U621="")=TRUE,1,
   IF(AND(Matriz!C621=Contadores!E$1,TODAY()-Matriz!T621&gt;0,Matriz!U621="")=TRUE,2,
      IF(AND(Matriz!C621=Contadores!E$1,Matriz!U621&lt;&gt;"")=TRUE,3,0)
   )
)</f>
        <v>0</v>
      </c>
      <c r="F260">
        <f ca="1">+IF(AND(Matriz!C621=Contadores!F$1,TODAY()-Matriz!T621&lt;=0,Matriz!U621="")=TRUE,1,
   IF(AND(Matriz!C621=Contadores!F$1,TODAY()-Matriz!T621&gt;0,Matriz!U621="")=TRUE,2,
      IF(AND(Matriz!C621=Contadores!F$1,Matriz!U621&lt;&gt;"")=TRUE,3,0)
   )
)</f>
        <v>0</v>
      </c>
      <c r="G260">
        <f ca="1">+IF(AND(Matriz!C621=Contadores!G$1,TODAY()-Matriz!T621&lt;=0,Matriz!U621="")=TRUE,1,
   IF(AND(Matriz!C621=Contadores!G$1,TODAY()-Matriz!T621&gt;0,Matriz!U621="")=TRUE,2,
      IF(AND(Matriz!C621=Contadores!G$1,Matriz!U621&lt;&gt;"")=TRUE,3,0)
   )
)</f>
        <v>0</v>
      </c>
      <c r="H260">
        <f ca="1">+IF(AND(Matriz!C621=Contadores!H$1,TODAY()-Matriz!T621&lt;=0,Matriz!U621="")=TRUE,1,
   IF(AND(Matriz!C621=Contadores!H$1,TODAY()-Matriz!T621&gt;0,Matriz!U621="")=TRUE,2,
      IF(AND(Matriz!C621=Contadores!H$1,Matriz!U621&lt;&gt;"")=TRUE,3,0)
   )
)</f>
        <v>0</v>
      </c>
      <c r="I260">
        <f ca="1">+IF(AND(Matriz!C621=Contadores!I$1,TODAY()-Matriz!T621&lt;=0,Matriz!U621="")=TRUE,1,
   IF(AND(Matriz!C621=Contadores!I$1,TODAY()-Matriz!T621&gt;0,Matriz!U621="")=TRUE,2,
      IF(AND(Matriz!C621=Contadores!I$1,Matriz!U621&lt;&gt;"")=TRUE,3,0)
   )
)</f>
        <v>0</v>
      </c>
      <c r="J260">
        <f ca="1">+IF(AND(Matriz!C621=Contadores!J$1,TODAY()-Matriz!T621&lt;=0,Matriz!U621="")=TRUE,1,
   IF(AND(Matriz!C621=Contadores!J$1,TODAY()-Matriz!T621&gt;0,Matriz!U621="")=TRUE,2,
      IF(AND(Matriz!C621=Contadores!J$1,Matriz!U621&lt;&gt;"")=TRUE,3,0)
   )
)</f>
        <v>0</v>
      </c>
      <c r="K260">
        <f ca="1">+IF(AND(Matriz!C621=Contadores!K$1,TODAY()-Matriz!T621&lt;=0,Matriz!U621="")=TRUE,1,
   IF(AND(Matriz!C621=Contadores!K$1,TODAY()-Matriz!T621&gt;0,Matriz!U621="")=TRUE,2,
      IF(AND(Matriz!C621=Contadores!K$1,Matriz!U621&lt;&gt;"")=TRUE,3,0)
   )
)</f>
        <v>0</v>
      </c>
    </row>
    <row r="261" spans="1:11" x14ac:dyDescent="0.25">
      <c r="A261">
        <v>260</v>
      </c>
      <c r="B261">
        <f ca="1">+IF(AND(Matriz!C622=Contadores!B$1,TODAY()-Matriz!T622&lt;=0,Matriz!U622="")=TRUE,1,
   IF(AND(Matriz!C622=Contadores!B$1,TODAY()-Matriz!T622&gt;0,Matriz!U622="")=TRUE,2,
      IF(AND(Matriz!C622=Contadores!B$1,Matriz!U622&lt;&gt;"")=TRUE,3,0)
   )
)</f>
        <v>0</v>
      </c>
      <c r="C261">
        <f ca="1">+IF(AND(Matriz!C622=Contadores!C$1,TODAY()-Matriz!T622&lt;=0,Matriz!U622="")=TRUE,1,
   IF(AND(Matriz!C622=Contadores!C$1,TODAY()-Matriz!T622&gt;0,Matriz!U622="")=TRUE,2,
      IF(AND(Matriz!C622=Contadores!C$1,Matriz!U622&lt;&gt;"")=TRUE,3,0)
   )
)</f>
        <v>0</v>
      </c>
      <c r="D261">
        <f ca="1">+IF(AND(Matriz!C622=Contadores!D$1,TODAY()-Matriz!T622&lt;=0,Matriz!U622="")=TRUE,1,
   IF(AND(Matriz!C622=Contadores!D$1,TODAY()-Matriz!T622&gt;0,Matriz!U622="")=TRUE,2,
      IF(AND(Matriz!C622=Contadores!D$1,Matriz!U622&lt;&gt;"")=TRUE,3,0)
   )
)</f>
        <v>0</v>
      </c>
      <c r="E261">
        <f ca="1">+IF(AND(Matriz!C622=Contadores!E$1,TODAY()-Matriz!T622&lt;=0,Matriz!U622="")=TRUE,1,
   IF(AND(Matriz!C622=Contadores!E$1,TODAY()-Matriz!T622&gt;0,Matriz!U622="")=TRUE,2,
      IF(AND(Matriz!C622=Contadores!E$1,Matriz!U622&lt;&gt;"")=TRUE,3,0)
   )
)</f>
        <v>0</v>
      </c>
      <c r="F261">
        <f ca="1">+IF(AND(Matriz!C622=Contadores!F$1,TODAY()-Matriz!T622&lt;=0,Matriz!U622="")=TRUE,1,
   IF(AND(Matriz!C622=Contadores!F$1,TODAY()-Matriz!T622&gt;0,Matriz!U622="")=TRUE,2,
      IF(AND(Matriz!C622=Contadores!F$1,Matriz!U622&lt;&gt;"")=TRUE,3,0)
   )
)</f>
        <v>0</v>
      </c>
      <c r="G261">
        <f ca="1">+IF(AND(Matriz!C622=Contadores!G$1,TODAY()-Matriz!T622&lt;=0,Matriz!U622="")=TRUE,1,
   IF(AND(Matriz!C622=Contadores!G$1,TODAY()-Matriz!T622&gt;0,Matriz!U622="")=TRUE,2,
      IF(AND(Matriz!C622=Contadores!G$1,Matriz!U622&lt;&gt;"")=TRUE,3,0)
   )
)</f>
        <v>0</v>
      </c>
      <c r="H261">
        <f ca="1">+IF(AND(Matriz!C622=Contadores!H$1,TODAY()-Matriz!T622&lt;=0,Matriz!U622="")=TRUE,1,
   IF(AND(Matriz!C622=Contadores!H$1,TODAY()-Matriz!T622&gt;0,Matriz!U622="")=TRUE,2,
      IF(AND(Matriz!C622=Contadores!H$1,Matriz!U622&lt;&gt;"")=TRUE,3,0)
   )
)</f>
        <v>0</v>
      </c>
      <c r="I261">
        <f ca="1">+IF(AND(Matriz!C622=Contadores!I$1,TODAY()-Matriz!T622&lt;=0,Matriz!U622="")=TRUE,1,
   IF(AND(Matriz!C622=Contadores!I$1,TODAY()-Matriz!T622&gt;0,Matriz!U622="")=TRUE,2,
      IF(AND(Matriz!C622=Contadores!I$1,Matriz!U622&lt;&gt;"")=TRUE,3,0)
   )
)</f>
        <v>0</v>
      </c>
      <c r="J261">
        <f ca="1">+IF(AND(Matriz!C622=Contadores!J$1,TODAY()-Matriz!T622&lt;=0,Matriz!U622="")=TRUE,1,
   IF(AND(Matriz!C622=Contadores!J$1,TODAY()-Matriz!T622&gt;0,Matriz!U622="")=TRUE,2,
      IF(AND(Matriz!C622=Contadores!J$1,Matriz!U622&lt;&gt;"")=TRUE,3,0)
   )
)</f>
        <v>0</v>
      </c>
      <c r="K261">
        <f ca="1">+IF(AND(Matriz!C622=Contadores!K$1,TODAY()-Matriz!T622&lt;=0,Matriz!U622="")=TRUE,1,
   IF(AND(Matriz!C622=Contadores!K$1,TODAY()-Matriz!T622&gt;0,Matriz!U622="")=TRUE,2,
      IF(AND(Matriz!C622=Contadores!K$1,Matriz!U622&lt;&gt;"")=TRUE,3,0)
   )
)</f>
        <v>0</v>
      </c>
    </row>
    <row r="262" spans="1:11" x14ac:dyDescent="0.25">
      <c r="A262">
        <v>261</v>
      </c>
      <c r="B262">
        <f ca="1">+IF(AND(Matriz!C623=Contadores!B$1,TODAY()-Matriz!T623&lt;=0,Matriz!U623="")=TRUE,1,
   IF(AND(Matriz!C623=Contadores!B$1,TODAY()-Matriz!T623&gt;0,Matriz!U623="")=TRUE,2,
      IF(AND(Matriz!C623=Contadores!B$1,Matriz!U623&lt;&gt;"")=TRUE,3,0)
   )
)</f>
        <v>0</v>
      </c>
      <c r="C262">
        <f ca="1">+IF(AND(Matriz!C623=Contadores!C$1,TODAY()-Matriz!T623&lt;=0,Matriz!U623="")=TRUE,1,
   IF(AND(Matriz!C623=Contadores!C$1,TODAY()-Matriz!T623&gt;0,Matriz!U623="")=TRUE,2,
      IF(AND(Matriz!C623=Contadores!C$1,Matriz!U623&lt;&gt;"")=TRUE,3,0)
   )
)</f>
        <v>0</v>
      </c>
      <c r="D262">
        <f ca="1">+IF(AND(Matriz!C623=Contadores!D$1,TODAY()-Matriz!T623&lt;=0,Matriz!U623="")=TRUE,1,
   IF(AND(Matriz!C623=Contadores!D$1,TODAY()-Matriz!T623&gt;0,Matriz!U623="")=TRUE,2,
      IF(AND(Matriz!C623=Contadores!D$1,Matriz!U623&lt;&gt;"")=TRUE,3,0)
   )
)</f>
        <v>0</v>
      </c>
      <c r="E262">
        <f ca="1">+IF(AND(Matriz!C623=Contadores!E$1,TODAY()-Matriz!T623&lt;=0,Matriz!U623="")=TRUE,1,
   IF(AND(Matriz!C623=Contadores!E$1,TODAY()-Matriz!T623&gt;0,Matriz!U623="")=TRUE,2,
      IF(AND(Matriz!C623=Contadores!E$1,Matriz!U623&lt;&gt;"")=TRUE,3,0)
   )
)</f>
        <v>0</v>
      </c>
      <c r="F262">
        <f ca="1">+IF(AND(Matriz!C623=Contadores!F$1,TODAY()-Matriz!T623&lt;=0,Matriz!U623="")=TRUE,1,
   IF(AND(Matriz!C623=Contadores!F$1,TODAY()-Matriz!T623&gt;0,Matriz!U623="")=TRUE,2,
      IF(AND(Matriz!C623=Contadores!F$1,Matriz!U623&lt;&gt;"")=TRUE,3,0)
   )
)</f>
        <v>0</v>
      </c>
      <c r="G262">
        <f ca="1">+IF(AND(Matriz!C623=Contadores!G$1,TODAY()-Matriz!T623&lt;=0,Matriz!U623="")=TRUE,1,
   IF(AND(Matriz!C623=Contadores!G$1,TODAY()-Matriz!T623&gt;0,Matriz!U623="")=TRUE,2,
      IF(AND(Matriz!C623=Contadores!G$1,Matriz!U623&lt;&gt;"")=TRUE,3,0)
   )
)</f>
        <v>0</v>
      </c>
      <c r="H262">
        <f ca="1">+IF(AND(Matriz!C623=Contadores!H$1,TODAY()-Matriz!T623&lt;=0,Matriz!U623="")=TRUE,1,
   IF(AND(Matriz!C623=Contadores!H$1,TODAY()-Matriz!T623&gt;0,Matriz!U623="")=TRUE,2,
      IF(AND(Matriz!C623=Contadores!H$1,Matriz!U623&lt;&gt;"")=TRUE,3,0)
   )
)</f>
        <v>0</v>
      </c>
      <c r="I262">
        <f ca="1">+IF(AND(Matriz!C623=Contadores!I$1,TODAY()-Matriz!T623&lt;=0,Matriz!U623="")=TRUE,1,
   IF(AND(Matriz!C623=Contadores!I$1,TODAY()-Matriz!T623&gt;0,Matriz!U623="")=TRUE,2,
      IF(AND(Matriz!C623=Contadores!I$1,Matriz!U623&lt;&gt;"")=TRUE,3,0)
   )
)</f>
        <v>0</v>
      </c>
      <c r="J262">
        <f ca="1">+IF(AND(Matriz!C623=Contadores!J$1,TODAY()-Matriz!T623&lt;=0,Matriz!U623="")=TRUE,1,
   IF(AND(Matriz!C623=Contadores!J$1,TODAY()-Matriz!T623&gt;0,Matriz!U623="")=TRUE,2,
      IF(AND(Matriz!C623=Contadores!J$1,Matriz!U623&lt;&gt;"")=TRUE,3,0)
   )
)</f>
        <v>0</v>
      </c>
      <c r="K262">
        <f ca="1">+IF(AND(Matriz!C623=Contadores!K$1,TODAY()-Matriz!T623&lt;=0,Matriz!U623="")=TRUE,1,
   IF(AND(Matriz!C623=Contadores!K$1,TODAY()-Matriz!T623&gt;0,Matriz!U623="")=TRUE,2,
      IF(AND(Matriz!C623=Contadores!K$1,Matriz!U623&lt;&gt;"")=TRUE,3,0)
   )
)</f>
        <v>0</v>
      </c>
    </row>
    <row r="263" spans="1:11" x14ac:dyDescent="0.25">
      <c r="A263">
        <v>262</v>
      </c>
      <c r="B263">
        <f ca="1">+IF(AND(Matriz!C624=Contadores!B$1,TODAY()-Matriz!T624&lt;=0,Matriz!U624="")=TRUE,1,
   IF(AND(Matriz!C624=Contadores!B$1,TODAY()-Matriz!T624&gt;0,Matriz!U624="")=TRUE,2,
      IF(AND(Matriz!C624=Contadores!B$1,Matriz!U624&lt;&gt;"")=TRUE,3,0)
   )
)</f>
        <v>0</v>
      </c>
      <c r="C263">
        <f ca="1">+IF(AND(Matriz!C624=Contadores!C$1,TODAY()-Matriz!T624&lt;=0,Matriz!U624="")=TRUE,1,
   IF(AND(Matriz!C624=Contadores!C$1,TODAY()-Matriz!T624&gt;0,Matriz!U624="")=TRUE,2,
      IF(AND(Matriz!C624=Contadores!C$1,Matriz!U624&lt;&gt;"")=TRUE,3,0)
   )
)</f>
        <v>0</v>
      </c>
      <c r="D263">
        <f ca="1">+IF(AND(Matriz!C624=Contadores!D$1,TODAY()-Matriz!T624&lt;=0,Matriz!U624="")=TRUE,1,
   IF(AND(Matriz!C624=Contadores!D$1,TODAY()-Matriz!T624&gt;0,Matriz!U624="")=TRUE,2,
      IF(AND(Matriz!C624=Contadores!D$1,Matriz!U624&lt;&gt;"")=TRUE,3,0)
   )
)</f>
        <v>0</v>
      </c>
      <c r="E263">
        <f ca="1">+IF(AND(Matriz!C624=Contadores!E$1,TODAY()-Matriz!T624&lt;=0,Matriz!U624="")=TRUE,1,
   IF(AND(Matriz!C624=Contadores!E$1,TODAY()-Matriz!T624&gt;0,Matriz!U624="")=TRUE,2,
      IF(AND(Matriz!C624=Contadores!E$1,Matriz!U624&lt;&gt;"")=TRUE,3,0)
   )
)</f>
        <v>0</v>
      </c>
      <c r="F263">
        <f ca="1">+IF(AND(Matriz!C624=Contadores!F$1,TODAY()-Matriz!T624&lt;=0,Matriz!U624="")=TRUE,1,
   IF(AND(Matriz!C624=Contadores!F$1,TODAY()-Matriz!T624&gt;0,Matriz!U624="")=TRUE,2,
      IF(AND(Matriz!C624=Contadores!F$1,Matriz!U624&lt;&gt;"")=TRUE,3,0)
   )
)</f>
        <v>0</v>
      </c>
      <c r="G263">
        <f ca="1">+IF(AND(Matriz!C624=Contadores!G$1,TODAY()-Matriz!T624&lt;=0,Matriz!U624="")=TRUE,1,
   IF(AND(Matriz!C624=Contadores!G$1,TODAY()-Matriz!T624&gt;0,Matriz!U624="")=TRUE,2,
      IF(AND(Matriz!C624=Contadores!G$1,Matriz!U624&lt;&gt;"")=TRUE,3,0)
   )
)</f>
        <v>0</v>
      </c>
      <c r="H263">
        <f ca="1">+IF(AND(Matriz!C624=Contadores!H$1,TODAY()-Matriz!T624&lt;=0,Matriz!U624="")=TRUE,1,
   IF(AND(Matriz!C624=Contadores!H$1,TODAY()-Matriz!T624&gt;0,Matriz!U624="")=TRUE,2,
      IF(AND(Matriz!C624=Contadores!H$1,Matriz!U624&lt;&gt;"")=TRUE,3,0)
   )
)</f>
        <v>0</v>
      </c>
      <c r="I263">
        <f ca="1">+IF(AND(Matriz!C624=Contadores!I$1,TODAY()-Matriz!T624&lt;=0,Matriz!U624="")=TRUE,1,
   IF(AND(Matriz!C624=Contadores!I$1,TODAY()-Matriz!T624&gt;0,Matriz!U624="")=TRUE,2,
      IF(AND(Matriz!C624=Contadores!I$1,Matriz!U624&lt;&gt;"")=TRUE,3,0)
   )
)</f>
        <v>0</v>
      </c>
      <c r="J263">
        <f ca="1">+IF(AND(Matriz!C624=Contadores!J$1,TODAY()-Matriz!T624&lt;=0,Matriz!U624="")=TRUE,1,
   IF(AND(Matriz!C624=Contadores!J$1,TODAY()-Matriz!T624&gt;0,Matriz!U624="")=TRUE,2,
      IF(AND(Matriz!C624=Contadores!J$1,Matriz!U624&lt;&gt;"")=TRUE,3,0)
   )
)</f>
        <v>0</v>
      </c>
      <c r="K263">
        <f ca="1">+IF(AND(Matriz!C624=Contadores!K$1,TODAY()-Matriz!T624&lt;=0,Matriz!U624="")=TRUE,1,
   IF(AND(Matriz!C624=Contadores!K$1,TODAY()-Matriz!T624&gt;0,Matriz!U624="")=TRUE,2,
      IF(AND(Matriz!C624=Contadores!K$1,Matriz!U624&lt;&gt;"")=TRUE,3,0)
   )
)</f>
        <v>0</v>
      </c>
    </row>
    <row r="264" spans="1:11" x14ac:dyDescent="0.25">
      <c r="A264">
        <v>263</v>
      </c>
      <c r="B264">
        <f ca="1">+IF(AND(Matriz!C625=Contadores!B$1,TODAY()-Matriz!T625&lt;=0,Matriz!U625="")=TRUE,1,
   IF(AND(Matriz!C625=Contadores!B$1,TODAY()-Matriz!T625&gt;0,Matriz!U625="")=TRUE,2,
      IF(AND(Matriz!C625=Contadores!B$1,Matriz!U625&lt;&gt;"")=TRUE,3,0)
   )
)</f>
        <v>0</v>
      </c>
      <c r="C264">
        <f ca="1">+IF(AND(Matriz!C625=Contadores!C$1,TODAY()-Matriz!T625&lt;=0,Matriz!U625="")=TRUE,1,
   IF(AND(Matriz!C625=Contadores!C$1,TODAY()-Matriz!T625&gt;0,Matriz!U625="")=TRUE,2,
      IF(AND(Matriz!C625=Contadores!C$1,Matriz!U625&lt;&gt;"")=TRUE,3,0)
   )
)</f>
        <v>0</v>
      </c>
      <c r="D264">
        <f ca="1">+IF(AND(Matriz!C625=Contadores!D$1,TODAY()-Matriz!T625&lt;=0,Matriz!U625="")=TRUE,1,
   IF(AND(Matriz!C625=Contadores!D$1,TODAY()-Matriz!T625&gt;0,Matriz!U625="")=TRUE,2,
      IF(AND(Matriz!C625=Contadores!D$1,Matriz!U625&lt;&gt;"")=TRUE,3,0)
   )
)</f>
        <v>0</v>
      </c>
      <c r="E264">
        <f ca="1">+IF(AND(Matriz!C625=Contadores!E$1,TODAY()-Matriz!T625&lt;=0,Matriz!U625="")=TRUE,1,
   IF(AND(Matriz!C625=Contadores!E$1,TODAY()-Matriz!T625&gt;0,Matriz!U625="")=TRUE,2,
      IF(AND(Matriz!C625=Contadores!E$1,Matriz!U625&lt;&gt;"")=TRUE,3,0)
   )
)</f>
        <v>0</v>
      </c>
      <c r="F264">
        <f ca="1">+IF(AND(Matriz!C625=Contadores!F$1,TODAY()-Matriz!T625&lt;=0,Matriz!U625="")=TRUE,1,
   IF(AND(Matriz!C625=Contadores!F$1,TODAY()-Matriz!T625&gt;0,Matriz!U625="")=TRUE,2,
      IF(AND(Matriz!C625=Contadores!F$1,Matriz!U625&lt;&gt;"")=TRUE,3,0)
   )
)</f>
        <v>0</v>
      </c>
      <c r="G264">
        <f ca="1">+IF(AND(Matriz!C625=Contadores!G$1,TODAY()-Matriz!T625&lt;=0,Matriz!U625="")=TRUE,1,
   IF(AND(Matriz!C625=Contadores!G$1,TODAY()-Matriz!T625&gt;0,Matriz!U625="")=TRUE,2,
      IF(AND(Matriz!C625=Contadores!G$1,Matriz!U625&lt;&gt;"")=TRUE,3,0)
   )
)</f>
        <v>0</v>
      </c>
      <c r="H264">
        <f ca="1">+IF(AND(Matriz!C625=Contadores!H$1,TODAY()-Matriz!T625&lt;=0,Matriz!U625="")=TRUE,1,
   IF(AND(Matriz!C625=Contadores!H$1,TODAY()-Matriz!T625&gt;0,Matriz!U625="")=TRUE,2,
      IF(AND(Matriz!C625=Contadores!H$1,Matriz!U625&lt;&gt;"")=TRUE,3,0)
   )
)</f>
        <v>0</v>
      </c>
      <c r="I264">
        <f ca="1">+IF(AND(Matriz!C625=Contadores!I$1,TODAY()-Matriz!T625&lt;=0,Matriz!U625="")=TRUE,1,
   IF(AND(Matriz!C625=Contadores!I$1,TODAY()-Matriz!T625&gt;0,Matriz!U625="")=TRUE,2,
      IF(AND(Matriz!C625=Contadores!I$1,Matriz!U625&lt;&gt;"")=TRUE,3,0)
   )
)</f>
        <v>0</v>
      </c>
      <c r="J264">
        <f ca="1">+IF(AND(Matriz!C625=Contadores!J$1,TODAY()-Matriz!T625&lt;=0,Matriz!U625="")=TRUE,1,
   IF(AND(Matriz!C625=Contadores!J$1,TODAY()-Matriz!T625&gt;0,Matriz!U625="")=TRUE,2,
      IF(AND(Matriz!C625=Contadores!J$1,Matriz!U625&lt;&gt;"")=TRUE,3,0)
   )
)</f>
        <v>0</v>
      </c>
      <c r="K264">
        <f ca="1">+IF(AND(Matriz!C625=Contadores!K$1,TODAY()-Matriz!T625&lt;=0,Matriz!U625="")=TRUE,1,
   IF(AND(Matriz!C625=Contadores!K$1,TODAY()-Matriz!T625&gt;0,Matriz!U625="")=TRUE,2,
      IF(AND(Matriz!C625=Contadores!K$1,Matriz!U625&lt;&gt;"")=TRUE,3,0)
   )
)</f>
        <v>0</v>
      </c>
    </row>
    <row r="265" spans="1:11" x14ac:dyDescent="0.25">
      <c r="A265">
        <v>264</v>
      </c>
      <c r="B265">
        <f ca="1">+IF(AND(Matriz!C626=Contadores!B$1,TODAY()-Matriz!T626&lt;=0,Matriz!U626="")=TRUE,1,
   IF(AND(Matriz!C626=Contadores!B$1,TODAY()-Matriz!T626&gt;0,Matriz!U626="")=TRUE,2,
      IF(AND(Matriz!C626=Contadores!B$1,Matriz!U626&lt;&gt;"")=TRUE,3,0)
   )
)</f>
        <v>0</v>
      </c>
      <c r="C265">
        <f ca="1">+IF(AND(Matriz!C626=Contadores!C$1,TODAY()-Matriz!T626&lt;=0,Matriz!U626="")=TRUE,1,
   IF(AND(Matriz!C626=Contadores!C$1,TODAY()-Matriz!T626&gt;0,Matriz!U626="")=TRUE,2,
      IF(AND(Matriz!C626=Contadores!C$1,Matriz!U626&lt;&gt;"")=TRUE,3,0)
   )
)</f>
        <v>0</v>
      </c>
      <c r="D265">
        <f ca="1">+IF(AND(Matriz!C626=Contadores!D$1,TODAY()-Matriz!T626&lt;=0,Matriz!U626="")=TRUE,1,
   IF(AND(Matriz!C626=Contadores!D$1,TODAY()-Matriz!T626&gt;0,Matriz!U626="")=TRUE,2,
      IF(AND(Matriz!C626=Contadores!D$1,Matriz!U626&lt;&gt;"")=TRUE,3,0)
   )
)</f>
        <v>0</v>
      </c>
      <c r="E265">
        <f ca="1">+IF(AND(Matriz!C626=Contadores!E$1,TODAY()-Matriz!T626&lt;=0,Matriz!U626="")=TRUE,1,
   IF(AND(Matriz!C626=Contadores!E$1,TODAY()-Matriz!T626&gt;0,Matriz!U626="")=TRUE,2,
      IF(AND(Matriz!C626=Contadores!E$1,Matriz!U626&lt;&gt;"")=TRUE,3,0)
   )
)</f>
        <v>0</v>
      </c>
      <c r="F265">
        <f ca="1">+IF(AND(Matriz!C626=Contadores!F$1,TODAY()-Matriz!T626&lt;=0,Matriz!U626="")=TRUE,1,
   IF(AND(Matriz!C626=Contadores!F$1,TODAY()-Matriz!T626&gt;0,Matriz!U626="")=TRUE,2,
      IF(AND(Matriz!C626=Contadores!F$1,Matriz!U626&lt;&gt;"")=TRUE,3,0)
   )
)</f>
        <v>0</v>
      </c>
      <c r="G265">
        <f ca="1">+IF(AND(Matriz!C626=Contadores!G$1,TODAY()-Matriz!T626&lt;=0,Matriz!U626="")=TRUE,1,
   IF(AND(Matriz!C626=Contadores!G$1,TODAY()-Matriz!T626&gt;0,Matriz!U626="")=TRUE,2,
      IF(AND(Matriz!C626=Contadores!G$1,Matriz!U626&lt;&gt;"")=TRUE,3,0)
   )
)</f>
        <v>0</v>
      </c>
      <c r="H265">
        <f ca="1">+IF(AND(Matriz!C626=Contadores!H$1,TODAY()-Matriz!T626&lt;=0,Matriz!U626="")=TRUE,1,
   IF(AND(Matriz!C626=Contadores!H$1,TODAY()-Matriz!T626&gt;0,Matriz!U626="")=TRUE,2,
      IF(AND(Matriz!C626=Contadores!H$1,Matriz!U626&lt;&gt;"")=TRUE,3,0)
   )
)</f>
        <v>0</v>
      </c>
      <c r="I265">
        <f ca="1">+IF(AND(Matriz!C626=Contadores!I$1,TODAY()-Matriz!T626&lt;=0,Matriz!U626="")=TRUE,1,
   IF(AND(Matriz!C626=Contadores!I$1,TODAY()-Matriz!T626&gt;0,Matriz!U626="")=TRUE,2,
      IF(AND(Matriz!C626=Contadores!I$1,Matriz!U626&lt;&gt;"")=TRUE,3,0)
   )
)</f>
        <v>0</v>
      </c>
      <c r="J265">
        <f ca="1">+IF(AND(Matriz!C626=Contadores!J$1,TODAY()-Matriz!T626&lt;=0,Matriz!U626="")=TRUE,1,
   IF(AND(Matriz!C626=Contadores!J$1,TODAY()-Matriz!T626&gt;0,Matriz!U626="")=TRUE,2,
      IF(AND(Matriz!C626=Contadores!J$1,Matriz!U626&lt;&gt;"")=TRUE,3,0)
   )
)</f>
        <v>0</v>
      </c>
      <c r="K265">
        <f ca="1">+IF(AND(Matriz!C626=Contadores!K$1,TODAY()-Matriz!T626&lt;=0,Matriz!U626="")=TRUE,1,
   IF(AND(Matriz!C626=Contadores!K$1,TODAY()-Matriz!T626&gt;0,Matriz!U626="")=TRUE,2,
      IF(AND(Matriz!C626=Contadores!K$1,Matriz!U626&lt;&gt;"")=TRUE,3,0)
   )
)</f>
        <v>0</v>
      </c>
    </row>
    <row r="266" spans="1:11" x14ac:dyDescent="0.25">
      <c r="A266">
        <v>265</v>
      </c>
      <c r="B266">
        <f ca="1">+IF(AND(Matriz!C627=Contadores!B$1,TODAY()-Matriz!T627&lt;=0,Matriz!U627="")=TRUE,1,
   IF(AND(Matriz!C627=Contadores!B$1,TODAY()-Matriz!T627&gt;0,Matriz!U627="")=TRUE,2,
      IF(AND(Matriz!C627=Contadores!B$1,Matriz!U627&lt;&gt;"")=TRUE,3,0)
   )
)</f>
        <v>0</v>
      </c>
      <c r="C266">
        <f ca="1">+IF(AND(Matriz!C627=Contadores!C$1,TODAY()-Matriz!T627&lt;=0,Matriz!U627="")=TRUE,1,
   IF(AND(Matriz!C627=Contadores!C$1,TODAY()-Matriz!T627&gt;0,Matriz!U627="")=TRUE,2,
      IF(AND(Matriz!C627=Contadores!C$1,Matriz!U627&lt;&gt;"")=TRUE,3,0)
   )
)</f>
        <v>0</v>
      </c>
      <c r="D266">
        <f ca="1">+IF(AND(Matriz!C627=Contadores!D$1,TODAY()-Matriz!T627&lt;=0,Matriz!U627="")=TRUE,1,
   IF(AND(Matriz!C627=Contadores!D$1,TODAY()-Matriz!T627&gt;0,Matriz!U627="")=TRUE,2,
      IF(AND(Matriz!C627=Contadores!D$1,Matriz!U627&lt;&gt;"")=TRUE,3,0)
   )
)</f>
        <v>0</v>
      </c>
      <c r="E266">
        <f ca="1">+IF(AND(Matriz!C627=Contadores!E$1,TODAY()-Matriz!T627&lt;=0,Matriz!U627="")=TRUE,1,
   IF(AND(Matriz!C627=Contadores!E$1,TODAY()-Matriz!T627&gt;0,Matriz!U627="")=TRUE,2,
      IF(AND(Matriz!C627=Contadores!E$1,Matriz!U627&lt;&gt;"")=TRUE,3,0)
   )
)</f>
        <v>0</v>
      </c>
      <c r="F266">
        <f ca="1">+IF(AND(Matriz!C627=Contadores!F$1,TODAY()-Matriz!T627&lt;=0,Matriz!U627="")=TRUE,1,
   IF(AND(Matriz!C627=Contadores!F$1,TODAY()-Matriz!T627&gt;0,Matriz!U627="")=TRUE,2,
      IF(AND(Matriz!C627=Contadores!F$1,Matriz!U627&lt;&gt;"")=TRUE,3,0)
   )
)</f>
        <v>0</v>
      </c>
      <c r="G266">
        <f ca="1">+IF(AND(Matriz!C627=Contadores!G$1,TODAY()-Matriz!T627&lt;=0,Matriz!U627="")=TRUE,1,
   IF(AND(Matriz!C627=Contadores!G$1,TODAY()-Matriz!T627&gt;0,Matriz!U627="")=TRUE,2,
      IF(AND(Matriz!C627=Contadores!G$1,Matriz!U627&lt;&gt;"")=TRUE,3,0)
   )
)</f>
        <v>0</v>
      </c>
      <c r="H266">
        <f ca="1">+IF(AND(Matriz!C627=Contadores!H$1,TODAY()-Matriz!T627&lt;=0,Matriz!U627="")=TRUE,1,
   IF(AND(Matriz!C627=Contadores!H$1,TODAY()-Matriz!T627&gt;0,Matriz!U627="")=TRUE,2,
      IF(AND(Matriz!C627=Contadores!H$1,Matriz!U627&lt;&gt;"")=TRUE,3,0)
   )
)</f>
        <v>0</v>
      </c>
      <c r="I266">
        <f ca="1">+IF(AND(Matriz!C627=Contadores!I$1,TODAY()-Matriz!T627&lt;=0,Matriz!U627="")=TRUE,1,
   IF(AND(Matriz!C627=Contadores!I$1,TODAY()-Matriz!T627&gt;0,Matriz!U627="")=TRUE,2,
      IF(AND(Matriz!C627=Contadores!I$1,Matriz!U627&lt;&gt;"")=TRUE,3,0)
   )
)</f>
        <v>0</v>
      </c>
      <c r="J266">
        <f ca="1">+IF(AND(Matriz!C627=Contadores!J$1,TODAY()-Matriz!T627&lt;=0,Matriz!U627="")=TRUE,1,
   IF(AND(Matriz!C627=Contadores!J$1,TODAY()-Matriz!T627&gt;0,Matriz!U627="")=TRUE,2,
      IF(AND(Matriz!C627=Contadores!J$1,Matriz!U627&lt;&gt;"")=TRUE,3,0)
   )
)</f>
        <v>0</v>
      </c>
      <c r="K266">
        <f ca="1">+IF(AND(Matriz!C627=Contadores!K$1,TODAY()-Matriz!T627&lt;=0,Matriz!U627="")=TRUE,1,
   IF(AND(Matriz!C627=Contadores!K$1,TODAY()-Matriz!T627&gt;0,Matriz!U627="")=TRUE,2,
      IF(AND(Matriz!C627=Contadores!K$1,Matriz!U627&lt;&gt;"")=TRUE,3,0)
   )
)</f>
        <v>0</v>
      </c>
    </row>
    <row r="267" spans="1:11" x14ac:dyDescent="0.25">
      <c r="A267">
        <v>266</v>
      </c>
      <c r="B267">
        <f ca="1">+IF(AND(Matriz!C628=Contadores!B$1,TODAY()-Matriz!T628&lt;=0,Matriz!U628="")=TRUE,1,
   IF(AND(Matriz!C628=Contadores!B$1,TODAY()-Matriz!T628&gt;0,Matriz!U628="")=TRUE,2,
      IF(AND(Matriz!C628=Contadores!B$1,Matriz!U628&lt;&gt;"")=TRUE,3,0)
   )
)</f>
        <v>0</v>
      </c>
      <c r="C267">
        <f ca="1">+IF(AND(Matriz!C628=Contadores!C$1,TODAY()-Matriz!T628&lt;=0,Matriz!U628="")=TRUE,1,
   IF(AND(Matriz!C628=Contadores!C$1,TODAY()-Matriz!T628&gt;0,Matriz!U628="")=TRUE,2,
      IF(AND(Matriz!C628=Contadores!C$1,Matriz!U628&lt;&gt;"")=TRUE,3,0)
   )
)</f>
        <v>0</v>
      </c>
      <c r="D267">
        <f ca="1">+IF(AND(Matriz!C628=Contadores!D$1,TODAY()-Matriz!T628&lt;=0,Matriz!U628="")=TRUE,1,
   IF(AND(Matriz!C628=Contadores!D$1,TODAY()-Matriz!T628&gt;0,Matriz!U628="")=TRUE,2,
      IF(AND(Matriz!C628=Contadores!D$1,Matriz!U628&lt;&gt;"")=TRUE,3,0)
   )
)</f>
        <v>0</v>
      </c>
      <c r="E267">
        <f ca="1">+IF(AND(Matriz!C628=Contadores!E$1,TODAY()-Matriz!T628&lt;=0,Matriz!U628="")=TRUE,1,
   IF(AND(Matriz!C628=Contadores!E$1,TODAY()-Matriz!T628&gt;0,Matriz!U628="")=TRUE,2,
      IF(AND(Matriz!C628=Contadores!E$1,Matriz!U628&lt;&gt;"")=TRUE,3,0)
   )
)</f>
        <v>0</v>
      </c>
      <c r="F267">
        <f ca="1">+IF(AND(Matriz!C628=Contadores!F$1,TODAY()-Matriz!T628&lt;=0,Matriz!U628="")=TRUE,1,
   IF(AND(Matriz!C628=Contadores!F$1,TODAY()-Matriz!T628&gt;0,Matriz!U628="")=TRUE,2,
      IF(AND(Matriz!C628=Contadores!F$1,Matriz!U628&lt;&gt;"")=TRUE,3,0)
   )
)</f>
        <v>0</v>
      </c>
      <c r="G267">
        <f ca="1">+IF(AND(Matriz!C628=Contadores!G$1,TODAY()-Matriz!T628&lt;=0,Matriz!U628="")=TRUE,1,
   IF(AND(Matriz!C628=Contadores!G$1,TODAY()-Matriz!T628&gt;0,Matriz!U628="")=TRUE,2,
      IF(AND(Matriz!C628=Contadores!G$1,Matriz!U628&lt;&gt;"")=TRUE,3,0)
   )
)</f>
        <v>0</v>
      </c>
      <c r="H267">
        <f ca="1">+IF(AND(Matriz!C628=Contadores!H$1,TODAY()-Matriz!T628&lt;=0,Matriz!U628="")=TRUE,1,
   IF(AND(Matriz!C628=Contadores!H$1,TODAY()-Matriz!T628&gt;0,Matriz!U628="")=TRUE,2,
      IF(AND(Matriz!C628=Contadores!H$1,Matriz!U628&lt;&gt;"")=TRUE,3,0)
   )
)</f>
        <v>0</v>
      </c>
      <c r="I267">
        <f ca="1">+IF(AND(Matriz!C628=Contadores!I$1,TODAY()-Matriz!T628&lt;=0,Matriz!U628="")=TRUE,1,
   IF(AND(Matriz!C628=Contadores!I$1,TODAY()-Matriz!T628&gt;0,Matriz!U628="")=TRUE,2,
      IF(AND(Matriz!C628=Contadores!I$1,Matriz!U628&lt;&gt;"")=TRUE,3,0)
   )
)</f>
        <v>0</v>
      </c>
      <c r="J267">
        <f ca="1">+IF(AND(Matriz!C628=Contadores!J$1,TODAY()-Matriz!T628&lt;=0,Matriz!U628="")=TRUE,1,
   IF(AND(Matriz!C628=Contadores!J$1,TODAY()-Matriz!T628&gt;0,Matriz!U628="")=TRUE,2,
      IF(AND(Matriz!C628=Contadores!J$1,Matriz!U628&lt;&gt;"")=TRUE,3,0)
   )
)</f>
        <v>0</v>
      </c>
      <c r="K267">
        <f ca="1">+IF(AND(Matriz!C628=Contadores!K$1,TODAY()-Matriz!T628&lt;=0,Matriz!U628="")=TRUE,1,
   IF(AND(Matriz!C628=Contadores!K$1,TODAY()-Matriz!T628&gt;0,Matriz!U628="")=TRUE,2,
      IF(AND(Matriz!C628=Contadores!K$1,Matriz!U628&lt;&gt;"")=TRUE,3,0)
   )
)</f>
        <v>0</v>
      </c>
    </row>
    <row r="268" spans="1:11" x14ac:dyDescent="0.25">
      <c r="A268">
        <v>267</v>
      </c>
      <c r="B268">
        <f ca="1">+IF(AND(Matriz!C629=Contadores!B$1,TODAY()-Matriz!T629&lt;=0,Matriz!U629="")=TRUE,1,
   IF(AND(Matriz!C629=Contadores!B$1,TODAY()-Matriz!T629&gt;0,Matriz!U629="")=TRUE,2,
      IF(AND(Matriz!C629=Contadores!B$1,Matriz!U629&lt;&gt;"")=TRUE,3,0)
   )
)</f>
        <v>0</v>
      </c>
      <c r="C268">
        <f ca="1">+IF(AND(Matriz!C629=Contadores!C$1,TODAY()-Matriz!T629&lt;=0,Matriz!U629="")=TRUE,1,
   IF(AND(Matriz!C629=Contadores!C$1,TODAY()-Matriz!T629&gt;0,Matriz!U629="")=TRUE,2,
      IF(AND(Matriz!C629=Contadores!C$1,Matriz!U629&lt;&gt;"")=TRUE,3,0)
   )
)</f>
        <v>0</v>
      </c>
      <c r="D268">
        <f ca="1">+IF(AND(Matriz!C629=Contadores!D$1,TODAY()-Matriz!T629&lt;=0,Matriz!U629="")=TRUE,1,
   IF(AND(Matriz!C629=Contadores!D$1,TODAY()-Matriz!T629&gt;0,Matriz!U629="")=TRUE,2,
      IF(AND(Matriz!C629=Contadores!D$1,Matriz!U629&lt;&gt;"")=TRUE,3,0)
   )
)</f>
        <v>0</v>
      </c>
      <c r="E268">
        <f ca="1">+IF(AND(Matriz!C629=Contadores!E$1,TODAY()-Matriz!T629&lt;=0,Matriz!U629="")=TRUE,1,
   IF(AND(Matriz!C629=Contadores!E$1,TODAY()-Matriz!T629&gt;0,Matriz!U629="")=TRUE,2,
      IF(AND(Matriz!C629=Contadores!E$1,Matriz!U629&lt;&gt;"")=TRUE,3,0)
   )
)</f>
        <v>0</v>
      </c>
      <c r="F268">
        <f ca="1">+IF(AND(Matriz!C629=Contadores!F$1,TODAY()-Matriz!T629&lt;=0,Matriz!U629="")=TRUE,1,
   IF(AND(Matriz!C629=Contadores!F$1,TODAY()-Matriz!T629&gt;0,Matriz!U629="")=TRUE,2,
      IF(AND(Matriz!C629=Contadores!F$1,Matriz!U629&lt;&gt;"")=TRUE,3,0)
   )
)</f>
        <v>0</v>
      </c>
      <c r="G268">
        <f ca="1">+IF(AND(Matriz!C629=Contadores!G$1,TODAY()-Matriz!T629&lt;=0,Matriz!U629="")=TRUE,1,
   IF(AND(Matriz!C629=Contadores!G$1,TODAY()-Matriz!T629&gt;0,Matriz!U629="")=TRUE,2,
      IF(AND(Matriz!C629=Contadores!G$1,Matriz!U629&lt;&gt;"")=TRUE,3,0)
   )
)</f>
        <v>0</v>
      </c>
      <c r="H268">
        <f ca="1">+IF(AND(Matriz!C629=Contadores!H$1,TODAY()-Matriz!T629&lt;=0,Matriz!U629="")=TRUE,1,
   IF(AND(Matriz!C629=Contadores!H$1,TODAY()-Matriz!T629&gt;0,Matriz!U629="")=TRUE,2,
      IF(AND(Matriz!C629=Contadores!H$1,Matriz!U629&lt;&gt;"")=TRUE,3,0)
   )
)</f>
        <v>0</v>
      </c>
      <c r="I268">
        <f ca="1">+IF(AND(Matriz!C629=Contadores!I$1,TODAY()-Matriz!T629&lt;=0,Matriz!U629="")=TRUE,1,
   IF(AND(Matriz!C629=Contadores!I$1,TODAY()-Matriz!T629&gt;0,Matriz!U629="")=TRUE,2,
      IF(AND(Matriz!C629=Contadores!I$1,Matriz!U629&lt;&gt;"")=TRUE,3,0)
   )
)</f>
        <v>0</v>
      </c>
      <c r="J268">
        <f ca="1">+IF(AND(Matriz!C629=Contadores!J$1,TODAY()-Matriz!T629&lt;=0,Matriz!U629="")=TRUE,1,
   IF(AND(Matriz!C629=Contadores!J$1,TODAY()-Matriz!T629&gt;0,Matriz!U629="")=TRUE,2,
      IF(AND(Matriz!C629=Contadores!J$1,Matriz!U629&lt;&gt;"")=TRUE,3,0)
   )
)</f>
        <v>0</v>
      </c>
      <c r="K268">
        <f ca="1">+IF(AND(Matriz!C629=Contadores!K$1,TODAY()-Matriz!T629&lt;=0,Matriz!U629="")=TRUE,1,
   IF(AND(Matriz!C629=Contadores!K$1,TODAY()-Matriz!T629&gt;0,Matriz!U629="")=TRUE,2,
      IF(AND(Matriz!C629=Contadores!K$1,Matriz!U629&lt;&gt;"")=TRUE,3,0)
   )
)</f>
        <v>0</v>
      </c>
    </row>
    <row r="269" spans="1:11" x14ac:dyDescent="0.25">
      <c r="A269">
        <v>268</v>
      </c>
      <c r="B269">
        <f ca="1">+IF(AND(Matriz!C630=Contadores!B$1,TODAY()-Matriz!T630&lt;=0,Matriz!U630="")=TRUE,1,
   IF(AND(Matriz!C630=Contadores!B$1,TODAY()-Matriz!T630&gt;0,Matriz!U630="")=TRUE,2,
      IF(AND(Matriz!C630=Contadores!B$1,Matriz!U630&lt;&gt;"")=TRUE,3,0)
   )
)</f>
        <v>0</v>
      </c>
      <c r="C269">
        <f ca="1">+IF(AND(Matriz!C630=Contadores!C$1,TODAY()-Matriz!T630&lt;=0,Matriz!U630="")=TRUE,1,
   IF(AND(Matriz!C630=Contadores!C$1,TODAY()-Matriz!T630&gt;0,Matriz!U630="")=TRUE,2,
      IF(AND(Matriz!C630=Contadores!C$1,Matriz!U630&lt;&gt;"")=TRUE,3,0)
   )
)</f>
        <v>0</v>
      </c>
      <c r="D269">
        <f ca="1">+IF(AND(Matriz!C630=Contadores!D$1,TODAY()-Matriz!T630&lt;=0,Matriz!U630="")=TRUE,1,
   IF(AND(Matriz!C630=Contadores!D$1,TODAY()-Matriz!T630&gt;0,Matriz!U630="")=TRUE,2,
      IF(AND(Matriz!C630=Contadores!D$1,Matriz!U630&lt;&gt;"")=TRUE,3,0)
   )
)</f>
        <v>0</v>
      </c>
      <c r="E269">
        <f ca="1">+IF(AND(Matriz!C630=Contadores!E$1,TODAY()-Matriz!T630&lt;=0,Matriz!U630="")=TRUE,1,
   IF(AND(Matriz!C630=Contadores!E$1,TODAY()-Matriz!T630&gt;0,Matriz!U630="")=TRUE,2,
      IF(AND(Matriz!C630=Contadores!E$1,Matriz!U630&lt;&gt;"")=TRUE,3,0)
   )
)</f>
        <v>0</v>
      </c>
      <c r="F269">
        <f ca="1">+IF(AND(Matriz!C630=Contadores!F$1,TODAY()-Matriz!T630&lt;=0,Matriz!U630="")=TRUE,1,
   IF(AND(Matriz!C630=Contadores!F$1,TODAY()-Matriz!T630&gt;0,Matriz!U630="")=TRUE,2,
      IF(AND(Matriz!C630=Contadores!F$1,Matriz!U630&lt;&gt;"")=TRUE,3,0)
   )
)</f>
        <v>0</v>
      </c>
      <c r="G269">
        <f ca="1">+IF(AND(Matriz!C630=Contadores!G$1,TODAY()-Matriz!T630&lt;=0,Matriz!U630="")=TRUE,1,
   IF(AND(Matriz!C630=Contadores!G$1,TODAY()-Matriz!T630&gt;0,Matriz!U630="")=TRUE,2,
      IF(AND(Matriz!C630=Contadores!G$1,Matriz!U630&lt;&gt;"")=TRUE,3,0)
   )
)</f>
        <v>0</v>
      </c>
      <c r="H269">
        <f ca="1">+IF(AND(Matriz!C630=Contadores!H$1,TODAY()-Matriz!T630&lt;=0,Matriz!U630="")=TRUE,1,
   IF(AND(Matriz!C630=Contadores!H$1,TODAY()-Matriz!T630&gt;0,Matriz!U630="")=TRUE,2,
      IF(AND(Matriz!C630=Contadores!H$1,Matriz!U630&lt;&gt;"")=TRUE,3,0)
   )
)</f>
        <v>0</v>
      </c>
      <c r="I269">
        <f ca="1">+IF(AND(Matriz!C630=Contadores!I$1,TODAY()-Matriz!T630&lt;=0,Matriz!U630="")=TRUE,1,
   IF(AND(Matriz!C630=Contadores!I$1,TODAY()-Matriz!T630&gt;0,Matriz!U630="")=TRUE,2,
      IF(AND(Matriz!C630=Contadores!I$1,Matriz!U630&lt;&gt;"")=TRUE,3,0)
   )
)</f>
        <v>0</v>
      </c>
      <c r="J269">
        <f ca="1">+IF(AND(Matriz!C630=Contadores!J$1,TODAY()-Matriz!T630&lt;=0,Matriz!U630="")=TRUE,1,
   IF(AND(Matriz!C630=Contadores!J$1,TODAY()-Matriz!T630&gt;0,Matriz!U630="")=TRUE,2,
      IF(AND(Matriz!C630=Contadores!J$1,Matriz!U630&lt;&gt;"")=TRUE,3,0)
   )
)</f>
        <v>0</v>
      </c>
      <c r="K269">
        <f ca="1">+IF(AND(Matriz!C630=Contadores!K$1,TODAY()-Matriz!T630&lt;=0,Matriz!U630="")=TRUE,1,
   IF(AND(Matriz!C630=Contadores!K$1,TODAY()-Matriz!T630&gt;0,Matriz!U630="")=TRUE,2,
      IF(AND(Matriz!C630=Contadores!K$1,Matriz!U630&lt;&gt;"")=TRUE,3,0)
   )
)</f>
        <v>0</v>
      </c>
    </row>
    <row r="270" spans="1:11" x14ac:dyDescent="0.25">
      <c r="A270">
        <v>269</v>
      </c>
      <c r="B270">
        <f ca="1">+IF(AND(Matriz!C631=Contadores!B$1,TODAY()-Matriz!T631&lt;=0,Matriz!U631="")=TRUE,1,
   IF(AND(Matriz!C631=Contadores!B$1,TODAY()-Matriz!T631&gt;0,Matriz!U631="")=TRUE,2,
      IF(AND(Matriz!C631=Contadores!B$1,Matriz!U631&lt;&gt;"")=TRUE,3,0)
   )
)</f>
        <v>0</v>
      </c>
      <c r="C270">
        <f ca="1">+IF(AND(Matriz!C631=Contadores!C$1,TODAY()-Matriz!T631&lt;=0,Matriz!U631="")=TRUE,1,
   IF(AND(Matriz!C631=Contadores!C$1,TODAY()-Matriz!T631&gt;0,Matriz!U631="")=TRUE,2,
      IF(AND(Matriz!C631=Contadores!C$1,Matriz!U631&lt;&gt;"")=TRUE,3,0)
   )
)</f>
        <v>0</v>
      </c>
      <c r="D270">
        <f ca="1">+IF(AND(Matriz!C631=Contadores!D$1,TODAY()-Matriz!T631&lt;=0,Matriz!U631="")=TRUE,1,
   IF(AND(Matriz!C631=Contadores!D$1,TODAY()-Matriz!T631&gt;0,Matriz!U631="")=TRUE,2,
      IF(AND(Matriz!C631=Contadores!D$1,Matriz!U631&lt;&gt;"")=TRUE,3,0)
   )
)</f>
        <v>0</v>
      </c>
      <c r="E270">
        <f ca="1">+IF(AND(Matriz!C631=Contadores!E$1,TODAY()-Matriz!T631&lt;=0,Matriz!U631="")=TRUE,1,
   IF(AND(Matriz!C631=Contadores!E$1,TODAY()-Matriz!T631&gt;0,Matriz!U631="")=TRUE,2,
      IF(AND(Matriz!C631=Contadores!E$1,Matriz!U631&lt;&gt;"")=TRUE,3,0)
   )
)</f>
        <v>0</v>
      </c>
      <c r="F270">
        <f ca="1">+IF(AND(Matriz!C631=Contadores!F$1,TODAY()-Matriz!T631&lt;=0,Matriz!U631="")=TRUE,1,
   IF(AND(Matriz!C631=Contadores!F$1,TODAY()-Matriz!T631&gt;0,Matriz!U631="")=TRUE,2,
      IF(AND(Matriz!C631=Contadores!F$1,Matriz!U631&lt;&gt;"")=TRUE,3,0)
   )
)</f>
        <v>0</v>
      </c>
      <c r="G270">
        <f ca="1">+IF(AND(Matriz!C631=Contadores!G$1,TODAY()-Matriz!T631&lt;=0,Matriz!U631="")=TRUE,1,
   IF(AND(Matriz!C631=Contadores!G$1,TODAY()-Matriz!T631&gt;0,Matriz!U631="")=TRUE,2,
      IF(AND(Matriz!C631=Contadores!G$1,Matriz!U631&lt;&gt;"")=TRUE,3,0)
   )
)</f>
        <v>0</v>
      </c>
      <c r="H270">
        <f ca="1">+IF(AND(Matriz!C631=Contadores!H$1,TODAY()-Matriz!T631&lt;=0,Matriz!U631="")=TRUE,1,
   IF(AND(Matriz!C631=Contadores!H$1,TODAY()-Matriz!T631&gt;0,Matriz!U631="")=TRUE,2,
      IF(AND(Matriz!C631=Contadores!H$1,Matriz!U631&lt;&gt;"")=TRUE,3,0)
   )
)</f>
        <v>0</v>
      </c>
      <c r="I270">
        <f ca="1">+IF(AND(Matriz!C631=Contadores!I$1,TODAY()-Matriz!T631&lt;=0,Matriz!U631="")=TRUE,1,
   IF(AND(Matriz!C631=Contadores!I$1,TODAY()-Matriz!T631&gt;0,Matriz!U631="")=TRUE,2,
      IF(AND(Matriz!C631=Contadores!I$1,Matriz!U631&lt;&gt;"")=TRUE,3,0)
   )
)</f>
        <v>0</v>
      </c>
      <c r="J270">
        <f ca="1">+IF(AND(Matriz!C631=Contadores!J$1,TODAY()-Matriz!T631&lt;=0,Matriz!U631="")=TRUE,1,
   IF(AND(Matriz!C631=Contadores!J$1,TODAY()-Matriz!T631&gt;0,Matriz!U631="")=TRUE,2,
      IF(AND(Matriz!C631=Contadores!J$1,Matriz!U631&lt;&gt;"")=TRUE,3,0)
   )
)</f>
        <v>0</v>
      </c>
      <c r="K270">
        <f ca="1">+IF(AND(Matriz!C631=Contadores!K$1,TODAY()-Matriz!T631&lt;=0,Matriz!U631="")=TRUE,1,
   IF(AND(Matriz!C631=Contadores!K$1,TODAY()-Matriz!T631&gt;0,Matriz!U631="")=TRUE,2,
      IF(AND(Matriz!C631=Contadores!K$1,Matriz!U631&lt;&gt;"")=TRUE,3,0)
   )
)</f>
        <v>0</v>
      </c>
    </row>
    <row r="271" spans="1:11" x14ac:dyDescent="0.25">
      <c r="A271">
        <v>270</v>
      </c>
      <c r="B271">
        <f ca="1">+IF(AND(Matriz!C632=Contadores!B$1,TODAY()-Matriz!T632&lt;=0,Matriz!U632="")=TRUE,1,
   IF(AND(Matriz!C632=Contadores!B$1,TODAY()-Matriz!T632&gt;0,Matriz!U632="")=TRUE,2,
      IF(AND(Matriz!C632=Contadores!B$1,Matriz!U632&lt;&gt;"")=TRUE,3,0)
   )
)</f>
        <v>0</v>
      </c>
      <c r="C271">
        <f ca="1">+IF(AND(Matriz!C632=Contadores!C$1,TODAY()-Matriz!T632&lt;=0,Matriz!U632="")=TRUE,1,
   IF(AND(Matriz!C632=Contadores!C$1,TODAY()-Matriz!T632&gt;0,Matriz!U632="")=TRUE,2,
      IF(AND(Matriz!C632=Contadores!C$1,Matriz!U632&lt;&gt;"")=TRUE,3,0)
   )
)</f>
        <v>0</v>
      </c>
      <c r="D271">
        <f ca="1">+IF(AND(Matriz!C632=Contadores!D$1,TODAY()-Matriz!T632&lt;=0,Matriz!U632="")=TRUE,1,
   IF(AND(Matriz!C632=Contadores!D$1,TODAY()-Matriz!T632&gt;0,Matriz!U632="")=TRUE,2,
      IF(AND(Matriz!C632=Contadores!D$1,Matriz!U632&lt;&gt;"")=TRUE,3,0)
   )
)</f>
        <v>0</v>
      </c>
      <c r="E271">
        <f ca="1">+IF(AND(Matriz!C632=Contadores!E$1,TODAY()-Matriz!T632&lt;=0,Matriz!U632="")=TRUE,1,
   IF(AND(Matriz!C632=Contadores!E$1,TODAY()-Matriz!T632&gt;0,Matriz!U632="")=TRUE,2,
      IF(AND(Matriz!C632=Contadores!E$1,Matriz!U632&lt;&gt;"")=TRUE,3,0)
   )
)</f>
        <v>0</v>
      </c>
      <c r="F271">
        <f ca="1">+IF(AND(Matriz!C632=Contadores!F$1,TODAY()-Matriz!T632&lt;=0,Matriz!U632="")=TRUE,1,
   IF(AND(Matriz!C632=Contadores!F$1,TODAY()-Matriz!T632&gt;0,Matriz!U632="")=TRUE,2,
      IF(AND(Matriz!C632=Contadores!F$1,Matriz!U632&lt;&gt;"")=TRUE,3,0)
   )
)</f>
        <v>0</v>
      </c>
      <c r="G271">
        <f ca="1">+IF(AND(Matriz!C632=Contadores!G$1,TODAY()-Matriz!T632&lt;=0,Matriz!U632="")=TRUE,1,
   IF(AND(Matriz!C632=Contadores!G$1,TODAY()-Matriz!T632&gt;0,Matriz!U632="")=TRUE,2,
      IF(AND(Matriz!C632=Contadores!G$1,Matriz!U632&lt;&gt;"")=TRUE,3,0)
   )
)</f>
        <v>0</v>
      </c>
      <c r="H271">
        <f ca="1">+IF(AND(Matriz!C632=Contadores!H$1,TODAY()-Matriz!T632&lt;=0,Matriz!U632="")=TRUE,1,
   IF(AND(Matriz!C632=Contadores!H$1,TODAY()-Matriz!T632&gt;0,Matriz!U632="")=TRUE,2,
      IF(AND(Matriz!C632=Contadores!H$1,Matriz!U632&lt;&gt;"")=TRUE,3,0)
   )
)</f>
        <v>0</v>
      </c>
      <c r="I271">
        <f ca="1">+IF(AND(Matriz!C632=Contadores!I$1,TODAY()-Matriz!T632&lt;=0,Matriz!U632="")=TRUE,1,
   IF(AND(Matriz!C632=Contadores!I$1,TODAY()-Matriz!T632&gt;0,Matriz!U632="")=TRUE,2,
      IF(AND(Matriz!C632=Contadores!I$1,Matriz!U632&lt;&gt;"")=TRUE,3,0)
   )
)</f>
        <v>0</v>
      </c>
      <c r="J271">
        <f ca="1">+IF(AND(Matriz!C632=Contadores!J$1,TODAY()-Matriz!T632&lt;=0,Matriz!U632="")=TRUE,1,
   IF(AND(Matriz!C632=Contadores!J$1,TODAY()-Matriz!T632&gt;0,Matriz!U632="")=TRUE,2,
      IF(AND(Matriz!C632=Contadores!J$1,Matriz!U632&lt;&gt;"")=TRUE,3,0)
   )
)</f>
        <v>0</v>
      </c>
      <c r="K271">
        <f ca="1">+IF(AND(Matriz!C632=Contadores!K$1,TODAY()-Matriz!T632&lt;=0,Matriz!U632="")=TRUE,1,
   IF(AND(Matriz!C632=Contadores!K$1,TODAY()-Matriz!T632&gt;0,Matriz!U632="")=TRUE,2,
      IF(AND(Matriz!C632=Contadores!K$1,Matriz!U632&lt;&gt;"")=TRUE,3,0)
   )
)</f>
        <v>0</v>
      </c>
    </row>
    <row r="272" spans="1:11" x14ac:dyDescent="0.25">
      <c r="A272">
        <v>271</v>
      </c>
      <c r="B272">
        <f ca="1">+IF(AND(Matriz!C633=Contadores!B$1,TODAY()-Matriz!T633&lt;=0,Matriz!U633="")=TRUE,1,
   IF(AND(Matriz!C633=Contadores!B$1,TODAY()-Matriz!T633&gt;0,Matriz!U633="")=TRUE,2,
      IF(AND(Matriz!C633=Contadores!B$1,Matriz!U633&lt;&gt;"")=TRUE,3,0)
   )
)</f>
        <v>0</v>
      </c>
      <c r="C272">
        <f ca="1">+IF(AND(Matriz!C633=Contadores!C$1,TODAY()-Matriz!T633&lt;=0,Matriz!U633="")=TRUE,1,
   IF(AND(Matriz!C633=Contadores!C$1,TODAY()-Matriz!T633&gt;0,Matriz!U633="")=TRUE,2,
      IF(AND(Matriz!C633=Contadores!C$1,Matriz!U633&lt;&gt;"")=TRUE,3,0)
   )
)</f>
        <v>0</v>
      </c>
      <c r="D272">
        <f ca="1">+IF(AND(Matriz!C633=Contadores!D$1,TODAY()-Matriz!T633&lt;=0,Matriz!U633="")=TRUE,1,
   IF(AND(Matriz!C633=Contadores!D$1,TODAY()-Matriz!T633&gt;0,Matriz!U633="")=TRUE,2,
      IF(AND(Matriz!C633=Contadores!D$1,Matriz!U633&lt;&gt;"")=TRUE,3,0)
   )
)</f>
        <v>0</v>
      </c>
      <c r="E272">
        <f ca="1">+IF(AND(Matriz!C633=Contadores!E$1,TODAY()-Matriz!T633&lt;=0,Matriz!U633="")=TRUE,1,
   IF(AND(Matriz!C633=Contadores!E$1,TODAY()-Matriz!T633&gt;0,Matriz!U633="")=TRUE,2,
      IF(AND(Matriz!C633=Contadores!E$1,Matriz!U633&lt;&gt;"")=TRUE,3,0)
   )
)</f>
        <v>0</v>
      </c>
      <c r="F272">
        <f ca="1">+IF(AND(Matriz!C633=Contadores!F$1,TODAY()-Matriz!T633&lt;=0,Matriz!U633="")=TRUE,1,
   IF(AND(Matriz!C633=Contadores!F$1,TODAY()-Matriz!T633&gt;0,Matriz!U633="")=TRUE,2,
      IF(AND(Matriz!C633=Contadores!F$1,Matriz!U633&lt;&gt;"")=TRUE,3,0)
   )
)</f>
        <v>0</v>
      </c>
      <c r="G272">
        <f ca="1">+IF(AND(Matriz!C633=Contadores!G$1,TODAY()-Matriz!T633&lt;=0,Matriz!U633="")=TRUE,1,
   IF(AND(Matriz!C633=Contadores!G$1,TODAY()-Matriz!T633&gt;0,Matriz!U633="")=TRUE,2,
      IF(AND(Matriz!C633=Contadores!G$1,Matriz!U633&lt;&gt;"")=TRUE,3,0)
   )
)</f>
        <v>0</v>
      </c>
      <c r="H272">
        <f ca="1">+IF(AND(Matriz!C633=Contadores!H$1,TODAY()-Matriz!T633&lt;=0,Matriz!U633="")=TRUE,1,
   IF(AND(Matriz!C633=Contadores!H$1,TODAY()-Matriz!T633&gt;0,Matriz!U633="")=TRUE,2,
      IF(AND(Matriz!C633=Contadores!H$1,Matriz!U633&lt;&gt;"")=TRUE,3,0)
   )
)</f>
        <v>0</v>
      </c>
      <c r="I272">
        <f ca="1">+IF(AND(Matriz!C633=Contadores!I$1,TODAY()-Matriz!T633&lt;=0,Matriz!U633="")=TRUE,1,
   IF(AND(Matriz!C633=Contadores!I$1,TODAY()-Matriz!T633&gt;0,Matriz!U633="")=TRUE,2,
      IF(AND(Matriz!C633=Contadores!I$1,Matriz!U633&lt;&gt;"")=TRUE,3,0)
   )
)</f>
        <v>0</v>
      </c>
      <c r="J272">
        <f ca="1">+IF(AND(Matriz!C633=Contadores!J$1,TODAY()-Matriz!T633&lt;=0,Matriz!U633="")=TRUE,1,
   IF(AND(Matriz!C633=Contadores!J$1,TODAY()-Matriz!T633&gt;0,Matriz!U633="")=TRUE,2,
      IF(AND(Matriz!C633=Contadores!J$1,Matriz!U633&lt;&gt;"")=TRUE,3,0)
   )
)</f>
        <v>0</v>
      </c>
      <c r="K272">
        <f ca="1">+IF(AND(Matriz!C633=Contadores!K$1,TODAY()-Matriz!T633&lt;=0,Matriz!U633="")=TRUE,1,
   IF(AND(Matriz!C633=Contadores!K$1,TODAY()-Matriz!T633&gt;0,Matriz!U633="")=TRUE,2,
      IF(AND(Matriz!C633=Contadores!K$1,Matriz!U633&lt;&gt;"")=TRUE,3,0)
   )
)</f>
        <v>0</v>
      </c>
    </row>
    <row r="273" spans="1:11" x14ac:dyDescent="0.25">
      <c r="A273">
        <v>272</v>
      </c>
      <c r="B273">
        <f ca="1">+IF(AND(Matriz!C634=Contadores!B$1,TODAY()-Matriz!T634&lt;=0,Matriz!U634="")=TRUE,1,
   IF(AND(Matriz!C634=Contadores!B$1,TODAY()-Matriz!T634&gt;0,Matriz!U634="")=TRUE,2,
      IF(AND(Matriz!C634=Contadores!B$1,Matriz!U634&lt;&gt;"")=TRUE,3,0)
   )
)</f>
        <v>0</v>
      </c>
      <c r="C273">
        <f ca="1">+IF(AND(Matriz!C634=Contadores!C$1,TODAY()-Matriz!T634&lt;=0,Matriz!U634="")=TRUE,1,
   IF(AND(Matriz!C634=Contadores!C$1,TODAY()-Matriz!T634&gt;0,Matriz!U634="")=TRUE,2,
      IF(AND(Matriz!C634=Contadores!C$1,Matriz!U634&lt;&gt;"")=TRUE,3,0)
   )
)</f>
        <v>0</v>
      </c>
      <c r="D273">
        <f ca="1">+IF(AND(Matriz!C634=Contadores!D$1,TODAY()-Matriz!T634&lt;=0,Matriz!U634="")=TRUE,1,
   IF(AND(Matriz!C634=Contadores!D$1,TODAY()-Matriz!T634&gt;0,Matriz!U634="")=TRUE,2,
      IF(AND(Matriz!C634=Contadores!D$1,Matriz!U634&lt;&gt;"")=TRUE,3,0)
   )
)</f>
        <v>0</v>
      </c>
      <c r="E273">
        <f ca="1">+IF(AND(Matriz!C634=Contadores!E$1,TODAY()-Matriz!T634&lt;=0,Matriz!U634="")=TRUE,1,
   IF(AND(Matriz!C634=Contadores!E$1,TODAY()-Matriz!T634&gt;0,Matriz!U634="")=TRUE,2,
      IF(AND(Matriz!C634=Contadores!E$1,Matriz!U634&lt;&gt;"")=TRUE,3,0)
   )
)</f>
        <v>0</v>
      </c>
      <c r="F273">
        <f ca="1">+IF(AND(Matriz!C634=Contadores!F$1,TODAY()-Matriz!T634&lt;=0,Matriz!U634="")=TRUE,1,
   IF(AND(Matriz!C634=Contadores!F$1,TODAY()-Matriz!T634&gt;0,Matriz!U634="")=TRUE,2,
      IF(AND(Matriz!C634=Contadores!F$1,Matriz!U634&lt;&gt;"")=TRUE,3,0)
   )
)</f>
        <v>0</v>
      </c>
      <c r="G273">
        <f ca="1">+IF(AND(Matriz!C634=Contadores!G$1,TODAY()-Matriz!T634&lt;=0,Matriz!U634="")=TRUE,1,
   IF(AND(Matriz!C634=Contadores!G$1,TODAY()-Matriz!T634&gt;0,Matriz!U634="")=TRUE,2,
      IF(AND(Matriz!C634=Contadores!G$1,Matriz!U634&lt;&gt;"")=TRUE,3,0)
   )
)</f>
        <v>0</v>
      </c>
      <c r="H273">
        <f ca="1">+IF(AND(Matriz!C634=Contadores!H$1,TODAY()-Matriz!T634&lt;=0,Matriz!U634="")=TRUE,1,
   IF(AND(Matriz!C634=Contadores!H$1,TODAY()-Matriz!T634&gt;0,Matriz!U634="")=TRUE,2,
      IF(AND(Matriz!C634=Contadores!H$1,Matriz!U634&lt;&gt;"")=TRUE,3,0)
   )
)</f>
        <v>0</v>
      </c>
      <c r="I273">
        <f ca="1">+IF(AND(Matriz!C634=Contadores!I$1,TODAY()-Matriz!T634&lt;=0,Matriz!U634="")=TRUE,1,
   IF(AND(Matriz!C634=Contadores!I$1,TODAY()-Matriz!T634&gt;0,Matriz!U634="")=TRUE,2,
      IF(AND(Matriz!C634=Contadores!I$1,Matriz!U634&lt;&gt;"")=TRUE,3,0)
   )
)</f>
        <v>0</v>
      </c>
      <c r="J273">
        <f ca="1">+IF(AND(Matriz!C634=Contadores!J$1,TODAY()-Matriz!T634&lt;=0,Matriz!U634="")=TRUE,1,
   IF(AND(Matriz!C634=Contadores!J$1,TODAY()-Matriz!T634&gt;0,Matriz!U634="")=TRUE,2,
      IF(AND(Matriz!C634=Contadores!J$1,Matriz!U634&lt;&gt;"")=TRUE,3,0)
   )
)</f>
        <v>0</v>
      </c>
      <c r="K273">
        <f ca="1">+IF(AND(Matriz!C634=Contadores!K$1,TODAY()-Matriz!T634&lt;=0,Matriz!U634="")=TRUE,1,
   IF(AND(Matriz!C634=Contadores!K$1,TODAY()-Matriz!T634&gt;0,Matriz!U634="")=TRUE,2,
      IF(AND(Matriz!C634=Contadores!K$1,Matriz!U634&lt;&gt;"")=TRUE,3,0)
   )
)</f>
        <v>0</v>
      </c>
    </row>
    <row r="274" spans="1:11" x14ac:dyDescent="0.25">
      <c r="A274">
        <v>273</v>
      </c>
      <c r="B274">
        <f ca="1">+IF(AND(Matriz!C635=Contadores!B$1,TODAY()-Matriz!T635&lt;=0,Matriz!U635="")=TRUE,1,
   IF(AND(Matriz!C635=Contadores!B$1,TODAY()-Matriz!T635&gt;0,Matriz!U635="")=TRUE,2,
      IF(AND(Matriz!C635=Contadores!B$1,Matriz!U635&lt;&gt;"")=TRUE,3,0)
   )
)</f>
        <v>0</v>
      </c>
      <c r="C274">
        <f ca="1">+IF(AND(Matriz!C635=Contadores!C$1,TODAY()-Matriz!T635&lt;=0,Matriz!U635="")=TRUE,1,
   IF(AND(Matriz!C635=Contadores!C$1,TODAY()-Matriz!T635&gt;0,Matriz!U635="")=TRUE,2,
      IF(AND(Matriz!C635=Contadores!C$1,Matriz!U635&lt;&gt;"")=TRUE,3,0)
   )
)</f>
        <v>0</v>
      </c>
      <c r="D274">
        <f ca="1">+IF(AND(Matriz!C635=Contadores!D$1,TODAY()-Matriz!T635&lt;=0,Matriz!U635="")=TRUE,1,
   IF(AND(Matriz!C635=Contadores!D$1,TODAY()-Matriz!T635&gt;0,Matriz!U635="")=TRUE,2,
      IF(AND(Matriz!C635=Contadores!D$1,Matriz!U635&lt;&gt;"")=TRUE,3,0)
   )
)</f>
        <v>0</v>
      </c>
      <c r="E274">
        <f ca="1">+IF(AND(Matriz!C635=Contadores!E$1,TODAY()-Matriz!T635&lt;=0,Matriz!U635="")=TRUE,1,
   IF(AND(Matriz!C635=Contadores!E$1,TODAY()-Matriz!T635&gt;0,Matriz!U635="")=TRUE,2,
      IF(AND(Matriz!C635=Contadores!E$1,Matriz!U635&lt;&gt;"")=TRUE,3,0)
   )
)</f>
        <v>0</v>
      </c>
      <c r="F274">
        <f ca="1">+IF(AND(Matriz!C635=Contadores!F$1,TODAY()-Matriz!T635&lt;=0,Matriz!U635="")=TRUE,1,
   IF(AND(Matriz!C635=Contadores!F$1,TODAY()-Matriz!T635&gt;0,Matriz!U635="")=TRUE,2,
      IF(AND(Matriz!C635=Contadores!F$1,Matriz!U635&lt;&gt;"")=TRUE,3,0)
   )
)</f>
        <v>0</v>
      </c>
      <c r="G274">
        <f ca="1">+IF(AND(Matriz!C635=Contadores!G$1,TODAY()-Matriz!T635&lt;=0,Matriz!U635="")=TRUE,1,
   IF(AND(Matriz!C635=Contadores!G$1,TODAY()-Matriz!T635&gt;0,Matriz!U635="")=TRUE,2,
      IF(AND(Matriz!C635=Contadores!G$1,Matriz!U635&lt;&gt;"")=TRUE,3,0)
   )
)</f>
        <v>0</v>
      </c>
      <c r="H274">
        <f ca="1">+IF(AND(Matriz!C635=Contadores!H$1,TODAY()-Matriz!T635&lt;=0,Matriz!U635="")=TRUE,1,
   IF(AND(Matriz!C635=Contadores!H$1,TODAY()-Matriz!T635&gt;0,Matriz!U635="")=TRUE,2,
      IF(AND(Matriz!C635=Contadores!H$1,Matriz!U635&lt;&gt;"")=TRUE,3,0)
   )
)</f>
        <v>0</v>
      </c>
      <c r="I274">
        <f ca="1">+IF(AND(Matriz!C635=Contadores!I$1,TODAY()-Matriz!T635&lt;=0,Matriz!U635="")=TRUE,1,
   IF(AND(Matriz!C635=Contadores!I$1,TODAY()-Matriz!T635&gt;0,Matriz!U635="")=TRUE,2,
      IF(AND(Matriz!C635=Contadores!I$1,Matriz!U635&lt;&gt;"")=TRUE,3,0)
   )
)</f>
        <v>0</v>
      </c>
      <c r="J274">
        <f ca="1">+IF(AND(Matriz!C635=Contadores!J$1,TODAY()-Matriz!T635&lt;=0,Matriz!U635="")=TRUE,1,
   IF(AND(Matriz!C635=Contadores!J$1,TODAY()-Matriz!T635&gt;0,Matriz!U635="")=TRUE,2,
      IF(AND(Matriz!C635=Contadores!J$1,Matriz!U635&lt;&gt;"")=TRUE,3,0)
   )
)</f>
        <v>0</v>
      </c>
      <c r="K274">
        <f ca="1">+IF(AND(Matriz!C635=Contadores!K$1,TODAY()-Matriz!T635&lt;=0,Matriz!U635="")=TRUE,1,
   IF(AND(Matriz!C635=Contadores!K$1,TODAY()-Matriz!T635&gt;0,Matriz!U635="")=TRUE,2,
      IF(AND(Matriz!C635=Contadores!K$1,Matriz!U635&lt;&gt;"")=TRUE,3,0)
   )
)</f>
        <v>0</v>
      </c>
    </row>
    <row r="275" spans="1:11" x14ac:dyDescent="0.25">
      <c r="A275">
        <v>274</v>
      </c>
      <c r="B275">
        <f ca="1">+IF(AND(Matriz!C636=Contadores!B$1,TODAY()-Matriz!T636&lt;=0,Matriz!U636="")=TRUE,1,
   IF(AND(Matriz!C636=Contadores!B$1,TODAY()-Matriz!T636&gt;0,Matriz!U636="")=TRUE,2,
      IF(AND(Matriz!C636=Contadores!B$1,Matriz!U636&lt;&gt;"")=TRUE,3,0)
   )
)</f>
        <v>0</v>
      </c>
      <c r="C275">
        <f ca="1">+IF(AND(Matriz!C636=Contadores!C$1,TODAY()-Matriz!T636&lt;=0,Matriz!U636="")=TRUE,1,
   IF(AND(Matriz!C636=Contadores!C$1,TODAY()-Matriz!T636&gt;0,Matriz!U636="")=TRUE,2,
      IF(AND(Matriz!C636=Contadores!C$1,Matriz!U636&lt;&gt;"")=TRUE,3,0)
   )
)</f>
        <v>0</v>
      </c>
      <c r="D275">
        <f ca="1">+IF(AND(Matriz!C636=Contadores!D$1,TODAY()-Matriz!T636&lt;=0,Matriz!U636="")=TRUE,1,
   IF(AND(Matriz!C636=Contadores!D$1,TODAY()-Matriz!T636&gt;0,Matriz!U636="")=TRUE,2,
      IF(AND(Matriz!C636=Contadores!D$1,Matriz!U636&lt;&gt;"")=TRUE,3,0)
   )
)</f>
        <v>0</v>
      </c>
      <c r="E275">
        <f ca="1">+IF(AND(Matriz!C636=Contadores!E$1,TODAY()-Matriz!T636&lt;=0,Matriz!U636="")=TRUE,1,
   IF(AND(Matriz!C636=Contadores!E$1,TODAY()-Matriz!T636&gt;0,Matriz!U636="")=TRUE,2,
      IF(AND(Matriz!C636=Contadores!E$1,Matriz!U636&lt;&gt;"")=TRUE,3,0)
   )
)</f>
        <v>0</v>
      </c>
      <c r="F275">
        <f ca="1">+IF(AND(Matriz!C636=Contadores!F$1,TODAY()-Matriz!T636&lt;=0,Matriz!U636="")=TRUE,1,
   IF(AND(Matriz!C636=Contadores!F$1,TODAY()-Matriz!T636&gt;0,Matriz!U636="")=TRUE,2,
      IF(AND(Matriz!C636=Contadores!F$1,Matriz!U636&lt;&gt;"")=TRUE,3,0)
   )
)</f>
        <v>0</v>
      </c>
      <c r="G275">
        <f ca="1">+IF(AND(Matriz!C636=Contadores!G$1,TODAY()-Matriz!T636&lt;=0,Matriz!U636="")=TRUE,1,
   IF(AND(Matriz!C636=Contadores!G$1,TODAY()-Matriz!T636&gt;0,Matriz!U636="")=TRUE,2,
      IF(AND(Matriz!C636=Contadores!G$1,Matriz!U636&lt;&gt;"")=TRUE,3,0)
   )
)</f>
        <v>0</v>
      </c>
      <c r="H275">
        <f ca="1">+IF(AND(Matriz!C636=Contadores!H$1,TODAY()-Matriz!T636&lt;=0,Matriz!U636="")=TRUE,1,
   IF(AND(Matriz!C636=Contadores!H$1,TODAY()-Matriz!T636&gt;0,Matriz!U636="")=TRUE,2,
      IF(AND(Matriz!C636=Contadores!H$1,Matriz!U636&lt;&gt;"")=TRUE,3,0)
   )
)</f>
        <v>0</v>
      </c>
      <c r="I275">
        <f ca="1">+IF(AND(Matriz!C636=Contadores!I$1,TODAY()-Matriz!T636&lt;=0,Matriz!U636="")=TRUE,1,
   IF(AND(Matriz!C636=Contadores!I$1,TODAY()-Matriz!T636&gt;0,Matriz!U636="")=TRUE,2,
      IF(AND(Matriz!C636=Contadores!I$1,Matriz!U636&lt;&gt;"")=TRUE,3,0)
   )
)</f>
        <v>0</v>
      </c>
      <c r="J275">
        <f ca="1">+IF(AND(Matriz!C636=Contadores!J$1,TODAY()-Matriz!T636&lt;=0,Matriz!U636="")=TRUE,1,
   IF(AND(Matriz!C636=Contadores!J$1,TODAY()-Matriz!T636&gt;0,Matriz!U636="")=TRUE,2,
      IF(AND(Matriz!C636=Contadores!J$1,Matriz!U636&lt;&gt;"")=TRUE,3,0)
   )
)</f>
        <v>0</v>
      </c>
      <c r="K275">
        <f ca="1">+IF(AND(Matriz!C636=Contadores!K$1,TODAY()-Matriz!T636&lt;=0,Matriz!U636="")=TRUE,1,
   IF(AND(Matriz!C636=Contadores!K$1,TODAY()-Matriz!T636&gt;0,Matriz!U636="")=TRUE,2,
      IF(AND(Matriz!C636=Contadores!K$1,Matriz!U636&lt;&gt;"")=TRUE,3,0)
   )
)</f>
        <v>0</v>
      </c>
    </row>
    <row r="276" spans="1:11" x14ac:dyDescent="0.25">
      <c r="A276">
        <v>275</v>
      </c>
      <c r="B276">
        <f ca="1">+IF(AND(Matriz!C637=Contadores!B$1,TODAY()-Matriz!T637&lt;=0,Matriz!U637="")=TRUE,1,
   IF(AND(Matriz!C637=Contadores!B$1,TODAY()-Matriz!T637&gt;0,Matriz!U637="")=TRUE,2,
      IF(AND(Matriz!C637=Contadores!B$1,Matriz!U637&lt;&gt;"")=TRUE,3,0)
   )
)</f>
        <v>0</v>
      </c>
      <c r="C276">
        <f ca="1">+IF(AND(Matriz!C637=Contadores!C$1,TODAY()-Matriz!T637&lt;=0,Matriz!U637="")=TRUE,1,
   IF(AND(Matriz!C637=Contadores!C$1,TODAY()-Matriz!T637&gt;0,Matriz!U637="")=TRUE,2,
      IF(AND(Matriz!C637=Contadores!C$1,Matriz!U637&lt;&gt;"")=TRUE,3,0)
   )
)</f>
        <v>0</v>
      </c>
      <c r="D276">
        <f ca="1">+IF(AND(Matriz!C637=Contadores!D$1,TODAY()-Matriz!T637&lt;=0,Matriz!U637="")=TRUE,1,
   IF(AND(Matriz!C637=Contadores!D$1,TODAY()-Matriz!T637&gt;0,Matriz!U637="")=TRUE,2,
      IF(AND(Matriz!C637=Contadores!D$1,Matriz!U637&lt;&gt;"")=TRUE,3,0)
   )
)</f>
        <v>0</v>
      </c>
      <c r="E276">
        <f ca="1">+IF(AND(Matriz!C637=Contadores!E$1,TODAY()-Matriz!T637&lt;=0,Matriz!U637="")=TRUE,1,
   IF(AND(Matriz!C637=Contadores!E$1,TODAY()-Matriz!T637&gt;0,Matriz!U637="")=TRUE,2,
      IF(AND(Matriz!C637=Contadores!E$1,Matriz!U637&lt;&gt;"")=TRUE,3,0)
   )
)</f>
        <v>0</v>
      </c>
      <c r="F276">
        <f ca="1">+IF(AND(Matriz!C637=Contadores!F$1,TODAY()-Matriz!T637&lt;=0,Matriz!U637="")=TRUE,1,
   IF(AND(Matriz!C637=Contadores!F$1,TODAY()-Matriz!T637&gt;0,Matriz!U637="")=TRUE,2,
      IF(AND(Matriz!C637=Contadores!F$1,Matriz!U637&lt;&gt;"")=TRUE,3,0)
   )
)</f>
        <v>0</v>
      </c>
      <c r="G276">
        <f ca="1">+IF(AND(Matriz!C637=Contadores!G$1,TODAY()-Matriz!T637&lt;=0,Matriz!U637="")=TRUE,1,
   IF(AND(Matriz!C637=Contadores!G$1,TODAY()-Matriz!T637&gt;0,Matriz!U637="")=TRUE,2,
      IF(AND(Matriz!C637=Contadores!G$1,Matriz!U637&lt;&gt;"")=TRUE,3,0)
   )
)</f>
        <v>0</v>
      </c>
      <c r="H276">
        <f ca="1">+IF(AND(Matriz!C637=Contadores!H$1,TODAY()-Matriz!T637&lt;=0,Matriz!U637="")=TRUE,1,
   IF(AND(Matriz!C637=Contadores!H$1,TODAY()-Matriz!T637&gt;0,Matriz!U637="")=TRUE,2,
      IF(AND(Matriz!C637=Contadores!H$1,Matriz!U637&lt;&gt;"")=TRUE,3,0)
   )
)</f>
        <v>0</v>
      </c>
      <c r="I276">
        <f ca="1">+IF(AND(Matriz!C637=Contadores!I$1,TODAY()-Matriz!T637&lt;=0,Matriz!U637="")=TRUE,1,
   IF(AND(Matriz!C637=Contadores!I$1,TODAY()-Matriz!T637&gt;0,Matriz!U637="")=TRUE,2,
      IF(AND(Matriz!C637=Contadores!I$1,Matriz!U637&lt;&gt;"")=TRUE,3,0)
   )
)</f>
        <v>0</v>
      </c>
      <c r="J276">
        <f ca="1">+IF(AND(Matriz!C637=Contadores!J$1,TODAY()-Matriz!T637&lt;=0,Matriz!U637="")=TRUE,1,
   IF(AND(Matriz!C637=Contadores!J$1,TODAY()-Matriz!T637&gt;0,Matriz!U637="")=TRUE,2,
      IF(AND(Matriz!C637=Contadores!J$1,Matriz!U637&lt;&gt;"")=TRUE,3,0)
   )
)</f>
        <v>0</v>
      </c>
      <c r="K276">
        <f ca="1">+IF(AND(Matriz!C637=Contadores!K$1,TODAY()-Matriz!T637&lt;=0,Matriz!U637="")=TRUE,1,
   IF(AND(Matriz!C637=Contadores!K$1,TODAY()-Matriz!T637&gt;0,Matriz!U637="")=TRUE,2,
      IF(AND(Matriz!C637=Contadores!K$1,Matriz!U637&lt;&gt;"")=TRUE,3,0)
   )
)</f>
        <v>0</v>
      </c>
    </row>
    <row r="277" spans="1:11" x14ac:dyDescent="0.25">
      <c r="A277">
        <v>276</v>
      </c>
      <c r="B277">
        <f ca="1">+IF(AND(Matriz!C638=Contadores!B$1,TODAY()-Matriz!T638&lt;=0,Matriz!U638="")=TRUE,1,
   IF(AND(Matriz!C638=Contadores!B$1,TODAY()-Matriz!T638&gt;0,Matriz!U638="")=TRUE,2,
      IF(AND(Matriz!C638=Contadores!B$1,Matriz!U638&lt;&gt;"")=TRUE,3,0)
   )
)</f>
        <v>0</v>
      </c>
      <c r="C277">
        <f ca="1">+IF(AND(Matriz!C638=Contadores!C$1,TODAY()-Matriz!T638&lt;=0,Matriz!U638="")=TRUE,1,
   IF(AND(Matriz!C638=Contadores!C$1,TODAY()-Matriz!T638&gt;0,Matriz!U638="")=TRUE,2,
      IF(AND(Matriz!C638=Contadores!C$1,Matriz!U638&lt;&gt;"")=TRUE,3,0)
   )
)</f>
        <v>0</v>
      </c>
      <c r="D277">
        <f ca="1">+IF(AND(Matriz!C638=Contadores!D$1,TODAY()-Matriz!T638&lt;=0,Matriz!U638="")=TRUE,1,
   IF(AND(Matriz!C638=Contadores!D$1,TODAY()-Matriz!T638&gt;0,Matriz!U638="")=TRUE,2,
      IF(AND(Matriz!C638=Contadores!D$1,Matriz!U638&lt;&gt;"")=TRUE,3,0)
   )
)</f>
        <v>0</v>
      </c>
      <c r="E277">
        <f ca="1">+IF(AND(Matriz!C638=Contadores!E$1,TODAY()-Matriz!T638&lt;=0,Matriz!U638="")=TRUE,1,
   IF(AND(Matriz!C638=Contadores!E$1,TODAY()-Matriz!T638&gt;0,Matriz!U638="")=TRUE,2,
      IF(AND(Matriz!C638=Contadores!E$1,Matriz!U638&lt;&gt;"")=TRUE,3,0)
   )
)</f>
        <v>0</v>
      </c>
      <c r="F277">
        <f ca="1">+IF(AND(Matriz!C638=Contadores!F$1,TODAY()-Matriz!T638&lt;=0,Matriz!U638="")=TRUE,1,
   IF(AND(Matriz!C638=Contadores!F$1,TODAY()-Matriz!T638&gt;0,Matriz!U638="")=TRUE,2,
      IF(AND(Matriz!C638=Contadores!F$1,Matriz!U638&lt;&gt;"")=TRUE,3,0)
   )
)</f>
        <v>0</v>
      </c>
      <c r="G277">
        <f ca="1">+IF(AND(Matriz!C638=Contadores!G$1,TODAY()-Matriz!T638&lt;=0,Matriz!U638="")=TRUE,1,
   IF(AND(Matriz!C638=Contadores!G$1,TODAY()-Matriz!T638&gt;0,Matriz!U638="")=TRUE,2,
      IF(AND(Matriz!C638=Contadores!G$1,Matriz!U638&lt;&gt;"")=TRUE,3,0)
   )
)</f>
        <v>0</v>
      </c>
      <c r="H277">
        <f ca="1">+IF(AND(Matriz!C638=Contadores!H$1,TODAY()-Matriz!T638&lt;=0,Matriz!U638="")=TRUE,1,
   IF(AND(Matriz!C638=Contadores!H$1,TODAY()-Matriz!T638&gt;0,Matriz!U638="")=TRUE,2,
      IF(AND(Matriz!C638=Contadores!H$1,Matriz!U638&lt;&gt;"")=TRUE,3,0)
   )
)</f>
        <v>0</v>
      </c>
      <c r="I277">
        <f ca="1">+IF(AND(Matriz!C638=Contadores!I$1,TODAY()-Matriz!T638&lt;=0,Matriz!U638="")=TRUE,1,
   IF(AND(Matriz!C638=Contadores!I$1,TODAY()-Matriz!T638&gt;0,Matriz!U638="")=TRUE,2,
      IF(AND(Matriz!C638=Contadores!I$1,Matriz!U638&lt;&gt;"")=TRUE,3,0)
   )
)</f>
        <v>0</v>
      </c>
      <c r="J277">
        <f ca="1">+IF(AND(Matriz!C638=Contadores!J$1,TODAY()-Matriz!T638&lt;=0,Matriz!U638="")=TRUE,1,
   IF(AND(Matriz!C638=Contadores!J$1,TODAY()-Matriz!T638&gt;0,Matriz!U638="")=TRUE,2,
      IF(AND(Matriz!C638=Contadores!J$1,Matriz!U638&lt;&gt;"")=TRUE,3,0)
   )
)</f>
        <v>0</v>
      </c>
      <c r="K277">
        <f ca="1">+IF(AND(Matriz!C638=Contadores!K$1,TODAY()-Matriz!T638&lt;=0,Matriz!U638="")=TRUE,1,
   IF(AND(Matriz!C638=Contadores!K$1,TODAY()-Matriz!T638&gt;0,Matriz!U638="")=TRUE,2,
      IF(AND(Matriz!C638=Contadores!K$1,Matriz!U638&lt;&gt;"")=TRUE,3,0)
   )
)</f>
        <v>0</v>
      </c>
    </row>
    <row r="278" spans="1:11" x14ac:dyDescent="0.25">
      <c r="A278">
        <v>277</v>
      </c>
      <c r="B278">
        <f ca="1">+IF(AND(Matriz!C639=Contadores!B$1,TODAY()-Matriz!T639&lt;=0,Matriz!U639="")=TRUE,1,
   IF(AND(Matriz!C639=Contadores!B$1,TODAY()-Matriz!T639&gt;0,Matriz!U639="")=TRUE,2,
      IF(AND(Matriz!C639=Contadores!B$1,Matriz!U639&lt;&gt;"")=TRUE,3,0)
   )
)</f>
        <v>0</v>
      </c>
      <c r="C278">
        <f ca="1">+IF(AND(Matriz!C639=Contadores!C$1,TODAY()-Matriz!T639&lt;=0,Matriz!U639="")=TRUE,1,
   IF(AND(Matriz!C639=Contadores!C$1,TODAY()-Matriz!T639&gt;0,Matriz!U639="")=TRUE,2,
      IF(AND(Matriz!C639=Contadores!C$1,Matriz!U639&lt;&gt;"")=TRUE,3,0)
   )
)</f>
        <v>0</v>
      </c>
      <c r="D278">
        <f ca="1">+IF(AND(Matriz!C639=Contadores!D$1,TODAY()-Matriz!T639&lt;=0,Matriz!U639="")=TRUE,1,
   IF(AND(Matriz!C639=Contadores!D$1,TODAY()-Matriz!T639&gt;0,Matriz!U639="")=TRUE,2,
      IF(AND(Matriz!C639=Contadores!D$1,Matriz!U639&lt;&gt;"")=TRUE,3,0)
   )
)</f>
        <v>0</v>
      </c>
      <c r="E278">
        <f ca="1">+IF(AND(Matriz!C639=Contadores!E$1,TODAY()-Matriz!T639&lt;=0,Matriz!U639="")=TRUE,1,
   IF(AND(Matriz!C639=Contadores!E$1,TODAY()-Matriz!T639&gt;0,Matriz!U639="")=TRUE,2,
      IF(AND(Matriz!C639=Contadores!E$1,Matriz!U639&lt;&gt;"")=TRUE,3,0)
   )
)</f>
        <v>0</v>
      </c>
      <c r="F278">
        <f ca="1">+IF(AND(Matriz!C639=Contadores!F$1,TODAY()-Matriz!T639&lt;=0,Matriz!U639="")=TRUE,1,
   IF(AND(Matriz!C639=Contadores!F$1,TODAY()-Matriz!T639&gt;0,Matriz!U639="")=TRUE,2,
      IF(AND(Matriz!C639=Contadores!F$1,Matriz!U639&lt;&gt;"")=TRUE,3,0)
   )
)</f>
        <v>0</v>
      </c>
      <c r="G278">
        <f ca="1">+IF(AND(Matriz!C639=Contadores!G$1,TODAY()-Matriz!T639&lt;=0,Matriz!U639="")=TRUE,1,
   IF(AND(Matriz!C639=Contadores!G$1,TODAY()-Matriz!T639&gt;0,Matriz!U639="")=TRUE,2,
      IF(AND(Matriz!C639=Contadores!G$1,Matriz!U639&lt;&gt;"")=TRUE,3,0)
   )
)</f>
        <v>0</v>
      </c>
      <c r="H278">
        <f ca="1">+IF(AND(Matriz!C639=Contadores!H$1,TODAY()-Matriz!T639&lt;=0,Matriz!U639="")=TRUE,1,
   IF(AND(Matriz!C639=Contadores!H$1,TODAY()-Matriz!T639&gt;0,Matriz!U639="")=TRUE,2,
      IF(AND(Matriz!C639=Contadores!H$1,Matriz!U639&lt;&gt;"")=TRUE,3,0)
   )
)</f>
        <v>0</v>
      </c>
      <c r="I278">
        <f ca="1">+IF(AND(Matriz!C639=Contadores!I$1,TODAY()-Matriz!T639&lt;=0,Matriz!U639="")=TRUE,1,
   IF(AND(Matriz!C639=Contadores!I$1,TODAY()-Matriz!T639&gt;0,Matriz!U639="")=TRUE,2,
      IF(AND(Matriz!C639=Contadores!I$1,Matriz!U639&lt;&gt;"")=TRUE,3,0)
   )
)</f>
        <v>0</v>
      </c>
      <c r="J278">
        <f ca="1">+IF(AND(Matriz!C639=Contadores!J$1,TODAY()-Matriz!T639&lt;=0,Matriz!U639="")=TRUE,1,
   IF(AND(Matriz!C639=Contadores!J$1,TODAY()-Matriz!T639&gt;0,Matriz!U639="")=TRUE,2,
      IF(AND(Matriz!C639=Contadores!J$1,Matriz!U639&lt;&gt;"")=TRUE,3,0)
   )
)</f>
        <v>0</v>
      </c>
      <c r="K278">
        <f ca="1">+IF(AND(Matriz!C639=Contadores!K$1,TODAY()-Matriz!T639&lt;=0,Matriz!U639="")=TRUE,1,
   IF(AND(Matriz!C639=Contadores!K$1,TODAY()-Matriz!T639&gt;0,Matriz!U639="")=TRUE,2,
      IF(AND(Matriz!C639=Contadores!K$1,Matriz!U639&lt;&gt;"")=TRUE,3,0)
   )
)</f>
        <v>0</v>
      </c>
    </row>
    <row r="279" spans="1:11" x14ac:dyDescent="0.25">
      <c r="A279">
        <v>278</v>
      </c>
      <c r="B279">
        <f ca="1">+IF(AND(Matriz!C640=Contadores!B$1,TODAY()-Matriz!T640&lt;=0,Matriz!U640="")=TRUE,1,
   IF(AND(Matriz!C640=Contadores!B$1,TODAY()-Matriz!T640&gt;0,Matriz!U640="")=TRUE,2,
      IF(AND(Matriz!C640=Contadores!B$1,Matriz!U640&lt;&gt;"")=TRUE,3,0)
   )
)</f>
        <v>0</v>
      </c>
      <c r="C279">
        <f ca="1">+IF(AND(Matriz!C640=Contadores!C$1,TODAY()-Matriz!T640&lt;=0,Matriz!U640="")=TRUE,1,
   IF(AND(Matriz!C640=Contadores!C$1,TODAY()-Matriz!T640&gt;0,Matriz!U640="")=TRUE,2,
      IF(AND(Matriz!C640=Contadores!C$1,Matriz!U640&lt;&gt;"")=TRUE,3,0)
   )
)</f>
        <v>0</v>
      </c>
      <c r="D279">
        <f ca="1">+IF(AND(Matriz!C640=Contadores!D$1,TODAY()-Matriz!T640&lt;=0,Matriz!U640="")=TRUE,1,
   IF(AND(Matriz!C640=Contadores!D$1,TODAY()-Matriz!T640&gt;0,Matriz!U640="")=TRUE,2,
      IF(AND(Matriz!C640=Contadores!D$1,Matriz!U640&lt;&gt;"")=TRUE,3,0)
   )
)</f>
        <v>0</v>
      </c>
      <c r="E279">
        <f ca="1">+IF(AND(Matriz!C640=Contadores!E$1,TODAY()-Matriz!T640&lt;=0,Matriz!U640="")=TRUE,1,
   IF(AND(Matriz!C640=Contadores!E$1,TODAY()-Matriz!T640&gt;0,Matriz!U640="")=TRUE,2,
      IF(AND(Matriz!C640=Contadores!E$1,Matriz!U640&lt;&gt;"")=TRUE,3,0)
   )
)</f>
        <v>0</v>
      </c>
      <c r="F279">
        <f ca="1">+IF(AND(Matriz!C640=Contadores!F$1,TODAY()-Matriz!T640&lt;=0,Matriz!U640="")=TRUE,1,
   IF(AND(Matriz!C640=Contadores!F$1,TODAY()-Matriz!T640&gt;0,Matriz!U640="")=TRUE,2,
      IF(AND(Matriz!C640=Contadores!F$1,Matriz!U640&lt;&gt;"")=TRUE,3,0)
   )
)</f>
        <v>0</v>
      </c>
      <c r="G279">
        <f ca="1">+IF(AND(Matriz!C640=Contadores!G$1,TODAY()-Matriz!T640&lt;=0,Matriz!U640="")=TRUE,1,
   IF(AND(Matriz!C640=Contadores!G$1,TODAY()-Matriz!T640&gt;0,Matriz!U640="")=TRUE,2,
      IF(AND(Matriz!C640=Contadores!G$1,Matriz!U640&lt;&gt;"")=TRUE,3,0)
   )
)</f>
        <v>0</v>
      </c>
      <c r="H279">
        <f ca="1">+IF(AND(Matriz!C640=Contadores!H$1,TODAY()-Matriz!T640&lt;=0,Matriz!U640="")=TRUE,1,
   IF(AND(Matriz!C640=Contadores!H$1,TODAY()-Matriz!T640&gt;0,Matriz!U640="")=TRUE,2,
      IF(AND(Matriz!C640=Contadores!H$1,Matriz!U640&lt;&gt;"")=TRUE,3,0)
   )
)</f>
        <v>0</v>
      </c>
      <c r="I279">
        <f ca="1">+IF(AND(Matriz!C640=Contadores!I$1,TODAY()-Matriz!T640&lt;=0,Matriz!U640="")=TRUE,1,
   IF(AND(Matriz!C640=Contadores!I$1,TODAY()-Matriz!T640&gt;0,Matriz!U640="")=TRUE,2,
      IF(AND(Matriz!C640=Contadores!I$1,Matriz!U640&lt;&gt;"")=TRUE,3,0)
   )
)</f>
        <v>0</v>
      </c>
      <c r="J279">
        <f ca="1">+IF(AND(Matriz!C640=Contadores!J$1,TODAY()-Matriz!T640&lt;=0,Matriz!U640="")=TRUE,1,
   IF(AND(Matriz!C640=Contadores!J$1,TODAY()-Matriz!T640&gt;0,Matriz!U640="")=TRUE,2,
      IF(AND(Matriz!C640=Contadores!J$1,Matriz!U640&lt;&gt;"")=TRUE,3,0)
   )
)</f>
        <v>0</v>
      </c>
      <c r="K279">
        <f ca="1">+IF(AND(Matriz!C640=Contadores!K$1,TODAY()-Matriz!T640&lt;=0,Matriz!U640="")=TRUE,1,
   IF(AND(Matriz!C640=Contadores!K$1,TODAY()-Matriz!T640&gt;0,Matriz!U640="")=TRUE,2,
      IF(AND(Matriz!C640=Contadores!K$1,Matriz!U640&lt;&gt;"")=TRUE,3,0)
   )
)</f>
        <v>0</v>
      </c>
    </row>
    <row r="280" spans="1:11" x14ac:dyDescent="0.25">
      <c r="A280">
        <v>279</v>
      </c>
      <c r="B280">
        <f ca="1">+IF(AND(Matriz!C641=Contadores!B$1,TODAY()-Matriz!T641&lt;=0,Matriz!U641="")=TRUE,1,
   IF(AND(Matriz!C641=Contadores!B$1,TODAY()-Matriz!T641&gt;0,Matriz!U641="")=TRUE,2,
      IF(AND(Matriz!C641=Contadores!B$1,Matriz!U641&lt;&gt;"")=TRUE,3,0)
   )
)</f>
        <v>0</v>
      </c>
      <c r="C280">
        <f ca="1">+IF(AND(Matriz!C641=Contadores!C$1,TODAY()-Matriz!T641&lt;=0,Matriz!U641="")=TRUE,1,
   IF(AND(Matriz!C641=Contadores!C$1,TODAY()-Matriz!T641&gt;0,Matriz!U641="")=TRUE,2,
      IF(AND(Matriz!C641=Contadores!C$1,Matriz!U641&lt;&gt;"")=TRUE,3,0)
   )
)</f>
        <v>0</v>
      </c>
      <c r="D280">
        <f ca="1">+IF(AND(Matriz!C641=Contadores!D$1,TODAY()-Matriz!T641&lt;=0,Matriz!U641="")=TRUE,1,
   IF(AND(Matriz!C641=Contadores!D$1,TODAY()-Matriz!T641&gt;0,Matriz!U641="")=TRUE,2,
      IF(AND(Matriz!C641=Contadores!D$1,Matriz!U641&lt;&gt;"")=TRUE,3,0)
   )
)</f>
        <v>0</v>
      </c>
      <c r="E280">
        <f ca="1">+IF(AND(Matriz!C641=Contadores!E$1,TODAY()-Matriz!T641&lt;=0,Matriz!U641="")=TRUE,1,
   IF(AND(Matriz!C641=Contadores!E$1,TODAY()-Matriz!T641&gt;0,Matriz!U641="")=TRUE,2,
      IF(AND(Matriz!C641=Contadores!E$1,Matriz!U641&lt;&gt;"")=TRUE,3,0)
   )
)</f>
        <v>0</v>
      </c>
      <c r="F280">
        <f ca="1">+IF(AND(Matriz!C641=Contadores!F$1,TODAY()-Matriz!T641&lt;=0,Matriz!U641="")=TRUE,1,
   IF(AND(Matriz!C641=Contadores!F$1,TODAY()-Matriz!T641&gt;0,Matriz!U641="")=TRUE,2,
      IF(AND(Matriz!C641=Contadores!F$1,Matriz!U641&lt;&gt;"")=TRUE,3,0)
   )
)</f>
        <v>0</v>
      </c>
      <c r="G280">
        <f ca="1">+IF(AND(Matriz!C641=Contadores!G$1,TODAY()-Matriz!T641&lt;=0,Matriz!U641="")=TRUE,1,
   IF(AND(Matriz!C641=Contadores!G$1,TODAY()-Matriz!T641&gt;0,Matriz!U641="")=TRUE,2,
      IF(AND(Matriz!C641=Contadores!G$1,Matriz!U641&lt;&gt;"")=TRUE,3,0)
   )
)</f>
        <v>0</v>
      </c>
      <c r="H280">
        <f ca="1">+IF(AND(Matriz!C641=Contadores!H$1,TODAY()-Matriz!T641&lt;=0,Matriz!U641="")=TRUE,1,
   IF(AND(Matriz!C641=Contadores!H$1,TODAY()-Matriz!T641&gt;0,Matriz!U641="")=TRUE,2,
      IF(AND(Matriz!C641=Contadores!H$1,Matriz!U641&lt;&gt;"")=TRUE,3,0)
   )
)</f>
        <v>0</v>
      </c>
      <c r="I280">
        <f ca="1">+IF(AND(Matriz!C641=Contadores!I$1,TODAY()-Matriz!T641&lt;=0,Matriz!U641="")=TRUE,1,
   IF(AND(Matriz!C641=Contadores!I$1,TODAY()-Matriz!T641&gt;0,Matriz!U641="")=TRUE,2,
      IF(AND(Matriz!C641=Contadores!I$1,Matriz!U641&lt;&gt;"")=TRUE,3,0)
   )
)</f>
        <v>0</v>
      </c>
      <c r="J280">
        <f ca="1">+IF(AND(Matriz!C641=Contadores!J$1,TODAY()-Matriz!T641&lt;=0,Matriz!U641="")=TRUE,1,
   IF(AND(Matriz!C641=Contadores!J$1,TODAY()-Matriz!T641&gt;0,Matriz!U641="")=TRUE,2,
      IF(AND(Matriz!C641=Contadores!J$1,Matriz!U641&lt;&gt;"")=TRUE,3,0)
   )
)</f>
        <v>0</v>
      </c>
      <c r="K280">
        <f ca="1">+IF(AND(Matriz!C641=Contadores!K$1,TODAY()-Matriz!T641&lt;=0,Matriz!U641="")=TRUE,1,
   IF(AND(Matriz!C641=Contadores!K$1,TODAY()-Matriz!T641&gt;0,Matriz!U641="")=TRUE,2,
      IF(AND(Matriz!C641=Contadores!K$1,Matriz!U641&lt;&gt;"")=TRUE,3,0)
   )
)</f>
        <v>0</v>
      </c>
    </row>
    <row r="281" spans="1:11" x14ac:dyDescent="0.25">
      <c r="A281">
        <v>280</v>
      </c>
      <c r="B281">
        <f ca="1">+IF(AND(Matriz!C642=Contadores!B$1,TODAY()-Matriz!T642&lt;=0,Matriz!U642="")=TRUE,1,
   IF(AND(Matriz!C642=Contadores!B$1,TODAY()-Matriz!T642&gt;0,Matriz!U642="")=TRUE,2,
      IF(AND(Matriz!C642=Contadores!B$1,Matriz!U642&lt;&gt;"")=TRUE,3,0)
   )
)</f>
        <v>0</v>
      </c>
      <c r="C281">
        <f ca="1">+IF(AND(Matriz!C642=Contadores!C$1,TODAY()-Matriz!T642&lt;=0,Matriz!U642="")=TRUE,1,
   IF(AND(Matriz!C642=Contadores!C$1,TODAY()-Matriz!T642&gt;0,Matriz!U642="")=TRUE,2,
      IF(AND(Matriz!C642=Contadores!C$1,Matriz!U642&lt;&gt;"")=TRUE,3,0)
   )
)</f>
        <v>0</v>
      </c>
      <c r="D281">
        <f ca="1">+IF(AND(Matriz!C642=Contadores!D$1,TODAY()-Matriz!T642&lt;=0,Matriz!U642="")=TRUE,1,
   IF(AND(Matriz!C642=Contadores!D$1,TODAY()-Matriz!T642&gt;0,Matriz!U642="")=TRUE,2,
      IF(AND(Matriz!C642=Contadores!D$1,Matriz!U642&lt;&gt;"")=TRUE,3,0)
   )
)</f>
        <v>0</v>
      </c>
      <c r="E281">
        <f ca="1">+IF(AND(Matriz!C642=Contadores!E$1,TODAY()-Matriz!T642&lt;=0,Matriz!U642="")=TRUE,1,
   IF(AND(Matriz!C642=Contadores!E$1,TODAY()-Matriz!T642&gt;0,Matriz!U642="")=TRUE,2,
      IF(AND(Matriz!C642=Contadores!E$1,Matriz!U642&lt;&gt;"")=TRUE,3,0)
   )
)</f>
        <v>0</v>
      </c>
      <c r="F281">
        <f ca="1">+IF(AND(Matriz!C642=Contadores!F$1,TODAY()-Matriz!T642&lt;=0,Matriz!U642="")=TRUE,1,
   IF(AND(Matriz!C642=Contadores!F$1,TODAY()-Matriz!T642&gt;0,Matriz!U642="")=TRUE,2,
      IF(AND(Matriz!C642=Contadores!F$1,Matriz!U642&lt;&gt;"")=TRUE,3,0)
   )
)</f>
        <v>0</v>
      </c>
      <c r="G281">
        <f ca="1">+IF(AND(Matriz!C642=Contadores!G$1,TODAY()-Matriz!T642&lt;=0,Matriz!U642="")=TRUE,1,
   IF(AND(Matriz!C642=Contadores!G$1,TODAY()-Matriz!T642&gt;0,Matriz!U642="")=TRUE,2,
      IF(AND(Matriz!C642=Contadores!G$1,Matriz!U642&lt;&gt;"")=TRUE,3,0)
   )
)</f>
        <v>0</v>
      </c>
      <c r="H281">
        <f ca="1">+IF(AND(Matriz!C642=Contadores!H$1,TODAY()-Matriz!T642&lt;=0,Matriz!U642="")=TRUE,1,
   IF(AND(Matriz!C642=Contadores!H$1,TODAY()-Matriz!T642&gt;0,Matriz!U642="")=TRUE,2,
      IF(AND(Matriz!C642=Contadores!H$1,Matriz!U642&lt;&gt;"")=TRUE,3,0)
   )
)</f>
        <v>0</v>
      </c>
      <c r="I281">
        <f ca="1">+IF(AND(Matriz!C642=Contadores!I$1,TODAY()-Matriz!T642&lt;=0,Matriz!U642="")=TRUE,1,
   IF(AND(Matriz!C642=Contadores!I$1,TODAY()-Matriz!T642&gt;0,Matriz!U642="")=TRUE,2,
      IF(AND(Matriz!C642=Contadores!I$1,Matriz!U642&lt;&gt;"")=TRUE,3,0)
   )
)</f>
        <v>0</v>
      </c>
      <c r="J281">
        <f ca="1">+IF(AND(Matriz!C642=Contadores!J$1,TODAY()-Matriz!T642&lt;=0,Matriz!U642="")=TRUE,1,
   IF(AND(Matriz!C642=Contadores!J$1,TODAY()-Matriz!T642&gt;0,Matriz!U642="")=TRUE,2,
      IF(AND(Matriz!C642=Contadores!J$1,Matriz!U642&lt;&gt;"")=TRUE,3,0)
   )
)</f>
        <v>0</v>
      </c>
      <c r="K281">
        <f ca="1">+IF(AND(Matriz!C642=Contadores!K$1,TODAY()-Matriz!T642&lt;=0,Matriz!U642="")=TRUE,1,
   IF(AND(Matriz!C642=Contadores!K$1,TODAY()-Matriz!T642&gt;0,Matriz!U642="")=TRUE,2,
      IF(AND(Matriz!C642=Contadores!K$1,Matriz!U642&lt;&gt;"")=TRUE,3,0)
   )
)</f>
        <v>0</v>
      </c>
    </row>
    <row r="282" spans="1:11" x14ac:dyDescent="0.25">
      <c r="A282">
        <v>281</v>
      </c>
      <c r="B282">
        <f ca="1">+IF(AND(Matriz!C643=Contadores!B$1,TODAY()-Matriz!T643&lt;=0,Matriz!U643="")=TRUE,1,
   IF(AND(Matriz!C643=Contadores!B$1,TODAY()-Matriz!T643&gt;0,Matriz!U643="")=TRUE,2,
      IF(AND(Matriz!C643=Contadores!B$1,Matriz!U643&lt;&gt;"")=TRUE,3,0)
   )
)</f>
        <v>0</v>
      </c>
      <c r="C282">
        <f ca="1">+IF(AND(Matriz!C643=Contadores!C$1,TODAY()-Matriz!T643&lt;=0,Matriz!U643="")=TRUE,1,
   IF(AND(Matriz!C643=Contadores!C$1,TODAY()-Matriz!T643&gt;0,Matriz!U643="")=TRUE,2,
      IF(AND(Matriz!C643=Contadores!C$1,Matriz!U643&lt;&gt;"")=TRUE,3,0)
   )
)</f>
        <v>0</v>
      </c>
      <c r="D282">
        <f ca="1">+IF(AND(Matriz!C643=Contadores!D$1,TODAY()-Matriz!T643&lt;=0,Matriz!U643="")=TRUE,1,
   IF(AND(Matriz!C643=Contadores!D$1,TODAY()-Matriz!T643&gt;0,Matriz!U643="")=TRUE,2,
      IF(AND(Matriz!C643=Contadores!D$1,Matriz!U643&lt;&gt;"")=TRUE,3,0)
   )
)</f>
        <v>0</v>
      </c>
      <c r="E282">
        <f ca="1">+IF(AND(Matriz!C643=Contadores!E$1,TODAY()-Matriz!T643&lt;=0,Matriz!U643="")=TRUE,1,
   IF(AND(Matriz!C643=Contadores!E$1,TODAY()-Matriz!T643&gt;0,Matriz!U643="")=TRUE,2,
      IF(AND(Matriz!C643=Contadores!E$1,Matriz!U643&lt;&gt;"")=TRUE,3,0)
   )
)</f>
        <v>0</v>
      </c>
      <c r="F282">
        <f ca="1">+IF(AND(Matriz!C643=Contadores!F$1,TODAY()-Matriz!T643&lt;=0,Matriz!U643="")=TRUE,1,
   IF(AND(Matriz!C643=Contadores!F$1,TODAY()-Matriz!T643&gt;0,Matriz!U643="")=TRUE,2,
      IF(AND(Matriz!C643=Contadores!F$1,Matriz!U643&lt;&gt;"")=TRUE,3,0)
   )
)</f>
        <v>0</v>
      </c>
      <c r="G282">
        <f ca="1">+IF(AND(Matriz!C643=Contadores!G$1,TODAY()-Matriz!T643&lt;=0,Matriz!U643="")=TRUE,1,
   IF(AND(Matriz!C643=Contadores!G$1,TODAY()-Matriz!T643&gt;0,Matriz!U643="")=TRUE,2,
      IF(AND(Matriz!C643=Contadores!G$1,Matriz!U643&lt;&gt;"")=TRUE,3,0)
   )
)</f>
        <v>0</v>
      </c>
      <c r="H282">
        <f ca="1">+IF(AND(Matriz!C643=Contadores!H$1,TODAY()-Matriz!T643&lt;=0,Matriz!U643="")=TRUE,1,
   IF(AND(Matriz!C643=Contadores!H$1,TODAY()-Matriz!T643&gt;0,Matriz!U643="")=TRUE,2,
      IF(AND(Matriz!C643=Contadores!H$1,Matriz!U643&lt;&gt;"")=TRUE,3,0)
   )
)</f>
        <v>0</v>
      </c>
      <c r="I282">
        <f ca="1">+IF(AND(Matriz!C643=Contadores!I$1,TODAY()-Matriz!T643&lt;=0,Matriz!U643="")=TRUE,1,
   IF(AND(Matriz!C643=Contadores!I$1,TODAY()-Matriz!T643&gt;0,Matriz!U643="")=TRUE,2,
      IF(AND(Matriz!C643=Contadores!I$1,Matriz!U643&lt;&gt;"")=TRUE,3,0)
   )
)</f>
        <v>0</v>
      </c>
      <c r="J282">
        <f ca="1">+IF(AND(Matriz!C643=Contadores!J$1,TODAY()-Matriz!T643&lt;=0,Matriz!U643="")=TRUE,1,
   IF(AND(Matriz!C643=Contadores!J$1,TODAY()-Matriz!T643&gt;0,Matriz!U643="")=TRUE,2,
      IF(AND(Matriz!C643=Contadores!J$1,Matriz!U643&lt;&gt;"")=TRUE,3,0)
   )
)</f>
        <v>0</v>
      </c>
      <c r="K282">
        <f ca="1">+IF(AND(Matriz!C643=Contadores!K$1,TODAY()-Matriz!T643&lt;=0,Matriz!U643="")=TRUE,1,
   IF(AND(Matriz!C643=Contadores!K$1,TODAY()-Matriz!T643&gt;0,Matriz!U643="")=TRUE,2,
      IF(AND(Matriz!C643=Contadores!K$1,Matriz!U643&lt;&gt;"")=TRUE,3,0)
   )
)</f>
        <v>0</v>
      </c>
    </row>
    <row r="283" spans="1:11" x14ac:dyDescent="0.25">
      <c r="A283">
        <v>282</v>
      </c>
      <c r="B283">
        <f ca="1">+IF(AND(Matriz!C644=Contadores!B$1,TODAY()-Matriz!T644&lt;=0,Matriz!U644="")=TRUE,1,
   IF(AND(Matriz!C644=Contadores!B$1,TODAY()-Matriz!T644&gt;0,Matriz!U644="")=TRUE,2,
      IF(AND(Matriz!C644=Contadores!B$1,Matriz!U644&lt;&gt;"")=TRUE,3,0)
   )
)</f>
        <v>0</v>
      </c>
      <c r="C283">
        <f ca="1">+IF(AND(Matriz!C644=Contadores!C$1,TODAY()-Matriz!T644&lt;=0,Matriz!U644="")=TRUE,1,
   IF(AND(Matriz!C644=Contadores!C$1,TODAY()-Matriz!T644&gt;0,Matriz!U644="")=TRUE,2,
      IF(AND(Matriz!C644=Contadores!C$1,Matriz!U644&lt;&gt;"")=TRUE,3,0)
   )
)</f>
        <v>0</v>
      </c>
      <c r="D283">
        <f ca="1">+IF(AND(Matriz!C644=Contadores!D$1,TODAY()-Matriz!T644&lt;=0,Matriz!U644="")=TRUE,1,
   IF(AND(Matriz!C644=Contadores!D$1,TODAY()-Matriz!T644&gt;0,Matriz!U644="")=TRUE,2,
      IF(AND(Matriz!C644=Contadores!D$1,Matriz!U644&lt;&gt;"")=TRUE,3,0)
   )
)</f>
        <v>0</v>
      </c>
      <c r="E283">
        <f ca="1">+IF(AND(Matriz!C644=Contadores!E$1,TODAY()-Matriz!T644&lt;=0,Matriz!U644="")=TRUE,1,
   IF(AND(Matriz!C644=Contadores!E$1,TODAY()-Matriz!T644&gt;0,Matriz!U644="")=TRUE,2,
      IF(AND(Matriz!C644=Contadores!E$1,Matriz!U644&lt;&gt;"")=TRUE,3,0)
   )
)</f>
        <v>0</v>
      </c>
      <c r="F283">
        <f ca="1">+IF(AND(Matriz!C644=Contadores!F$1,TODAY()-Matriz!T644&lt;=0,Matriz!U644="")=TRUE,1,
   IF(AND(Matriz!C644=Contadores!F$1,TODAY()-Matriz!T644&gt;0,Matriz!U644="")=TRUE,2,
      IF(AND(Matriz!C644=Contadores!F$1,Matriz!U644&lt;&gt;"")=TRUE,3,0)
   )
)</f>
        <v>0</v>
      </c>
      <c r="G283">
        <f ca="1">+IF(AND(Matriz!C644=Contadores!G$1,TODAY()-Matriz!T644&lt;=0,Matriz!U644="")=TRUE,1,
   IF(AND(Matriz!C644=Contadores!G$1,TODAY()-Matriz!T644&gt;0,Matriz!U644="")=TRUE,2,
      IF(AND(Matriz!C644=Contadores!G$1,Matriz!U644&lt;&gt;"")=TRUE,3,0)
   )
)</f>
        <v>0</v>
      </c>
      <c r="H283">
        <f ca="1">+IF(AND(Matriz!C644=Contadores!H$1,TODAY()-Matriz!T644&lt;=0,Matriz!U644="")=TRUE,1,
   IF(AND(Matriz!C644=Contadores!H$1,TODAY()-Matriz!T644&gt;0,Matriz!U644="")=TRUE,2,
      IF(AND(Matriz!C644=Contadores!H$1,Matriz!U644&lt;&gt;"")=TRUE,3,0)
   )
)</f>
        <v>0</v>
      </c>
      <c r="I283">
        <f ca="1">+IF(AND(Matriz!C644=Contadores!I$1,TODAY()-Matriz!T644&lt;=0,Matriz!U644="")=TRUE,1,
   IF(AND(Matriz!C644=Contadores!I$1,TODAY()-Matriz!T644&gt;0,Matriz!U644="")=TRUE,2,
      IF(AND(Matriz!C644=Contadores!I$1,Matriz!U644&lt;&gt;"")=TRUE,3,0)
   )
)</f>
        <v>0</v>
      </c>
      <c r="J283">
        <f ca="1">+IF(AND(Matriz!C644=Contadores!J$1,TODAY()-Matriz!T644&lt;=0,Matriz!U644="")=TRUE,1,
   IF(AND(Matriz!C644=Contadores!J$1,TODAY()-Matriz!T644&gt;0,Matriz!U644="")=TRUE,2,
      IF(AND(Matriz!C644=Contadores!J$1,Matriz!U644&lt;&gt;"")=TRUE,3,0)
   )
)</f>
        <v>0</v>
      </c>
      <c r="K283">
        <f ca="1">+IF(AND(Matriz!C644=Contadores!K$1,TODAY()-Matriz!T644&lt;=0,Matriz!U644="")=TRUE,1,
   IF(AND(Matriz!C644=Contadores!K$1,TODAY()-Matriz!T644&gt;0,Matriz!U644="")=TRUE,2,
      IF(AND(Matriz!C644=Contadores!K$1,Matriz!U644&lt;&gt;"")=TRUE,3,0)
   )
)</f>
        <v>0</v>
      </c>
    </row>
    <row r="284" spans="1:11" x14ac:dyDescent="0.25">
      <c r="A284">
        <v>283</v>
      </c>
      <c r="B284">
        <f ca="1">+IF(AND(Matriz!C645=Contadores!B$1,TODAY()-Matriz!T645&lt;=0,Matriz!U645="")=TRUE,1,
   IF(AND(Matriz!C645=Contadores!B$1,TODAY()-Matriz!T645&gt;0,Matriz!U645="")=TRUE,2,
      IF(AND(Matriz!C645=Contadores!B$1,Matriz!U645&lt;&gt;"")=TRUE,3,0)
   )
)</f>
        <v>0</v>
      </c>
      <c r="C284">
        <f ca="1">+IF(AND(Matriz!C645=Contadores!C$1,TODAY()-Matriz!T645&lt;=0,Matriz!U645="")=TRUE,1,
   IF(AND(Matriz!C645=Contadores!C$1,TODAY()-Matriz!T645&gt;0,Matriz!U645="")=TRUE,2,
      IF(AND(Matriz!C645=Contadores!C$1,Matriz!U645&lt;&gt;"")=TRUE,3,0)
   )
)</f>
        <v>0</v>
      </c>
      <c r="D284">
        <f ca="1">+IF(AND(Matriz!C645=Contadores!D$1,TODAY()-Matriz!T645&lt;=0,Matriz!U645="")=TRUE,1,
   IF(AND(Matriz!C645=Contadores!D$1,TODAY()-Matriz!T645&gt;0,Matriz!U645="")=TRUE,2,
      IF(AND(Matriz!C645=Contadores!D$1,Matriz!U645&lt;&gt;"")=TRUE,3,0)
   )
)</f>
        <v>0</v>
      </c>
      <c r="E284">
        <f ca="1">+IF(AND(Matriz!C645=Contadores!E$1,TODAY()-Matriz!T645&lt;=0,Matriz!U645="")=TRUE,1,
   IF(AND(Matriz!C645=Contadores!E$1,TODAY()-Matriz!T645&gt;0,Matriz!U645="")=TRUE,2,
      IF(AND(Matriz!C645=Contadores!E$1,Matriz!U645&lt;&gt;"")=TRUE,3,0)
   )
)</f>
        <v>0</v>
      </c>
      <c r="F284">
        <f ca="1">+IF(AND(Matriz!C645=Contadores!F$1,TODAY()-Matriz!T645&lt;=0,Matriz!U645="")=TRUE,1,
   IF(AND(Matriz!C645=Contadores!F$1,TODAY()-Matriz!T645&gt;0,Matriz!U645="")=TRUE,2,
      IF(AND(Matriz!C645=Contadores!F$1,Matriz!U645&lt;&gt;"")=TRUE,3,0)
   )
)</f>
        <v>0</v>
      </c>
      <c r="G284">
        <f ca="1">+IF(AND(Matriz!C645=Contadores!G$1,TODAY()-Matriz!T645&lt;=0,Matriz!U645="")=TRUE,1,
   IF(AND(Matriz!C645=Contadores!G$1,TODAY()-Matriz!T645&gt;0,Matriz!U645="")=TRUE,2,
      IF(AND(Matriz!C645=Contadores!G$1,Matriz!U645&lt;&gt;"")=TRUE,3,0)
   )
)</f>
        <v>0</v>
      </c>
      <c r="H284">
        <f ca="1">+IF(AND(Matriz!C645=Contadores!H$1,TODAY()-Matriz!T645&lt;=0,Matriz!U645="")=TRUE,1,
   IF(AND(Matriz!C645=Contadores!H$1,TODAY()-Matriz!T645&gt;0,Matriz!U645="")=TRUE,2,
      IF(AND(Matriz!C645=Contadores!H$1,Matriz!U645&lt;&gt;"")=TRUE,3,0)
   )
)</f>
        <v>0</v>
      </c>
      <c r="I284">
        <f ca="1">+IF(AND(Matriz!C645=Contadores!I$1,TODAY()-Matriz!T645&lt;=0,Matriz!U645="")=TRUE,1,
   IF(AND(Matriz!C645=Contadores!I$1,TODAY()-Matriz!T645&gt;0,Matriz!U645="")=TRUE,2,
      IF(AND(Matriz!C645=Contadores!I$1,Matriz!U645&lt;&gt;"")=TRUE,3,0)
   )
)</f>
        <v>0</v>
      </c>
      <c r="J284">
        <f ca="1">+IF(AND(Matriz!C645=Contadores!J$1,TODAY()-Matriz!T645&lt;=0,Matriz!U645="")=TRUE,1,
   IF(AND(Matriz!C645=Contadores!J$1,TODAY()-Matriz!T645&gt;0,Matriz!U645="")=TRUE,2,
      IF(AND(Matriz!C645=Contadores!J$1,Matriz!U645&lt;&gt;"")=TRUE,3,0)
   )
)</f>
        <v>0</v>
      </c>
      <c r="K284">
        <f ca="1">+IF(AND(Matriz!C645=Contadores!K$1,TODAY()-Matriz!T645&lt;=0,Matriz!U645="")=TRUE,1,
   IF(AND(Matriz!C645=Contadores!K$1,TODAY()-Matriz!T645&gt;0,Matriz!U645="")=TRUE,2,
      IF(AND(Matriz!C645=Contadores!K$1,Matriz!U645&lt;&gt;"")=TRUE,3,0)
   )
)</f>
        <v>0</v>
      </c>
    </row>
    <row r="285" spans="1:11" x14ac:dyDescent="0.25">
      <c r="A285">
        <v>284</v>
      </c>
      <c r="B285">
        <f ca="1">+IF(AND(Matriz!C646=Contadores!B$1,TODAY()-Matriz!T646&lt;=0,Matriz!U646="")=TRUE,1,
   IF(AND(Matriz!C646=Contadores!B$1,TODAY()-Matriz!T646&gt;0,Matriz!U646="")=TRUE,2,
      IF(AND(Matriz!C646=Contadores!B$1,Matriz!U646&lt;&gt;"")=TRUE,3,0)
   )
)</f>
        <v>0</v>
      </c>
      <c r="C285">
        <f ca="1">+IF(AND(Matriz!C646=Contadores!C$1,TODAY()-Matriz!T646&lt;=0,Matriz!U646="")=TRUE,1,
   IF(AND(Matriz!C646=Contadores!C$1,TODAY()-Matriz!T646&gt;0,Matriz!U646="")=TRUE,2,
      IF(AND(Matriz!C646=Contadores!C$1,Matriz!U646&lt;&gt;"")=TRUE,3,0)
   )
)</f>
        <v>0</v>
      </c>
      <c r="D285">
        <f ca="1">+IF(AND(Matriz!C646=Contadores!D$1,TODAY()-Matriz!T646&lt;=0,Matriz!U646="")=TRUE,1,
   IF(AND(Matriz!C646=Contadores!D$1,TODAY()-Matriz!T646&gt;0,Matriz!U646="")=TRUE,2,
      IF(AND(Matriz!C646=Contadores!D$1,Matriz!U646&lt;&gt;"")=TRUE,3,0)
   )
)</f>
        <v>0</v>
      </c>
      <c r="E285">
        <f ca="1">+IF(AND(Matriz!C646=Contadores!E$1,TODAY()-Matriz!T646&lt;=0,Matriz!U646="")=TRUE,1,
   IF(AND(Matriz!C646=Contadores!E$1,TODAY()-Matriz!T646&gt;0,Matriz!U646="")=TRUE,2,
      IF(AND(Matriz!C646=Contadores!E$1,Matriz!U646&lt;&gt;"")=TRUE,3,0)
   )
)</f>
        <v>0</v>
      </c>
      <c r="F285">
        <f ca="1">+IF(AND(Matriz!C646=Contadores!F$1,TODAY()-Matriz!T646&lt;=0,Matriz!U646="")=TRUE,1,
   IF(AND(Matriz!C646=Contadores!F$1,TODAY()-Matriz!T646&gt;0,Matriz!U646="")=TRUE,2,
      IF(AND(Matriz!C646=Contadores!F$1,Matriz!U646&lt;&gt;"")=TRUE,3,0)
   )
)</f>
        <v>0</v>
      </c>
      <c r="G285">
        <f ca="1">+IF(AND(Matriz!C646=Contadores!G$1,TODAY()-Matriz!T646&lt;=0,Matriz!U646="")=TRUE,1,
   IF(AND(Matriz!C646=Contadores!G$1,TODAY()-Matriz!T646&gt;0,Matriz!U646="")=TRUE,2,
      IF(AND(Matriz!C646=Contadores!G$1,Matriz!U646&lt;&gt;"")=TRUE,3,0)
   )
)</f>
        <v>0</v>
      </c>
      <c r="H285">
        <f ca="1">+IF(AND(Matriz!C646=Contadores!H$1,TODAY()-Matriz!T646&lt;=0,Matriz!U646="")=TRUE,1,
   IF(AND(Matriz!C646=Contadores!H$1,TODAY()-Matriz!T646&gt;0,Matriz!U646="")=TRUE,2,
      IF(AND(Matriz!C646=Contadores!H$1,Matriz!U646&lt;&gt;"")=TRUE,3,0)
   )
)</f>
        <v>0</v>
      </c>
      <c r="I285">
        <f ca="1">+IF(AND(Matriz!C646=Contadores!I$1,TODAY()-Matriz!T646&lt;=0,Matriz!U646="")=TRUE,1,
   IF(AND(Matriz!C646=Contadores!I$1,TODAY()-Matriz!T646&gt;0,Matriz!U646="")=TRUE,2,
      IF(AND(Matriz!C646=Contadores!I$1,Matriz!U646&lt;&gt;"")=TRUE,3,0)
   )
)</f>
        <v>0</v>
      </c>
      <c r="J285">
        <f ca="1">+IF(AND(Matriz!C646=Contadores!J$1,TODAY()-Matriz!T646&lt;=0,Matriz!U646="")=TRUE,1,
   IF(AND(Matriz!C646=Contadores!J$1,TODAY()-Matriz!T646&gt;0,Matriz!U646="")=TRUE,2,
      IF(AND(Matriz!C646=Contadores!J$1,Matriz!U646&lt;&gt;"")=TRUE,3,0)
   )
)</f>
        <v>0</v>
      </c>
      <c r="K285">
        <f ca="1">+IF(AND(Matriz!C646=Contadores!K$1,TODAY()-Matriz!T646&lt;=0,Matriz!U646="")=TRUE,1,
   IF(AND(Matriz!C646=Contadores!K$1,TODAY()-Matriz!T646&gt;0,Matriz!U646="")=TRUE,2,
      IF(AND(Matriz!C646=Contadores!K$1,Matriz!U646&lt;&gt;"")=TRUE,3,0)
   )
)</f>
        <v>0</v>
      </c>
    </row>
    <row r="286" spans="1:11" x14ac:dyDescent="0.25">
      <c r="A286">
        <v>285</v>
      </c>
      <c r="B286">
        <f ca="1">+IF(AND(Matriz!C647=Contadores!B$1,TODAY()-Matriz!T647&lt;=0,Matriz!U647="")=TRUE,1,
   IF(AND(Matriz!C647=Contadores!B$1,TODAY()-Matriz!T647&gt;0,Matriz!U647="")=TRUE,2,
      IF(AND(Matriz!C647=Contadores!B$1,Matriz!U647&lt;&gt;"")=TRUE,3,0)
   )
)</f>
        <v>0</v>
      </c>
      <c r="C286">
        <f ca="1">+IF(AND(Matriz!C647=Contadores!C$1,TODAY()-Matriz!T647&lt;=0,Matriz!U647="")=TRUE,1,
   IF(AND(Matriz!C647=Contadores!C$1,TODAY()-Matriz!T647&gt;0,Matriz!U647="")=TRUE,2,
      IF(AND(Matriz!C647=Contadores!C$1,Matriz!U647&lt;&gt;"")=TRUE,3,0)
   )
)</f>
        <v>0</v>
      </c>
      <c r="D286">
        <f ca="1">+IF(AND(Matriz!C647=Contadores!D$1,TODAY()-Matriz!T647&lt;=0,Matriz!U647="")=TRUE,1,
   IF(AND(Matriz!C647=Contadores!D$1,TODAY()-Matriz!T647&gt;0,Matriz!U647="")=TRUE,2,
      IF(AND(Matriz!C647=Contadores!D$1,Matriz!U647&lt;&gt;"")=TRUE,3,0)
   )
)</f>
        <v>0</v>
      </c>
      <c r="E286">
        <f ca="1">+IF(AND(Matriz!C647=Contadores!E$1,TODAY()-Matriz!T647&lt;=0,Matriz!U647="")=TRUE,1,
   IF(AND(Matriz!C647=Contadores!E$1,TODAY()-Matriz!T647&gt;0,Matriz!U647="")=TRUE,2,
      IF(AND(Matriz!C647=Contadores!E$1,Matriz!U647&lt;&gt;"")=TRUE,3,0)
   )
)</f>
        <v>0</v>
      </c>
      <c r="F286">
        <f ca="1">+IF(AND(Matriz!C647=Contadores!F$1,TODAY()-Matriz!T647&lt;=0,Matriz!U647="")=TRUE,1,
   IF(AND(Matriz!C647=Contadores!F$1,TODAY()-Matriz!T647&gt;0,Matriz!U647="")=TRUE,2,
      IF(AND(Matriz!C647=Contadores!F$1,Matriz!U647&lt;&gt;"")=TRUE,3,0)
   )
)</f>
        <v>0</v>
      </c>
      <c r="G286">
        <f ca="1">+IF(AND(Matriz!C647=Contadores!G$1,TODAY()-Matriz!T647&lt;=0,Matriz!U647="")=TRUE,1,
   IF(AND(Matriz!C647=Contadores!G$1,TODAY()-Matriz!T647&gt;0,Matriz!U647="")=TRUE,2,
      IF(AND(Matriz!C647=Contadores!G$1,Matriz!U647&lt;&gt;"")=TRUE,3,0)
   )
)</f>
        <v>0</v>
      </c>
      <c r="H286">
        <f ca="1">+IF(AND(Matriz!C647=Contadores!H$1,TODAY()-Matriz!T647&lt;=0,Matriz!U647="")=TRUE,1,
   IF(AND(Matriz!C647=Contadores!H$1,TODAY()-Matriz!T647&gt;0,Matriz!U647="")=TRUE,2,
      IF(AND(Matriz!C647=Contadores!H$1,Matriz!U647&lt;&gt;"")=TRUE,3,0)
   )
)</f>
        <v>0</v>
      </c>
      <c r="I286">
        <f ca="1">+IF(AND(Matriz!C647=Contadores!I$1,TODAY()-Matriz!T647&lt;=0,Matriz!U647="")=TRUE,1,
   IF(AND(Matriz!C647=Contadores!I$1,TODAY()-Matriz!T647&gt;0,Matriz!U647="")=TRUE,2,
      IF(AND(Matriz!C647=Contadores!I$1,Matriz!U647&lt;&gt;"")=TRUE,3,0)
   )
)</f>
        <v>0</v>
      </c>
      <c r="J286">
        <f ca="1">+IF(AND(Matriz!C647=Contadores!J$1,TODAY()-Matriz!T647&lt;=0,Matriz!U647="")=TRUE,1,
   IF(AND(Matriz!C647=Contadores!J$1,TODAY()-Matriz!T647&gt;0,Matriz!U647="")=TRUE,2,
      IF(AND(Matriz!C647=Contadores!J$1,Matriz!U647&lt;&gt;"")=TRUE,3,0)
   )
)</f>
        <v>0</v>
      </c>
      <c r="K286">
        <f ca="1">+IF(AND(Matriz!C647=Contadores!K$1,TODAY()-Matriz!T647&lt;=0,Matriz!U647="")=TRUE,1,
   IF(AND(Matriz!C647=Contadores!K$1,TODAY()-Matriz!T647&gt;0,Matriz!U647="")=TRUE,2,
      IF(AND(Matriz!C647=Contadores!K$1,Matriz!U647&lt;&gt;"")=TRUE,3,0)
   )
)</f>
        <v>0</v>
      </c>
    </row>
    <row r="287" spans="1:11" x14ac:dyDescent="0.25">
      <c r="A287">
        <v>286</v>
      </c>
      <c r="B287">
        <f ca="1">+IF(AND(Matriz!C648=Contadores!B$1,TODAY()-Matriz!T648&lt;=0,Matriz!U648="")=TRUE,1,
   IF(AND(Matriz!C648=Contadores!B$1,TODAY()-Matriz!T648&gt;0,Matriz!U648="")=TRUE,2,
      IF(AND(Matriz!C648=Contadores!B$1,Matriz!U648&lt;&gt;"")=TRUE,3,0)
   )
)</f>
        <v>0</v>
      </c>
      <c r="C287">
        <f ca="1">+IF(AND(Matriz!C648=Contadores!C$1,TODAY()-Matriz!T648&lt;=0,Matriz!U648="")=TRUE,1,
   IF(AND(Matriz!C648=Contadores!C$1,TODAY()-Matriz!T648&gt;0,Matriz!U648="")=TRUE,2,
      IF(AND(Matriz!C648=Contadores!C$1,Matriz!U648&lt;&gt;"")=TRUE,3,0)
   )
)</f>
        <v>0</v>
      </c>
      <c r="D287">
        <f ca="1">+IF(AND(Matriz!C648=Contadores!D$1,TODAY()-Matriz!T648&lt;=0,Matriz!U648="")=TRUE,1,
   IF(AND(Matriz!C648=Contadores!D$1,TODAY()-Matriz!T648&gt;0,Matriz!U648="")=TRUE,2,
      IF(AND(Matriz!C648=Contadores!D$1,Matriz!U648&lt;&gt;"")=TRUE,3,0)
   )
)</f>
        <v>0</v>
      </c>
      <c r="E287">
        <f ca="1">+IF(AND(Matriz!C648=Contadores!E$1,TODAY()-Matriz!T648&lt;=0,Matriz!U648="")=TRUE,1,
   IF(AND(Matriz!C648=Contadores!E$1,TODAY()-Matriz!T648&gt;0,Matriz!U648="")=TRUE,2,
      IF(AND(Matriz!C648=Contadores!E$1,Matriz!U648&lt;&gt;"")=TRUE,3,0)
   )
)</f>
        <v>0</v>
      </c>
      <c r="F287">
        <f ca="1">+IF(AND(Matriz!C648=Contadores!F$1,TODAY()-Matriz!T648&lt;=0,Matriz!U648="")=TRUE,1,
   IF(AND(Matriz!C648=Contadores!F$1,TODAY()-Matriz!T648&gt;0,Matriz!U648="")=TRUE,2,
      IF(AND(Matriz!C648=Contadores!F$1,Matriz!U648&lt;&gt;"")=TRUE,3,0)
   )
)</f>
        <v>0</v>
      </c>
      <c r="G287">
        <f ca="1">+IF(AND(Matriz!C648=Contadores!G$1,TODAY()-Matriz!T648&lt;=0,Matriz!U648="")=TRUE,1,
   IF(AND(Matriz!C648=Contadores!G$1,TODAY()-Matriz!T648&gt;0,Matriz!U648="")=TRUE,2,
      IF(AND(Matriz!C648=Contadores!G$1,Matriz!U648&lt;&gt;"")=TRUE,3,0)
   )
)</f>
        <v>0</v>
      </c>
      <c r="H287">
        <f ca="1">+IF(AND(Matriz!C648=Contadores!H$1,TODAY()-Matriz!T648&lt;=0,Matriz!U648="")=TRUE,1,
   IF(AND(Matriz!C648=Contadores!H$1,TODAY()-Matriz!T648&gt;0,Matriz!U648="")=TRUE,2,
      IF(AND(Matriz!C648=Contadores!H$1,Matriz!U648&lt;&gt;"")=TRUE,3,0)
   )
)</f>
        <v>0</v>
      </c>
      <c r="I287">
        <f ca="1">+IF(AND(Matriz!C648=Contadores!I$1,TODAY()-Matriz!T648&lt;=0,Matriz!U648="")=TRUE,1,
   IF(AND(Matriz!C648=Contadores!I$1,TODAY()-Matriz!T648&gt;0,Matriz!U648="")=TRUE,2,
      IF(AND(Matriz!C648=Contadores!I$1,Matriz!U648&lt;&gt;"")=TRUE,3,0)
   )
)</f>
        <v>0</v>
      </c>
      <c r="J287">
        <f ca="1">+IF(AND(Matriz!C648=Contadores!J$1,TODAY()-Matriz!T648&lt;=0,Matriz!U648="")=TRUE,1,
   IF(AND(Matriz!C648=Contadores!J$1,TODAY()-Matriz!T648&gt;0,Matriz!U648="")=TRUE,2,
      IF(AND(Matriz!C648=Contadores!J$1,Matriz!U648&lt;&gt;"")=TRUE,3,0)
   )
)</f>
        <v>0</v>
      </c>
      <c r="K287">
        <f ca="1">+IF(AND(Matriz!C648=Contadores!K$1,TODAY()-Matriz!T648&lt;=0,Matriz!U648="")=TRUE,1,
   IF(AND(Matriz!C648=Contadores!K$1,TODAY()-Matriz!T648&gt;0,Matriz!U648="")=TRUE,2,
      IF(AND(Matriz!C648=Contadores!K$1,Matriz!U648&lt;&gt;"")=TRUE,3,0)
   )
)</f>
        <v>0</v>
      </c>
    </row>
    <row r="288" spans="1:11" x14ac:dyDescent="0.25">
      <c r="A288">
        <v>287</v>
      </c>
      <c r="B288">
        <f ca="1">+IF(AND(Matriz!C649=Contadores!B$1,TODAY()-Matriz!T649&lt;=0,Matriz!U649="")=TRUE,1,
   IF(AND(Matriz!C649=Contadores!B$1,TODAY()-Matriz!T649&gt;0,Matriz!U649="")=TRUE,2,
      IF(AND(Matriz!C649=Contadores!B$1,Matriz!U649&lt;&gt;"")=TRUE,3,0)
   )
)</f>
        <v>0</v>
      </c>
      <c r="C288">
        <f ca="1">+IF(AND(Matriz!C649=Contadores!C$1,TODAY()-Matriz!T649&lt;=0,Matriz!U649="")=TRUE,1,
   IF(AND(Matriz!C649=Contadores!C$1,TODAY()-Matriz!T649&gt;0,Matriz!U649="")=TRUE,2,
      IF(AND(Matriz!C649=Contadores!C$1,Matriz!U649&lt;&gt;"")=TRUE,3,0)
   )
)</f>
        <v>0</v>
      </c>
      <c r="D288">
        <f ca="1">+IF(AND(Matriz!C649=Contadores!D$1,TODAY()-Matriz!T649&lt;=0,Matriz!U649="")=TRUE,1,
   IF(AND(Matriz!C649=Contadores!D$1,TODAY()-Matriz!T649&gt;0,Matriz!U649="")=TRUE,2,
      IF(AND(Matriz!C649=Contadores!D$1,Matriz!U649&lt;&gt;"")=TRUE,3,0)
   )
)</f>
        <v>0</v>
      </c>
      <c r="E288">
        <f ca="1">+IF(AND(Matriz!C649=Contadores!E$1,TODAY()-Matriz!T649&lt;=0,Matriz!U649="")=TRUE,1,
   IF(AND(Matriz!C649=Contadores!E$1,TODAY()-Matriz!T649&gt;0,Matriz!U649="")=TRUE,2,
      IF(AND(Matriz!C649=Contadores!E$1,Matriz!U649&lt;&gt;"")=TRUE,3,0)
   )
)</f>
        <v>0</v>
      </c>
      <c r="F288">
        <f ca="1">+IF(AND(Matriz!C649=Contadores!F$1,TODAY()-Matriz!T649&lt;=0,Matriz!U649="")=TRUE,1,
   IF(AND(Matriz!C649=Contadores!F$1,TODAY()-Matriz!T649&gt;0,Matriz!U649="")=TRUE,2,
      IF(AND(Matriz!C649=Contadores!F$1,Matriz!U649&lt;&gt;"")=TRUE,3,0)
   )
)</f>
        <v>0</v>
      </c>
      <c r="G288">
        <f ca="1">+IF(AND(Matriz!C649=Contadores!G$1,TODAY()-Matriz!T649&lt;=0,Matriz!U649="")=TRUE,1,
   IF(AND(Matriz!C649=Contadores!G$1,TODAY()-Matriz!T649&gt;0,Matriz!U649="")=TRUE,2,
      IF(AND(Matriz!C649=Contadores!G$1,Matriz!U649&lt;&gt;"")=TRUE,3,0)
   )
)</f>
        <v>0</v>
      </c>
      <c r="H288">
        <f ca="1">+IF(AND(Matriz!C649=Contadores!H$1,TODAY()-Matriz!T649&lt;=0,Matriz!U649="")=TRUE,1,
   IF(AND(Matriz!C649=Contadores!H$1,TODAY()-Matriz!T649&gt;0,Matriz!U649="")=TRUE,2,
      IF(AND(Matriz!C649=Contadores!H$1,Matriz!U649&lt;&gt;"")=TRUE,3,0)
   )
)</f>
        <v>0</v>
      </c>
      <c r="I288">
        <f ca="1">+IF(AND(Matriz!C649=Contadores!I$1,TODAY()-Matriz!T649&lt;=0,Matriz!U649="")=TRUE,1,
   IF(AND(Matriz!C649=Contadores!I$1,TODAY()-Matriz!T649&gt;0,Matriz!U649="")=TRUE,2,
      IF(AND(Matriz!C649=Contadores!I$1,Matriz!U649&lt;&gt;"")=TRUE,3,0)
   )
)</f>
        <v>0</v>
      </c>
      <c r="J288">
        <f ca="1">+IF(AND(Matriz!C649=Contadores!J$1,TODAY()-Matriz!T649&lt;=0,Matriz!U649="")=TRUE,1,
   IF(AND(Matriz!C649=Contadores!J$1,TODAY()-Matriz!T649&gt;0,Matriz!U649="")=TRUE,2,
      IF(AND(Matriz!C649=Contadores!J$1,Matriz!U649&lt;&gt;"")=TRUE,3,0)
   )
)</f>
        <v>0</v>
      </c>
      <c r="K288">
        <f ca="1">+IF(AND(Matriz!C649=Contadores!K$1,TODAY()-Matriz!T649&lt;=0,Matriz!U649="")=TRUE,1,
   IF(AND(Matriz!C649=Contadores!K$1,TODAY()-Matriz!T649&gt;0,Matriz!U649="")=TRUE,2,
      IF(AND(Matriz!C649=Contadores!K$1,Matriz!U649&lt;&gt;"")=TRUE,3,0)
   )
)</f>
        <v>0</v>
      </c>
    </row>
    <row r="289" spans="1:11" x14ac:dyDescent="0.25">
      <c r="A289">
        <v>288</v>
      </c>
      <c r="B289">
        <f ca="1">+IF(AND(Matriz!C650=Contadores!B$1,TODAY()-Matriz!T650&lt;=0,Matriz!U650="")=TRUE,1,
   IF(AND(Matriz!C650=Contadores!B$1,TODAY()-Matriz!T650&gt;0,Matriz!U650="")=TRUE,2,
      IF(AND(Matriz!C650=Contadores!B$1,Matriz!U650&lt;&gt;"")=TRUE,3,0)
   )
)</f>
        <v>0</v>
      </c>
      <c r="C289">
        <f ca="1">+IF(AND(Matriz!C650=Contadores!C$1,TODAY()-Matriz!T650&lt;=0,Matriz!U650="")=TRUE,1,
   IF(AND(Matriz!C650=Contadores!C$1,TODAY()-Matriz!T650&gt;0,Matriz!U650="")=TRUE,2,
      IF(AND(Matriz!C650=Contadores!C$1,Matriz!U650&lt;&gt;"")=TRUE,3,0)
   )
)</f>
        <v>0</v>
      </c>
      <c r="D289">
        <f ca="1">+IF(AND(Matriz!C650=Contadores!D$1,TODAY()-Matriz!T650&lt;=0,Matriz!U650="")=TRUE,1,
   IF(AND(Matriz!C650=Contadores!D$1,TODAY()-Matriz!T650&gt;0,Matriz!U650="")=TRUE,2,
      IF(AND(Matriz!C650=Contadores!D$1,Matriz!U650&lt;&gt;"")=TRUE,3,0)
   )
)</f>
        <v>0</v>
      </c>
      <c r="E289">
        <f ca="1">+IF(AND(Matriz!C650=Contadores!E$1,TODAY()-Matriz!T650&lt;=0,Matriz!U650="")=TRUE,1,
   IF(AND(Matriz!C650=Contadores!E$1,TODAY()-Matriz!T650&gt;0,Matriz!U650="")=TRUE,2,
      IF(AND(Matriz!C650=Contadores!E$1,Matriz!U650&lt;&gt;"")=TRUE,3,0)
   )
)</f>
        <v>0</v>
      </c>
      <c r="F289">
        <f ca="1">+IF(AND(Matriz!C650=Contadores!F$1,TODAY()-Matriz!T650&lt;=0,Matriz!U650="")=TRUE,1,
   IF(AND(Matriz!C650=Contadores!F$1,TODAY()-Matriz!T650&gt;0,Matriz!U650="")=TRUE,2,
      IF(AND(Matriz!C650=Contadores!F$1,Matriz!U650&lt;&gt;"")=TRUE,3,0)
   )
)</f>
        <v>0</v>
      </c>
      <c r="G289">
        <f ca="1">+IF(AND(Matriz!C650=Contadores!G$1,TODAY()-Matriz!T650&lt;=0,Matriz!U650="")=TRUE,1,
   IF(AND(Matriz!C650=Contadores!G$1,TODAY()-Matriz!T650&gt;0,Matriz!U650="")=TRUE,2,
      IF(AND(Matriz!C650=Contadores!G$1,Matriz!U650&lt;&gt;"")=TRUE,3,0)
   )
)</f>
        <v>0</v>
      </c>
      <c r="H289">
        <f ca="1">+IF(AND(Matriz!C650=Contadores!H$1,TODAY()-Matriz!T650&lt;=0,Matriz!U650="")=TRUE,1,
   IF(AND(Matriz!C650=Contadores!H$1,TODAY()-Matriz!T650&gt;0,Matriz!U650="")=TRUE,2,
      IF(AND(Matriz!C650=Contadores!H$1,Matriz!U650&lt;&gt;"")=TRUE,3,0)
   )
)</f>
        <v>0</v>
      </c>
      <c r="I289">
        <f ca="1">+IF(AND(Matriz!C650=Contadores!I$1,TODAY()-Matriz!T650&lt;=0,Matriz!U650="")=TRUE,1,
   IF(AND(Matriz!C650=Contadores!I$1,TODAY()-Matriz!T650&gt;0,Matriz!U650="")=TRUE,2,
      IF(AND(Matriz!C650=Contadores!I$1,Matriz!U650&lt;&gt;"")=TRUE,3,0)
   )
)</f>
        <v>0</v>
      </c>
      <c r="J289">
        <f ca="1">+IF(AND(Matriz!C650=Contadores!J$1,TODAY()-Matriz!T650&lt;=0,Matriz!U650="")=TRUE,1,
   IF(AND(Matriz!C650=Contadores!J$1,TODAY()-Matriz!T650&gt;0,Matriz!U650="")=TRUE,2,
      IF(AND(Matriz!C650=Contadores!J$1,Matriz!U650&lt;&gt;"")=TRUE,3,0)
   )
)</f>
        <v>0</v>
      </c>
      <c r="K289">
        <f ca="1">+IF(AND(Matriz!C650=Contadores!K$1,TODAY()-Matriz!T650&lt;=0,Matriz!U650="")=TRUE,1,
   IF(AND(Matriz!C650=Contadores!K$1,TODAY()-Matriz!T650&gt;0,Matriz!U650="")=TRUE,2,
      IF(AND(Matriz!C650=Contadores!K$1,Matriz!U650&lt;&gt;"")=TRUE,3,0)
   )
)</f>
        <v>0</v>
      </c>
    </row>
    <row r="290" spans="1:11" x14ac:dyDescent="0.25">
      <c r="A290">
        <v>289</v>
      </c>
      <c r="B290">
        <f ca="1">+IF(AND(Matriz!C651=Contadores!B$1,TODAY()-Matriz!T651&lt;=0,Matriz!U651="")=TRUE,1,
   IF(AND(Matriz!C651=Contadores!B$1,TODAY()-Matriz!T651&gt;0,Matriz!U651="")=TRUE,2,
      IF(AND(Matriz!C651=Contadores!B$1,Matriz!U651&lt;&gt;"")=TRUE,3,0)
   )
)</f>
        <v>0</v>
      </c>
      <c r="C290">
        <f ca="1">+IF(AND(Matriz!C651=Contadores!C$1,TODAY()-Matriz!T651&lt;=0,Matriz!U651="")=TRUE,1,
   IF(AND(Matriz!C651=Contadores!C$1,TODAY()-Matriz!T651&gt;0,Matriz!U651="")=TRUE,2,
      IF(AND(Matriz!C651=Contadores!C$1,Matriz!U651&lt;&gt;"")=TRUE,3,0)
   )
)</f>
        <v>0</v>
      </c>
      <c r="D290">
        <f ca="1">+IF(AND(Matriz!C651=Contadores!D$1,TODAY()-Matriz!T651&lt;=0,Matriz!U651="")=TRUE,1,
   IF(AND(Matriz!C651=Contadores!D$1,TODAY()-Matriz!T651&gt;0,Matriz!U651="")=TRUE,2,
      IF(AND(Matriz!C651=Contadores!D$1,Matriz!U651&lt;&gt;"")=TRUE,3,0)
   )
)</f>
        <v>0</v>
      </c>
      <c r="E290">
        <f ca="1">+IF(AND(Matriz!C651=Contadores!E$1,TODAY()-Matriz!T651&lt;=0,Matriz!U651="")=TRUE,1,
   IF(AND(Matriz!C651=Contadores!E$1,TODAY()-Matriz!T651&gt;0,Matriz!U651="")=TRUE,2,
      IF(AND(Matriz!C651=Contadores!E$1,Matriz!U651&lt;&gt;"")=TRUE,3,0)
   )
)</f>
        <v>0</v>
      </c>
      <c r="F290">
        <f ca="1">+IF(AND(Matriz!C651=Contadores!F$1,TODAY()-Matriz!T651&lt;=0,Matriz!U651="")=TRUE,1,
   IF(AND(Matriz!C651=Contadores!F$1,TODAY()-Matriz!T651&gt;0,Matriz!U651="")=TRUE,2,
      IF(AND(Matriz!C651=Contadores!F$1,Matriz!U651&lt;&gt;"")=TRUE,3,0)
   )
)</f>
        <v>0</v>
      </c>
      <c r="G290">
        <f ca="1">+IF(AND(Matriz!C651=Contadores!G$1,TODAY()-Matriz!T651&lt;=0,Matriz!U651="")=TRUE,1,
   IF(AND(Matriz!C651=Contadores!G$1,TODAY()-Matriz!T651&gt;0,Matriz!U651="")=TRUE,2,
      IF(AND(Matriz!C651=Contadores!G$1,Matriz!U651&lt;&gt;"")=TRUE,3,0)
   )
)</f>
        <v>0</v>
      </c>
      <c r="H290">
        <f ca="1">+IF(AND(Matriz!C651=Contadores!H$1,TODAY()-Matriz!T651&lt;=0,Matriz!U651="")=TRUE,1,
   IF(AND(Matriz!C651=Contadores!H$1,TODAY()-Matriz!T651&gt;0,Matriz!U651="")=TRUE,2,
      IF(AND(Matriz!C651=Contadores!H$1,Matriz!U651&lt;&gt;"")=TRUE,3,0)
   )
)</f>
        <v>0</v>
      </c>
      <c r="I290">
        <f ca="1">+IF(AND(Matriz!C651=Contadores!I$1,TODAY()-Matriz!T651&lt;=0,Matriz!U651="")=TRUE,1,
   IF(AND(Matriz!C651=Contadores!I$1,TODAY()-Matriz!T651&gt;0,Matriz!U651="")=TRUE,2,
      IF(AND(Matriz!C651=Contadores!I$1,Matriz!U651&lt;&gt;"")=TRUE,3,0)
   )
)</f>
        <v>0</v>
      </c>
      <c r="J290">
        <f ca="1">+IF(AND(Matriz!C651=Contadores!J$1,TODAY()-Matriz!T651&lt;=0,Matriz!U651="")=TRUE,1,
   IF(AND(Matriz!C651=Contadores!J$1,TODAY()-Matriz!T651&gt;0,Matriz!U651="")=TRUE,2,
      IF(AND(Matriz!C651=Contadores!J$1,Matriz!U651&lt;&gt;"")=TRUE,3,0)
   )
)</f>
        <v>0</v>
      </c>
      <c r="K290">
        <f ca="1">+IF(AND(Matriz!C651=Contadores!K$1,TODAY()-Matriz!T651&lt;=0,Matriz!U651="")=TRUE,1,
   IF(AND(Matriz!C651=Contadores!K$1,TODAY()-Matriz!T651&gt;0,Matriz!U651="")=TRUE,2,
      IF(AND(Matriz!C651=Contadores!K$1,Matriz!U651&lt;&gt;"")=TRUE,3,0)
   )
)</f>
        <v>0</v>
      </c>
    </row>
    <row r="291" spans="1:11" x14ac:dyDescent="0.25">
      <c r="A291">
        <v>290</v>
      </c>
      <c r="B291">
        <f ca="1">+IF(AND(Matriz!C652=Contadores!B$1,TODAY()-Matriz!T652&lt;=0,Matriz!U652="")=TRUE,1,
   IF(AND(Matriz!C652=Contadores!B$1,TODAY()-Matriz!T652&gt;0,Matriz!U652="")=TRUE,2,
      IF(AND(Matriz!C652=Contadores!B$1,Matriz!U652&lt;&gt;"")=TRUE,3,0)
   )
)</f>
        <v>0</v>
      </c>
      <c r="C291">
        <f ca="1">+IF(AND(Matriz!C652=Contadores!C$1,TODAY()-Matriz!T652&lt;=0,Matriz!U652="")=TRUE,1,
   IF(AND(Matriz!C652=Contadores!C$1,TODAY()-Matriz!T652&gt;0,Matriz!U652="")=TRUE,2,
      IF(AND(Matriz!C652=Contadores!C$1,Matriz!U652&lt;&gt;"")=TRUE,3,0)
   )
)</f>
        <v>0</v>
      </c>
      <c r="D291">
        <f ca="1">+IF(AND(Matriz!C652=Contadores!D$1,TODAY()-Matriz!T652&lt;=0,Matriz!U652="")=TRUE,1,
   IF(AND(Matriz!C652=Contadores!D$1,TODAY()-Matriz!T652&gt;0,Matriz!U652="")=TRUE,2,
      IF(AND(Matriz!C652=Contadores!D$1,Matriz!U652&lt;&gt;"")=TRUE,3,0)
   )
)</f>
        <v>0</v>
      </c>
      <c r="E291">
        <f ca="1">+IF(AND(Matriz!C652=Contadores!E$1,TODAY()-Matriz!T652&lt;=0,Matriz!U652="")=TRUE,1,
   IF(AND(Matriz!C652=Contadores!E$1,TODAY()-Matriz!T652&gt;0,Matriz!U652="")=TRUE,2,
      IF(AND(Matriz!C652=Contadores!E$1,Matriz!U652&lt;&gt;"")=TRUE,3,0)
   )
)</f>
        <v>0</v>
      </c>
      <c r="F291">
        <f ca="1">+IF(AND(Matriz!C652=Contadores!F$1,TODAY()-Matriz!T652&lt;=0,Matriz!U652="")=TRUE,1,
   IF(AND(Matriz!C652=Contadores!F$1,TODAY()-Matriz!T652&gt;0,Matriz!U652="")=TRUE,2,
      IF(AND(Matriz!C652=Contadores!F$1,Matriz!U652&lt;&gt;"")=TRUE,3,0)
   )
)</f>
        <v>0</v>
      </c>
      <c r="G291">
        <f ca="1">+IF(AND(Matriz!C652=Contadores!G$1,TODAY()-Matriz!T652&lt;=0,Matriz!U652="")=TRUE,1,
   IF(AND(Matriz!C652=Contadores!G$1,TODAY()-Matriz!T652&gt;0,Matriz!U652="")=TRUE,2,
      IF(AND(Matriz!C652=Contadores!G$1,Matriz!U652&lt;&gt;"")=TRUE,3,0)
   )
)</f>
        <v>0</v>
      </c>
      <c r="H291">
        <f ca="1">+IF(AND(Matriz!C652=Contadores!H$1,TODAY()-Matriz!T652&lt;=0,Matriz!U652="")=TRUE,1,
   IF(AND(Matriz!C652=Contadores!H$1,TODAY()-Matriz!T652&gt;0,Matriz!U652="")=TRUE,2,
      IF(AND(Matriz!C652=Contadores!H$1,Matriz!U652&lt;&gt;"")=TRUE,3,0)
   )
)</f>
        <v>0</v>
      </c>
      <c r="I291">
        <f ca="1">+IF(AND(Matriz!C652=Contadores!I$1,TODAY()-Matriz!T652&lt;=0,Matriz!U652="")=TRUE,1,
   IF(AND(Matriz!C652=Contadores!I$1,TODAY()-Matriz!T652&gt;0,Matriz!U652="")=TRUE,2,
      IF(AND(Matriz!C652=Contadores!I$1,Matriz!U652&lt;&gt;"")=TRUE,3,0)
   )
)</f>
        <v>0</v>
      </c>
      <c r="J291">
        <f ca="1">+IF(AND(Matriz!C652=Contadores!J$1,TODAY()-Matriz!T652&lt;=0,Matriz!U652="")=TRUE,1,
   IF(AND(Matriz!C652=Contadores!J$1,TODAY()-Matriz!T652&gt;0,Matriz!U652="")=TRUE,2,
      IF(AND(Matriz!C652=Contadores!J$1,Matriz!U652&lt;&gt;"")=TRUE,3,0)
   )
)</f>
        <v>0</v>
      </c>
      <c r="K291">
        <f ca="1">+IF(AND(Matriz!C652=Contadores!K$1,TODAY()-Matriz!T652&lt;=0,Matriz!U652="")=TRUE,1,
   IF(AND(Matriz!C652=Contadores!K$1,TODAY()-Matriz!T652&gt;0,Matriz!U652="")=TRUE,2,
      IF(AND(Matriz!C652=Contadores!K$1,Matriz!U652&lt;&gt;"")=TRUE,3,0)
   )
)</f>
        <v>0</v>
      </c>
    </row>
    <row r="292" spans="1:11" x14ac:dyDescent="0.25">
      <c r="A292">
        <v>291</v>
      </c>
      <c r="B292">
        <f ca="1">+IF(AND(Matriz!C653=Contadores!B$1,TODAY()-Matriz!T653&lt;=0,Matriz!U653="")=TRUE,1,
   IF(AND(Matriz!C653=Contadores!B$1,TODAY()-Matriz!T653&gt;0,Matriz!U653="")=TRUE,2,
      IF(AND(Matriz!C653=Contadores!B$1,Matriz!U653&lt;&gt;"")=TRUE,3,0)
   )
)</f>
        <v>0</v>
      </c>
      <c r="C292">
        <f ca="1">+IF(AND(Matriz!C653=Contadores!C$1,TODAY()-Matriz!T653&lt;=0,Matriz!U653="")=TRUE,1,
   IF(AND(Matriz!C653=Contadores!C$1,TODAY()-Matriz!T653&gt;0,Matriz!U653="")=TRUE,2,
      IF(AND(Matriz!C653=Contadores!C$1,Matriz!U653&lt;&gt;"")=TRUE,3,0)
   )
)</f>
        <v>0</v>
      </c>
      <c r="D292">
        <f ca="1">+IF(AND(Matriz!C653=Contadores!D$1,TODAY()-Matriz!T653&lt;=0,Matriz!U653="")=TRUE,1,
   IF(AND(Matriz!C653=Contadores!D$1,TODAY()-Matriz!T653&gt;0,Matriz!U653="")=TRUE,2,
      IF(AND(Matriz!C653=Contadores!D$1,Matriz!U653&lt;&gt;"")=TRUE,3,0)
   )
)</f>
        <v>0</v>
      </c>
      <c r="E292">
        <f ca="1">+IF(AND(Matriz!C653=Contadores!E$1,TODAY()-Matriz!T653&lt;=0,Matriz!U653="")=TRUE,1,
   IF(AND(Matriz!C653=Contadores!E$1,TODAY()-Matriz!T653&gt;0,Matriz!U653="")=TRUE,2,
      IF(AND(Matriz!C653=Contadores!E$1,Matriz!U653&lt;&gt;"")=TRUE,3,0)
   )
)</f>
        <v>0</v>
      </c>
      <c r="F292">
        <f ca="1">+IF(AND(Matriz!C653=Contadores!F$1,TODAY()-Matriz!T653&lt;=0,Matriz!U653="")=TRUE,1,
   IF(AND(Matriz!C653=Contadores!F$1,TODAY()-Matriz!T653&gt;0,Matriz!U653="")=TRUE,2,
      IF(AND(Matriz!C653=Contadores!F$1,Matriz!U653&lt;&gt;"")=TRUE,3,0)
   )
)</f>
        <v>0</v>
      </c>
      <c r="G292">
        <f ca="1">+IF(AND(Matriz!C653=Contadores!G$1,TODAY()-Matriz!T653&lt;=0,Matriz!U653="")=TRUE,1,
   IF(AND(Matriz!C653=Contadores!G$1,TODAY()-Matriz!T653&gt;0,Matriz!U653="")=TRUE,2,
      IF(AND(Matriz!C653=Contadores!G$1,Matriz!U653&lt;&gt;"")=TRUE,3,0)
   )
)</f>
        <v>0</v>
      </c>
      <c r="H292">
        <f ca="1">+IF(AND(Matriz!C653=Contadores!H$1,TODAY()-Matriz!T653&lt;=0,Matriz!U653="")=TRUE,1,
   IF(AND(Matriz!C653=Contadores!H$1,TODAY()-Matriz!T653&gt;0,Matriz!U653="")=TRUE,2,
      IF(AND(Matriz!C653=Contadores!H$1,Matriz!U653&lt;&gt;"")=TRUE,3,0)
   )
)</f>
        <v>0</v>
      </c>
      <c r="I292">
        <f ca="1">+IF(AND(Matriz!C653=Contadores!I$1,TODAY()-Matriz!T653&lt;=0,Matriz!U653="")=TRUE,1,
   IF(AND(Matriz!C653=Contadores!I$1,TODAY()-Matriz!T653&gt;0,Matriz!U653="")=TRUE,2,
      IF(AND(Matriz!C653=Contadores!I$1,Matriz!U653&lt;&gt;"")=TRUE,3,0)
   )
)</f>
        <v>0</v>
      </c>
      <c r="J292">
        <f ca="1">+IF(AND(Matriz!C653=Contadores!J$1,TODAY()-Matriz!T653&lt;=0,Matriz!U653="")=TRUE,1,
   IF(AND(Matriz!C653=Contadores!J$1,TODAY()-Matriz!T653&gt;0,Matriz!U653="")=TRUE,2,
      IF(AND(Matriz!C653=Contadores!J$1,Matriz!U653&lt;&gt;"")=TRUE,3,0)
   )
)</f>
        <v>0</v>
      </c>
      <c r="K292">
        <f ca="1">+IF(AND(Matriz!C653=Contadores!K$1,TODAY()-Matriz!T653&lt;=0,Matriz!U653="")=TRUE,1,
   IF(AND(Matriz!C653=Contadores!K$1,TODAY()-Matriz!T653&gt;0,Matriz!U653="")=TRUE,2,
      IF(AND(Matriz!C653=Contadores!K$1,Matriz!U653&lt;&gt;"")=TRUE,3,0)
   )
)</f>
        <v>0</v>
      </c>
    </row>
    <row r="293" spans="1:11" x14ac:dyDescent="0.25">
      <c r="A293">
        <v>292</v>
      </c>
      <c r="B293">
        <f ca="1">+IF(AND(Matriz!C654=Contadores!B$1,TODAY()-Matriz!T654&lt;=0,Matriz!U654="")=TRUE,1,
   IF(AND(Matriz!C654=Contadores!B$1,TODAY()-Matriz!T654&gt;0,Matriz!U654="")=TRUE,2,
      IF(AND(Matriz!C654=Contadores!B$1,Matriz!U654&lt;&gt;"")=TRUE,3,0)
   )
)</f>
        <v>0</v>
      </c>
      <c r="C293">
        <f ca="1">+IF(AND(Matriz!C654=Contadores!C$1,TODAY()-Matriz!T654&lt;=0,Matriz!U654="")=TRUE,1,
   IF(AND(Matriz!C654=Contadores!C$1,TODAY()-Matriz!T654&gt;0,Matriz!U654="")=TRUE,2,
      IF(AND(Matriz!C654=Contadores!C$1,Matriz!U654&lt;&gt;"")=TRUE,3,0)
   )
)</f>
        <v>0</v>
      </c>
      <c r="D293">
        <f ca="1">+IF(AND(Matriz!C654=Contadores!D$1,TODAY()-Matriz!T654&lt;=0,Matriz!U654="")=TRUE,1,
   IF(AND(Matriz!C654=Contadores!D$1,TODAY()-Matriz!T654&gt;0,Matriz!U654="")=TRUE,2,
      IF(AND(Matriz!C654=Contadores!D$1,Matriz!U654&lt;&gt;"")=TRUE,3,0)
   )
)</f>
        <v>0</v>
      </c>
      <c r="E293">
        <f ca="1">+IF(AND(Matriz!C654=Contadores!E$1,TODAY()-Matriz!T654&lt;=0,Matriz!U654="")=TRUE,1,
   IF(AND(Matriz!C654=Contadores!E$1,TODAY()-Matriz!T654&gt;0,Matriz!U654="")=TRUE,2,
      IF(AND(Matriz!C654=Contadores!E$1,Matriz!U654&lt;&gt;"")=TRUE,3,0)
   )
)</f>
        <v>0</v>
      </c>
      <c r="F293">
        <f ca="1">+IF(AND(Matriz!C654=Contadores!F$1,TODAY()-Matriz!T654&lt;=0,Matriz!U654="")=TRUE,1,
   IF(AND(Matriz!C654=Contadores!F$1,TODAY()-Matriz!T654&gt;0,Matriz!U654="")=TRUE,2,
      IF(AND(Matriz!C654=Contadores!F$1,Matriz!U654&lt;&gt;"")=TRUE,3,0)
   )
)</f>
        <v>0</v>
      </c>
      <c r="G293">
        <f ca="1">+IF(AND(Matriz!C654=Contadores!G$1,TODAY()-Matriz!T654&lt;=0,Matriz!U654="")=TRUE,1,
   IF(AND(Matriz!C654=Contadores!G$1,TODAY()-Matriz!T654&gt;0,Matriz!U654="")=TRUE,2,
      IF(AND(Matriz!C654=Contadores!G$1,Matriz!U654&lt;&gt;"")=TRUE,3,0)
   )
)</f>
        <v>0</v>
      </c>
      <c r="H293">
        <f ca="1">+IF(AND(Matriz!C654=Contadores!H$1,TODAY()-Matriz!T654&lt;=0,Matriz!U654="")=TRUE,1,
   IF(AND(Matriz!C654=Contadores!H$1,TODAY()-Matriz!T654&gt;0,Matriz!U654="")=TRUE,2,
      IF(AND(Matriz!C654=Contadores!H$1,Matriz!U654&lt;&gt;"")=TRUE,3,0)
   )
)</f>
        <v>0</v>
      </c>
      <c r="I293">
        <f ca="1">+IF(AND(Matriz!C654=Contadores!I$1,TODAY()-Matriz!T654&lt;=0,Matriz!U654="")=TRUE,1,
   IF(AND(Matriz!C654=Contadores!I$1,TODAY()-Matriz!T654&gt;0,Matriz!U654="")=TRUE,2,
      IF(AND(Matriz!C654=Contadores!I$1,Matriz!U654&lt;&gt;"")=TRUE,3,0)
   )
)</f>
        <v>0</v>
      </c>
      <c r="J293">
        <f ca="1">+IF(AND(Matriz!C654=Contadores!J$1,TODAY()-Matriz!T654&lt;=0,Matriz!U654="")=TRUE,1,
   IF(AND(Matriz!C654=Contadores!J$1,TODAY()-Matriz!T654&gt;0,Matriz!U654="")=TRUE,2,
      IF(AND(Matriz!C654=Contadores!J$1,Matriz!U654&lt;&gt;"")=TRUE,3,0)
   )
)</f>
        <v>0</v>
      </c>
      <c r="K293">
        <f ca="1">+IF(AND(Matriz!C654=Contadores!K$1,TODAY()-Matriz!T654&lt;=0,Matriz!U654="")=TRUE,1,
   IF(AND(Matriz!C654=Contadores!K$1,TODAY()-Matriz!T654&gt;0,Matriz!U654="")=TRUE,2,
      IF(AND(Matriz!C654=Contadores!K$1,Matriz!U654&lt;&gt;"")=TRUE,3,0)
   )
)</f>
        <v>0</v>
      </c>
    </row>
    <row r="294" spans="1:11" x14ac:dyDescent="0.25">
      <c r="A294">
        <v>293</v>
      </c>
      <c r="B294">
        <f ca="1">+IF(AND(Matriz!C655=Contadores!B$1,TODAY()-Matriz!T655&lt;=0,Matriz!U655="")=TRUE,1,
   IF(AND(Matriz!C655=Contadores!B$1,TODAY()-Matriz!T655&gt;0,Matriz!U655="")=TRUE,2,
      IF(AND(Matriz!C655=Contadores!B$1,Matriz!U655&lt;&gt;"")=TRUE,3,0)
   )
)</f>
        <v>0</v>
      </c>
      <c r="C294">
        <f ca="1">+IF(AND(Matriz!C655=Contadores!C$1,TODAY()-Matriz!T655&lt;=0,Matriz!U655="")=TRUE,1,
   IF(AND(Matriz!C655=Contadores!C$1,TODAY()-Matriz!T655&gt;0,Matriz!U655="")=TRUE,2,
      IF(AND(Matriz!C655=Contadores!C$1,Matriz!U655&lt;&gt;"")=TRUE,3,0)
   )
)</f>
        <v>0</v>
      </c>
      <c r="D294">
        <f ca="1">+IF(AND(Matriz!C655=Contadores!D$1,TODAY()-Matriz!T655&lt;=0,Matriz!U655="")=TRUE,1,
   IF(AND(Matriz!C655=Contadores!D$1,TODAY()-Matriz!T655&gt;0,Matriz!U655="")=TRUE,2,
      IF(AND(Matriz!C655=Contadores!D$1,Matriz!U655&lt;&gt;"")=TRUE,3,0)
   )
)</f>
        <v>0</v>
      </c>
      <c r="E294">
        <f ca="1">+IF(AND(Matriz!C655=Contadores!E$1,TODAY()-Matriz!T655&lt;=0,Matriz!U655="")=TRUE,1,
   IF(AND(Matriz!C655=Contadores!E$1,TODAY()-Matriz!T655&gt;0,Matriz!U655="")=TRUE,2,
      IF(AND(Matriz!C655=Contadores!E$1,Matriz!U655&lt;&gt;"")=TRUE,3,0)
   )
)</f>
        <v>0</v>
      </c>
      <c r="F294">
        <f ca="1">+IF(AND(Matriz!C655=Contadores!F$1,TODAY()-Matriz!T655&lt;=0,Matriz!U655="")=TRUE,1,
   IF(AND(Matriz!C655=Contadores!F$1,TODAY()-Matriz!T655&gt;0,Matriz!U655="")=TRUE,2,
      IF(AND(Matriz!C655=Contadores!F$1,Matriz!U655&lt;&gt;"")=TRUE,3,0)
   )
)</f>
        <v>0</v>
      </c>
      <c r="G294">
        <f ca="1">+IF(AND(Matriz!C655=Contadores!G$1,TODAY()-Matriz!T655&lt;=0,Matriz!U655="")=TRUE,1,
   IF(AND(Matriz!C655=Contadores!G$1,TODAY()-Matriz!T655&gt;0,Matriz!U655="")=TRUE,2,
      IF(AND(Matriz!C655=Contadores!G$1,Matriz!U655&lt;&gt;"")=TRUE,3,0)
   )
)</f>
        <v>0</v>
      </c>
      <c r="H294">
        <f ca="1">+IF(AND(Matriz!C655=Contadores!H$1,TODAY()-Matriz!T655&lt;=0,Matriz!U655="")=TRUE,1,
   IF(AND(Matriz!C655=Contadores!H$1,TODAY()-Matriz!T655&gt;0,Matriz!U655="")=TRUE,2,
      IF(AND(Matriz!C655=Contadores!H$1,Matriz!U655&lt;&gt;"")=TRUE,3,0)
   )
)</f>
        <v>0</v>
      </c>
      <c r="I294">
        <f ca="1">+IF(AND(Matriz!C655=Contadores!I$1,TODAY()-Matriz!T655&lt;=0,Matriz!U655="")=TRUE,1,
   IF(AND(Matriz!C655=Contadores!I$1,TODAY()-Matriz!T655&gt;0,Matriz!U655="")=TRUE,2,
      IF(AND(Matriz!C655=Contadores!I$1,Matriz!U655&lt;&gt;"")=TRUE,3,0)
   )
)</f>
        <v>0</v>
      </c>
      <c r="J294">
        <f ca="1">+IF(AND(Matriz!C655=Contadores!J$1,TODAY()-Matriz!T655&lt;=0,Matriz!U655="")=TRUE,1,
   IF(AND(Matriz!C655=Contadores!J$1,TODAY()-Matriz!T655&gt;0,Matriz!U655="")=TRUE,2,
      IF(AND(Matriz!C655=Contadores!J$1,Matriz!U655&lt;&gt;"")=TRUE,3,0)
   )
)</f>
        <v>0</v>
      </c>
      <c r="K294">
        <f ca="1">+IF(AND(Matriz!C655=Contadores!K$1,TODAY()-Matriz!T655&lt;=0,Matriz!U655="")=TRUE,1,
   IF(AND(Matriz!C655=Contadores!K$1,TODAY()-Matriz!T655&gt;0,Matriz!U655="")=TRUE,2,
      IF(AND(Matriz!C655=Contadores!K$1,Matriz!U655&lt;&gt;"")=TRUE,3,0)
   )
)</f>
        <v>0</v>
      </c>
    </row>
    <row r="295" spans="1:11" x14ac:dyDescent="0.25">
      <c r="A295">
        <v>294</v>
      </c>
      <c r="B295">
        <f ca="1">+IF(AND(Matriz!C656=Contadores!B$1,TODAY()-Matriz!T656&lt;=0,Matriz!U656="")=TRUE,1,
   IF(AND(Matriz!C656=Contadores!B$1,TODAY()-Matriz!T656&gt;0,Matriz!U656="")=TRUE,2,
      IF(AND(Matriz!C656=Contadores!B$1,Matriz!U656&lt;&gt;"")=TRUE,3,0)
   )
)</f>
        <v>0</v>
      </c>
      <c r="C295">
        <f ca="1">+IF(AND(Matriz!C656=Contadores!C$1,TODAY()-Matriz!T656&lt;=0,Matriz!U656="")=TRUE,1,
   IF(AND(Matriz!C656=Contadores!C$1,TODAY()-Matriz!T656&gt;0,Matriz!U656="")=TRUE,2,
      IF(AND(Matriz!C656=Contadores!C$1,Matriz!U656&lt;&gt;"")=TRUE,3,0)
   )
)</f>
        <v>0</v>
      </c>
      <c r="D295">
        <f ca="1">+IF(AND(Matriz!C656=Contadores!D$1,TODAY()-Matriz!T656&lt;=0,Matriz!U656="")=TRUE,1,
   IF(AND(Matriz!C656=Contadores!D$1,TODAY()-Matriz!T656&gt;0,Matriz!U656="")=TRUE,2,
      IF(AND(Matriz!C656=Contadores!D$1,Matriz!U656&lt;&gt;"")=TRUE,3,0)
   )
)</f>
        <v>0</v>
      </c>
      <c r="E295">
        <f ca="1">+IF(AND(Matriz!C656=Contadores!E$1,TODAY()-Matriz!T656&lt;=0,Matriz!U656="")=TRUE,1,
   IF(AND(Matriz!C656=Contadores!E$1,TODAY()-Matriz!T656&gt;0,Matriz!U656="")=TRUE,2,
      IF(AND(Matriz!C656=Contadores!E$1,Matriz!U656&lt;&gt;"")=TRUE,3,0)
   )
)</f>
        <v>0</v>
      </c>
      <c r="F295">
        <f ca="1">+IF(AND(Matriz!C656=Contadores!F$1,TODAY()-Matriz!T656&lt;=0,Matriz!U656="")=TRUE,1,
   IF(AND(Matriz!C656=Contadores!F$1,TODAY()-Matriz!T656&gt;0,Matriz!U656="")=TRUE,2,
      IF(AND(Matriz!C656=Contadores!F$1,Matriz!U656&lt;&gt;"")=TRUE,3,0)
   )
)</f>
        <v>0</v>
      </c>
      <c r="G295">
        <f ca="1">+IF(AND(Matriz!C656=Contadores!G$1,TODAY()-Matriz!T656&lt;=0,Matriz!U656="")=TRUE,1,
   IF(AND(Matriz!C656=Contadores!G$1,TODAY()-Matriz!T656&gt;0,Matriz!U656="")=TRUE,2,
      IF(AND(Matriz!C656=Contadores!G$1,Matriz!U656&lt;&gt;"")=TRUE,3,0)
   )
)</f>
        <v>0</v>
      </c>
      <c r="H295">
        <f ca="1">+IF(AND(Matriz!C656=Contadores!H$1,TODAY()-Matriz!T656&lt;=0,Matriz!U656="")=TRUE,1,
   IF(AND(Matriz!C656=Contadores!H$1,TODAY()-Matriz!T656&gt;0,Matriz!U656="")=TRUE,2,
      IF(AND(Matriz!C656=Contadores!H$1,Matriz!U656&lt;&gt;"")=TRUE,3,0)
   )
)</f>
        <v>0</v>
      </c>
      <c r="I295">
        <f ca="1">+IF(AND(Matriz!C656=Contadores!I$1,TODAY()-Matriz!T656&lt;=0,Matriz!U656="")=TRUE,1,
   IF(AND(Matriz!C656=Contadores!I$1,TODAY()-Matriz!T656&gt;0,Matriz!U656="")=TRUE,2,
      IF(AND(Matriz!C656=Contadores!I$1,Matriz!U656&lt;&gt;"")=TRUE,3,0)
   )
)</f>
        <v>0</v>
      </c>
      <c r="J295">
        <f ca="1">+IF(AND(Matriz!C656=Contadores!J$1,TODAY()-Matriz!T656&lt;=0,Matriz!U656="")=TRUE,1,
   IF(AND(Matriz!C656=Contadores!J$1,TODAY()-Matriz!T656&gt;0,Matriz!U656="")=TRUE,2,
      IF(AND(Matriz!C656=Contadores!J$1,Matriz!U656&lt;&gt;"")=TRUE,3,0)
   )
)</f>
        <v>0</v>
      </c>
      <c r="K295">
        <f ca="1">+IF(AND(Matriz!C656=Contadores!K$1,TODAY()-Matriz!T656&lt;=0,Matriz!U656="")=TRUE,1,
   IF(AND(Matriz!C656=Contadores!K$1,TODAY()-Matriz!T656&gt;0,Matriz!U656="")=TRUE,2,
      IF(AND(Matriz!C656=Contadores!K$1,Matriz!U656&lt;&gt;"")=TRUE,3,0)
   )
)</f>
        <v>0</v>
      </c>
    </row>
    <row r="296" spans="1:11" x14ac:dyDescent="0.25">
      <c r="A296">
        <v>295</v>
      </c>
      <c r="B296">
        <f ca="1">+IF(AND(Matriz!C657=Contadores!B$1,TODAY()-Matriz!T657&lt;=0,Matriz!U657="")=TRUE,1,
   IF(AND(Matriz!C657=Contadores!B$1,TODAY()-Matriz!T657&gt;0,Matriz!U657="")=TRUE,2,
      IF(AND(Matriz!C657=Contadores!B$1,Matriz!U657&lt;&gt;"")=TRUE,3,0)
   )
)</f>
        <v>0</v>
      </c>
      <c r="C296">
        <f ca="1">+IF(AND(Matriz!C657=Contadores!C$1,TODAY()-Matriz!T657&lt;=0,Matriz!U657="")=TRUE,1,
   IF(AND(Matriz!C657=Contadores!C$1,TODAY()-Matriz!T657&gt;0,Matriz!U657="")=TRUE,2,
      IF(AND(Matriz!C657=Contadores!C$1,Matriz!U657&lt;&gt;"")=TRUE,3,0)
   )
)</f>
        <v>0</v>
      </c>
      <c r="D296">
        <f ca="1">+IF(AND(Matriz!C657=Contadores!D$1,TODAY()-Matriz!T657&lt;=0,Matriz!U657="")=TRUE,1,
   IF(AND(Matriz!C657=Contadores!D$1,TODAY()-Matriz!T657&gt;0,Matriz!U657="")=TRUE,2,
      IF(AND(Matriz!C657=Contadores!D$1,Matriz!U657&lt;&gt;"")=TRUE,3,0)
   )
)</f>
        <v>0</v>
      </c>
      <c r="E296">
        <f ca="1">+IF(AND(Matriz!C657=Contadores!E$1,TODAY()-Matriz!T657&lt;=0,Matriz!U657="")=TRUE,1,
   IF(AND(Matriz!C657=Contadores!E$1,TODAY()-Matriz!T657&gt;0,Matriz!U657="")=TRUE,2,
      IF(AND(Matriz!C657=Contadores!E$1,Matriz!U657&lt;&gt;"")=TRUE,3,0)
   )
)</f>
        <v>0</v>
      </c>
      <c r="F296">
        <f ca="1">+IF(AND(Matriz!C657=Contadores!F$1,TODAY()-Matriz!T657&lt;=0,Matriz!U657="")=TRUE,1,
   IF(AND(Matriz!C657=Contadores!F$1,TODAY()-Matriz!T657&gt;0,Matriz!U657="")=TRUE,2,
      IF(AND(Matriz!C657=Contadores!F$1,Matriz!U657&lt;&gt;"")=TRUE,3,0)
   )
)</f>
        <v>0</v>
      </c>
      <c r="G296">
        <f ca="1">+IF(AND(Matriz!C657=Contadores!G$1,TODAY()-Matriz!T657&lt;=0,Matriz!U657="")=TRUE,1,
   IF(AND(Matriz!C657=Contadores!G$1,TODAY()-Matriz!T657&gt;0,Matriz!U657="")=TRUE,2,
      IF(AND(Matriz!C657=Contadores!G$1,Matriz!U657&lt;&gt;"")=TRUE,3,0)
   )
)</f>
        <v>0</v>
      </c>
      <c r="H296">
        <f ca="1">+IF(AND(Matriz!C657=Contadores!H$1,TODAY()-Matriz!T657&lt;=0,Matriz!U657="")=TRUE,1,
   IF(AND(Matriz!C657=Contadores!H$1,TODAY()-Matriz!T657&gt;0,Matriz!U657="")=TRUE,2,
      IF(AND(Matriz!C657=Contadores!H$1,Matriz!U657&lt;&gt;"")=TRUE,3,0)
   )
)</f>
        <v>0</v>
      </c>
      <c r="I296">
        <f ca="1">+IF(AND(Matriz!C657=Contadores!I$1,TODAY()-Matriz!T657&lt;=0,Matriz!U657="")=TRUE,1,
   IF(AND(Matriz!C657=Contadores!I$1,TODAY()-Matriz!T657&gt;0,Matriz!U657="")=TRUE,2,
      IF(AND(Matriz!C657=Contadores!I$1,Matriz!U657&lt;&gt;"")=TRUE,3,0)
   )
)</f>
        <v>0</v>
      </c>
      <c r="J296">
        <f ca="1">+IF(AND(Matriz!C657=Contadores!J$1,TODAY()-Matriz!T657&lt;=0,Matriz!U657="")=TRUE,1,
   IF(AND(Matriz!C657=Contadores!J$1,TODAY()-Matriz!T657&gt;0,Matriz!U657="")=TRUE,2,
      IF(AND(Matriz!C657=Contadores!J$1,Matriz!U657&lt;&gt;"")=TRUE,3,0)
   )
)</f>
        <v>0</v>
      </c>
      <c r="K296">
        <f ca="1">+IF(AND(Matriz!C657=Contadores!K$1,TODAY()-Matriz!T657&lt;=0,Matriz!U657="")=TRUE,1,
   IF(AND(Matriz!C657=Contadores!K$1,TODAY()-Matriz!T657&gt;0,Matriz!U657="")=TRUE,2,
      IF(AND(Matriz!C657=Contadores!K$1,Matriz!U657&lt;&gt;"")=TRUE,3,0)
   )
)</f>
        <v>0</v>
      </c>
    </row>
    <row r="297" spans="1:11" x14ac:dyDescent="0.25">
      <c r="A297">
        <v>296</v>
      </c>
      <c r="B297">
        <f ca="1">+IF(AND(Matriz!C658=Contadores!B$1,TODAY()-Matriz!T658&lt;=0,Matriz!U658="")=TRUE,1,
   IF(AND(Matriz!C658=Contadores!B$1,TODAY()-Matriz!T658&gt;0,Matriz!U658="")=TRUE,2,
      IF(AND(Matriz!C658=Contadores!B$1,Matriz!U658&lt;&gt;"")=TRUE,3,0)
   )
)</f>
        <v>0</v>
      </c>
      <c r="C297">
        <f ca="1">+IF(AND(Matriz!C658=Contadores!C$1,TODAY()-Matriz!T658&lt;=0,Matriz!U658="")=TRUE,1,
   IF(AND(Matriz!C658=Contadores!C$1,TODAY()-Matriz!T658&gt;0,Matriz!U658="")=TRUE,2,
      IF(AND(Matriz!C658=Contadores!C$1,Matriz!U658&lt;&gt;"")=TRUE,3,0)
   )
)</f>
        <v>0</v>
      </c>
      <c r="D297">
        <f ca="1">+IF(AND(Matriz!C658=Contadores!D$1,TODAY()-Matriz!T658&lt;=0,Matriz!U658="")=TRUE,1,
   IF(AND(Matriz!C658=Contadores!D$1,TODAY()-Matriz!T658&gt;0,Matriz!U658="")=TRUE,2,
      IF(AND(Matriz!C658=Contadores!D$1,Matriz!U658&lt;&gt;"")=TRUE,3,0)
   )
)</f>
        <v>0</v>
      </c>
      <c r="E297">
        <f ca="1">+IF(AND(Matriz!C658=Contadores!E$1,TODAY()-Matriz!T658&lt;=0,Matriz!U658="")=TRUE,1,
   IF(AND(Matriz!C658=Contadores!E$1,TODAY()-Matriz!T658&gt;0,Matriz!U658="")=TRUE,2,
      IF(AND(Matriz!C658=Contadores!E$1,Matriz!U658&lt;&gt;"")=TRUE,3,0)
   )
)</f>
        <v>0</v>
      </c>
      <c r="F297">
        <f ca="1">+IF(AND(Matriz!C658=Contadores!F$1,TODAY()-Matriz!T658&lt;=0,Matriz!U658="")=TRUE,1,
   IF(AND(Matriz!C658=Contadores!F$1,TODAY()-Matriz!T658&gt;0,Matriz!U658="")=TRUE,2,
      IF(AND(Matriz!C658=Contadores!F$1,Matriz!U658&lt;&gt;"")=TRUE,3,0)
   )
)</f>
        <v>0</v>
      </c>
      <c r="G297">
        <f ca="1">+IF(AND(Matriz!C658=Contadores!G$1,TODAY()-Matriz!T658&lt;=0,Matriz!U658="")=TRUE,1,
   IF(AND(Matriz!C658=Contadores!G$1,TODAY()-Matriz!T658&gt;0,Matriz!U658="")=TRUE,2,
      IF(AND(Matriz!C658=Contadores!G$1,Matriz!U658&lt;&gt;"")=TRUE,3,0)
   )
)</f>
        <v>0</v>
      </c>
      <c r="H297">
        <f ca="1">+IF(AND(Matriz!C658=Contadores!H$1,TODAY()-Matriz!T658&lt;=0,Matriz!U658="")=TRUE,1,
   IF(AND(Matriz!C658=Contadores!H$1,TODAY()-Matriz!T658&gt;0,Matriz!U658="")=TRUE,2,
      IF(AND(Matriz!C658=Contadores!H$1,Matriz!U658&lt;&gt;"")=TRUE,3,0)
   )
)</f>
        <v>0</v>
      </c>
      <c r="I297">
        <f ca="1">+IF(AND(Matriz!C658=Contadores!I$1,TODAY()-Matriz!T658&lt;=0,Matriz!U658="")=TRUE,1,
   IF(AND(Matriz!C658=Contadores!I$1,TODAY()-Matriz!T658&gt;0,Matriz!U658="")=TRUE,2,
      IF(AND(Matriz!C658=Contadores!I$1,Matriz!U658&lt;&gt;"")=TRUE,3,0)
   )
)</f>
        <v>0</v>
      </c>
      <c r="J297">
        <f ca="1">+IF(AND(Matriz!C658=Contadores!J$1,TODAY()-Matriz!T658&lt;=0,Matriz!U658="")=TRUE,1,
   IF(AND(Matriz!C658=Contadores!J$1,TODAY()-Matriz!T658&gt;0,Matriz!U658="")=TRUE,2,
      IF(AND(Matriz!C658=Contadores!J$1,Matriz!U658&lt;&gt;"")=TRUE,3,0)
   )
)</f>
        <v>0</v>
      </c>
      <c r="K297">
        <f ca="1">+IF(AND(Matriz!C658=Contadores!K$1,TODAY()-Matriz!T658&lt;=0,Matriz!U658="")=TRUE,1,
   IF(AND(Matriz!C658=Contadores!K$1,TODAY()-Matriz!T658&gt;0,Matriz!U658="")=TRUE,2,
      IF(AND(Matriz!C658=Contadores!K$1,Matriz!U658&lt;&gt;"")=TRUE,3,0)
   )
)</f>
        <v>0</v>
      </c>
    </row>
    <row r="298" spans="1:11" x14ac:dyDescent="0.25">
      <c r="A298">
        <v>297</v>
      </c>
      <c r="B298">
        <f ca="1">+IF(AND(Matriz!C659=Contadores!B$1,TODAY()-Matriz!T659&lt;=0,Matriz!U659="")=TRUE,1,
   IF(AND(Matriz!C659=Contadores!B$1,TODAY()-Matriz!T659&gt;0,Matriz!U659="")=TRUE,2,
      IF(AND(Matriz!C659=Contadores!B$1,Matriz!U659&lt;&gt;"")=TRUE,3,0)
   )
)</f>
        <v>0</v>
      </c>
      <c r="C298">
        <f ca="1">+IF(AND(Matriz!C659=Contadores!C$1,TODAY()-Matriz!T659&lt;=0,Matriz!U659="")=TRUE,1,
   IF(AND(Matriz!C659=Contadores!C$1,TODAY()-Matriz!T659&gt;0,Matriz!U659="")=TRUE,2,
      IF(AND(Matriz!C659=Contadores!C$1,Matriz!U659&lt;&gt;"")=TRUE,3,0)
   )
)</f>
        <v>0</v>
      </c>
      <c r="D298">
        <f ca="1">+IF(AND(Matriz!C659=Contadores!D$1,TODAY()-Matriz!T659&lt;=0,Matriz!U659="")=TRUE,1,
   IF(AND(Matriz!C659=Contadores!D$1,TODAY()-Matriz!T659&gt;0,Matriz!U659="")=TRUE,2,
      IF(AND(Matriz!C659=Contadores!D$1,Matriz!U659&lt;&gt;"")=TRUE,3,0)
   )
)</f>
        <v>0</v>
      </c>
      <c r="E298">
        <f ca="1">+IF(AND(Matriz!C659=Contadores!E$1,TODAY()-Matriz!T659&lt;=0,Matriz!U659="")=TRUE,1,
   IF(AND(Matriz!C659=Contadores!E$1,TODAY()-Matriz!T659&gt;0,Matriz!U659="")=TRUE,2,
      IF(AND(Matriz!C659=Contadores!E$1,Matriz!U659&lt;&gt;"")=TRUE,3,0)
   )
)</f>
        <v>0</v>
      </c>
      <c r="F298">
        <f ca="1">+IF(AND(Matriz!C659=Contadores!F$1,TODAY()-Matriz!T659&lt;=0,Matriz!U659="")=TRUE,1,
   IF(AND(Matriz!C659=Contadores!F$1,TODAY()-Matriz!T659&gt;0,Matriz!U659="")=TRUE,2,
      IF(AND(Matriz!C659=Contadores!F$1,Matriz!U659&lt;&gt;"")=TRUE,3,0)
   )
)</f>
        <v>0</v>
      </c>
      <c r="G298">
        <f ca="1">+IF(AND(Matriz!C659=Contadores!G$1,TODAY()-Matriz!T659&lt;=0,Matriz!U659="")=TRUE,1,
   IF(AND(Matriz!C659=Contadores!G$1,TODAY()-Matriz!T659&gt;0,Matriz!U659="")=TRUE,2,
      IF(AND(Matriz!C659=Contadores!G$1,Matriz!U659&lt;&gt;"")=TRUE,3,0)
   )
)</f>
        <v>0</v>
      </c>
      <c r="H298">
        <f ca="1">+IF(AND(Matriz!C659=Contadores!H$1,TODAY()-Matriz!T659&lt;=0,Matriz!U659="")=TRUE,1,
   IF(AND(Matriz!C659=Contadores!H$1,TODAY()-Matriz!T659&gt;0,Matriz!U659="")=TRUE,2,
      IF(AND(Matriz!C659=Contadores!H$1,Matriz!U659&lt;&gt;"")=TRUE,3,0)
   )
)</f>
        <v>0</v>
      </c>
      <c r="I298">
        <f ca="1">+IF(AND(Matriz!C659=Contadores!I$1,TODAY()-Matriz!T659&lt;=0,Matriz!U659="")=TRUE,1,
   IF(AND(Matriz!C659=Contadores!I$1,TODAY()-Matriz!T659&gt;0,Matriz!U659="")=TRUE,2,
      IF(AND(Matriz!C659=Contadores!I$1,Matriz!U659&lt;&gt;"")=TRUE,3,0)
   )
)</f>
        <v>0</v>
      </c>
      <c r="J298">
        <f ca="1">+IF(AND(Matriz!C659=Contadores!J$1,TODAY()-Matriz!T659&lt;=0,Matriz!U659="")=TRUE,1,
   IF(AND(Matriz!C659=Contadores!J$1,TODAY()-Matriz!T659&gt;0,Matriz!U659="")=TRUE,2,
      IF(AND(Matriz!C659=Contadores!J$1,Matriz!U659&lt;&gt;"")=TRUE,3,0)
   )
)</f>
        <v>0</v>
      </c>
      <c r="K298">
        <f ca="1">+IF(AND(Matriz!C659=Contadores!K$1,TODAY()-Matriz!T659&lt;=0,Matriz!U659="")=TRUE,1,
   IF(AND(Matriz!C659=Contadores!K$1,TODAY()-Matriz!T659&gt;0,Matriz!U659="")=TRUE,2,
      IF(AND(Matriz!C659=Contadores!K$1,Matriz!U659&lt;&gt;"")=TRUE,3,0)
   )
)</f>
        <v>0</v>
      </c>
    </row>
    <row r="299" spans="1:11" x14ac:dyDescent="0.25">
      <c r="A299">
        <v>298</v>
      </c>
      <c r="B299">
        <f ca="1">+IF(AND(Matriz!C660=Contadores!B$1,TODAY()-Matriz!T660&lt;=0,Matriz!U660="")=TRUE,1,
   IF(AND(Matriz!C660=Contadores!B$1,TODAY()-Matriz!T660&gt;0,Matriz!U660="")=TRUE,2,
      IF(AND(Matriz!C660=Contadores!B$1,Matriz!U660&lt;&gt;"")=TRUE,3,0)
   )
)</f>
        <v>0</v>
      </c>
      <c r="C299">
        <f ca="1">+IF(AND(Matriz!C660=Contadores!C$1,TODAY()-Matriz!T660&lt;=0,Matriz!U660="")=TRUE,1,
   IF(AND(Matriz!C660=Contadores!C$1,TODAY()-Matriz!T660&gt;0,Matriz!U660="")=TRUE,2,
      IF(AND(Matriz!C660=Contadores!C$1,Matriz!U660&lt;&gt;"")=TRUE,3,0)
   )
)</f>
        <v>0</v>
      </c>
      <c r="D299">
        <f ca="1">+IF(AND(Matriz!C660=Contadores!D$1,TODAY()-Matriz!T660&lt;=0,Matriz!U660="")=TRUE,1,
   IF(AND(Matriz!C660=Contadores!D$1,TODAY()-Matriz!T660&gt;0,Matriz!U660="")=TRUE,2,
      IF(AND(Matriz!C660=Contadores!D$1,Matriz!U660&lt;&gt;"")=TRUE,3,0)
   )
)</f>
        <v>0</v>
      </c>
      <c r="E299">
        <f ca="1">+IF(AND(Matriz!C660=Contadores!E$1,TODAY()-Matriz!T660&lt;=0,Matriz!U660="")=TRUE,1,
   IF(AND(Matriz!C660=Contadores!E$1,TODAY()-Matriz!T660&gt;0,Matriz!U660="")=TRUE,2,
      IF(AND(Matriz!C660=Contadores!E$1,Matriz!U660&lt;&gt;"")=TRUE,3,0)
   )
)</f>
        <v>0</v>
      </c>
      <c r="F299">
        <f ca="1">+IF(AND(Matriz!C660=Contadores!F$1,TODAY()-Matriz!T660&lt;=0,Matriz!U660="")=TRUE,1,
   IF(AND(Matriz!C660=Contadores!F$1,TODAY()-Matriz!T660&gt;0,Matriz!U660="")=TRUE,2,
      IF(AND(Matriz!C660=Contadores!F$1,Matriz!U660&lt;&gt;"")=TRUE,3,0)
   )
)</f>
        <v>0</v>
      </c>
      <c r="G299">
        <f ca="1">+IF(AND(Matriz!C660=Contadores!G$1,TODAY()-Matriz!T660&lt;=0,Matriz!U660="")=TRUE,1,
   IF(AND(Matriz!C660=Contadores!G$1,TODAY()-Matriz!T660&gt;0,Matriz!U660="")=TRUE,2,
      IF(AND(Matriz!C660=Contadores!G$1,Matriz!U660&lt;&gt;"")=TRUE,3,0)
   )
)</f>
        <v>0</v>
      </c>
      <c r="H299">
        <f ca="1">+IF(AND(Matriz!C660=Contadores!H$1,TODAY()-Matriz!T660&lt;=0,Matriz!U660="")=TRUE,1,
   IF(AND(Matriz!C660=Contadores!H$1,TODAY()-Matriz!T660&gt;0,Matriz!U660="")=TRUE,2,
      IF(AND(Matriz!C660=Contadores!H$1,Matriz!U660&lt;&gt;"")=TRUE,3,0)
   )
)</f>
        <v>0</v>
      </c>
      <c r="I299">
        <f ca="1">+IF(AND(Matriz!C660=Contadores!I$1,TODAY()-Matriz!T660&lt;=0,Matriz!U660="")=TRUE,1,
   IF(AND(Matriz!C660=Contadores!I$1,TODAY()-Matriz!T660&gt;0,Matriz!U660="")=TRUE,2,
      IF(AND(Matriz!C660=Contadores!I$1,Matriz!U660&lt;&gt;"")=TRUE,3,0)
   )
)</f>
        <v>0</v>
      </c>
      <c r="J299">
        <f ca="1">+IF(AND(Matriz!C660=Contadores!J$1,TODAY()-Matriz!T660&lt;=0,Matriz!U660="")=TRUE,1,
   IF(AND(Matriz!C660=Contadores!J$1,TODAY()-Matriz!T660&gt;0,Matriz!U660="")=TRUE,2,
      IF(AND(Matriz!C660=Contadores!J$1,Matriz!U660&lt;&gt;"")=TRUE,3,0)
   )
)</f>
        <v>0</v>
      </c>
      <c r="K299">
        <f ca="1">+IF(AND(Matriz!C660=Contadores!K$1,TODAY()-Matriz!T660&lt;=0,Matriz!U660="")=TRUE,1,
   IF(AND(Matriz!C660=Contadores!K$1,TODAY()-Matriz!T660&gt;0,Matriz!U660="")=TRUE,2,
      IF(AND(Matriz!C660=Contadores!K$1,Matriz!U660&lt;&gt;"")=TRUE,3,0)
   )
)</f>
        <v>0</v>
      </c>
    </row>
    <row r="300" spans="1:11" x14ac:dyDescent="0.25">
      <c r="A300">
        <v>299</v>
      </c>
      <c r="B300">
        <f ca="1">+IF(AND(Matriz!C661=Contadores!B$1,TODAY()-Matriz!T661&lt;=0,Matriz!U661="")=TRUE,1,
   IF(AND(Matriz!C661=Contadores!B$1,TODAY()-Matriz!T661&gt;0,Matriz!U661="")=TRUE,2,
      IF(AND(Matriz!C661=Contadores!B$1,Matriz!U661&lt;&gt;"")=TRUE,3,0)
   )
)</f>
        <v>0</v>
      </c>
      <c r="C300">
        <f ca="1">+IF(AND(Matriz!C661=Contadores!C$1,TODAY()-Matriz!T661&lt;=0,Matriz!U661="")=TRUE,1,
   IF(AND(Matriz!C661=Contadores!C$1,TODAY()-Matriz!T661&gt;0,Matriz!U661="")=TRUE,2,
      IF(AND(Matriz!C661=Contadores!C$1,Matriz!U661&lt;&gt;"")=TRUE,3,0)
   )
)</f>
        <v>0</v>
      </c>
      <c r="D300">
        <f ca="1">+IF(AND(Matriz!C661=Contadores!D$1,TODAY()-Matriz!T661&lt;=0,Matriz!U661="")=TRUE,1,
   IF(AND(Matriz!C661=Contadores!D$1,TODAY()-Matriz!T661&gt;0,Matriz!U661="")=TRUE,2,
      IF(AND(Matriz!C661=Contadores!D$1,Matriz!U661&lt;&gt;"")=TRUE,3,0)
   )
)</f>
        <v>0</v>
      </c>
      <c r="E300">
        <f ca="1">+IF(AND(Matriz!C661=Contadores!E$1,TODAY()-Matriz!T661&lt;=0,Matriz!U661="")=TRUE,1,
   IF(AND(Matriz!C661=Contadores!E$1,TODAY()-Matriz!T661&gt;0,Matriz!U661="")=TRUE,2,
      IF(AND(Matriz!C661=Contadores!E$1,Matriz!U661&lt;&gt;"")=TRUE,3,0)
   )
)</f>
        <v>0</v>
      </c>
      <c r="F300">
        <f ca="1">+IF(AND(Matriz!C661=Contadores!F$1,TODAY()-Matriz!T661&lt;=0,Matriz!U661="")=TRUE,1,
   IF(AND(Matriz!C661=Contadores!F$1,TODAY()-Matriz!T661&gt;0,Matriz!U661="")=TRUE,2,
      IF(AND(Matriz!C661=Contadores!F$1,Matriz!U661&lt;&gt;"")=TRUE,3,0)
   )
)</f>
        <v>0</v>
      </c>
      <c r="G300">
        <f ca="1">+IF(AND(Matriz!C661=Contadores!G$1,TODAY()-Matriz!T661&lt;=0,Matriz!U661="")=TRUE,1,
   IF(AND(Matriz!C661=Contadores!G$1,TODAY()-Matriz!T661&gt;0,Matriz!U661="")=TRUE,2,
      IF(AND(Matriz!C661=Contadores!G$1,Matriz!U661&lt;&gt;"")=TRUE,3,0)
   )
)</f>
        <v>0</v>
      </c>
      <c r="H300">
        <f ca="1">+IF(AND(Matriz!C661=Contadores!H$1,TODAY()-Matriz!T661&lt;=0,Matriz!U661="")=TRUE,1,
   IF(AND(Matriz!C661=Contadores!H$1,TODAY()-Matriz!T661&gt;0,Matriz!U661="")=TRUE,2,
      IF(AND(Matriz!C661=Contadores!H$1,Matriz!U661&lt;&gt;"")=TRUE,3,0)
   )
)</f>
        <v>0</v>
      </c>
      <c r="I300">
        <f ca="1">+IF(AND(Matriz!C661=Contadores!I$1,TODAY()-Matriz!T661&lt;=0,Matriz!U661="")=TRUE,1,
   IF(AND(Matriz!C661=Contadores!I$1,TODAY()-Matriz!T661&gt;0,Matriz!U661="")=TRUE,2,
      IF(AND(Matriz!C661=Contadores!I$1,Matriz!U661&lt;&gt;"")=TRUE,3,0)
   )
)</f>
        <v>0</v>
      </c>
      <c r="J300">
        <f ca="1">+IF(AND(Matriz!C661=Contadores!J$1,TODAY()-Matriz!T661&lt;=0,Matriz!U661="")=TRUE,1,
   IF(AND(Matriz!C661=Contadores!J$1,TODAY()-Matriz!T661&gt;0,Matriz!U661="")=TRUE,2,
      IF(AND(Matriz!C661=Contadores!J$1,Matriz!U661&lt;&gt;"")=TRUE,3,0)
   )
)</f>
        <v>0</v>
      </c>
      <c r="K300">
        <f ca="1">+IF(AND(Matriz!C661=Contadores!K$1,TODAY()-Matriz!T661&lt;=0,Matriz!U661="")=TRUE,1,
   IF(AND(Matriz!C661=Contadores!K$1,TODAY()-Matriz!T661&gt;0,Matriz!U661="")=TRUE,2,
      IF(AND(Matriz!C661=Contadores!K$1,Matriz!U661&lt;&gt;"")=TRUE,3,0)
   )
)</f>
        <v>0</v>
      </c>
    </row>
    <row r="301" spans="1:11" x14ac:dyDescent="0.25">
      <c r="A301">
        <v>300</v>
      </c>
      <c r="B301">
        <f ca="1">+IF(AND(Matriz!C662=Contadores!B$1,TODAY()-Matriz!T662&lt;=0,Matriz!U662="")=TRUE,1,
   IF(AND(Matriz!C662=Contadores!B$1,TODAY()-Matriz!T662&gt;0,Matriz!U662="")=TRUE,2,
      IF(AND(Matriz!C662=Contadores!B$1,Matriz!U662&lt;&gt;"")=TRUE,3,0)
   )
)</f>
        <v>0</v>
      </c>
      <c r="C301">
        <f ca="1">+IF(AND(Matriz!C662=Contadores!C$1,TODAY()-Matriz!T662&lt;=0,Matriz!U662="")=TRUE,1,
   IF(AND(Matriz!C662=Contadores!C$1,TODAY()-Matriz!T662&gt;0,Matriz!U662="")=TRUE,2,
      IF(AND(Matriz!C662=Contadores!C$1,Matriz!U662&lt;&gt;"")=TRUE,3,0)
   )
)</f>
        <v>0</v>
      </c>
      <c r="D301">
        <f ca="1">+IF(AND(Matriz!C662=Contadores!D$1,TODAY()-Matriz!T662&lt;=0,Matriz!U662="")=TRUE,1,
   IF(AND(Matriz!C662=Contadores!D$1,TODAY()-Matriz!T662&gt;0,Matriz!U662="")=TRUE,2,
      IF(AND(Matriz!C662=Contadores!D$1,Matriz!U662&lt;&gt;"")=TRUE,3,0)
   )
)</f>
        <v>0</v>
      </c>
      <c r="E301">
        <f ca="1">+IF(AND(Matriz!C662=Contadores!E$1,TODAY()-Matriz!T662&lt;=0,Matriz!U662="")=TRUE,1,
   IF(AND(Matriz!C662=Contadores!E$1,TODAY()-Matriz!T662&gt;0,Matriz!U662="")=TRUE,2,
      IF(AND(Matriz!C662=Contadores!E$1,Matriz!U662&lt;&gt;"")=TRUE,3,0)
   )
)</f>
        <v>0</v>
      </c>
      <c r="F301">
        <f ca="1">+IF(AND(Matriz!C662=Contadores!F$1,TODAY()-Matriz!T662&lt;=0,Matriz!U662="")=TRUE,1,
   IF(AND(Matriz!C662=Contadores!F$1,TODAY()-Matriz!T662&gt;0,Matriz!U662="")=TRUE,2,
      IF(AND(Matriz!C662=Contadores!F$1,Matriz!U662&lt;&gt;"")=TRUE,3,0)
   )
)</f>
        <v>0</v>
      </c>
      <c r="G301">
        <f ca="1">+IF(AND(Matriz!C662=Contadores!G$1,TODAY()-Matriz!T662&lt;=0,Matriz!U662="")=TRUE,1,
   IF(AND(Matriz!C662=Contadores!G$1,TODAY()-Matriz!T662&gt;0,Matriz!U662="")=TRUE,2,
      IF(AND(Matriz!C662=Contadores!G$1,Matriz!U662&lt;&gt;"")=TRUE,3,0)
   )
)</f>
        <v>0</v>
      </c>
      <c r="H301">
        <f ca="1">+IF(AND(Matriz!C662=Contadores!H$1,TODAY()-Matriz!T662&lt;=0,Matriz!U662="")=TRUE,1,
   IF(AND(Matriz!C662=Contadores!H$1,TODAY()-Matriz!T662&gt;0,Matriz!U662="")=TRUE,2,
      IF(AND(Matriz!C662=Contadores!H$1,Matriz!U662&lt;&gt;"")=TRUE,3,0)
   )
)</f>
        <v>0</v>
      </c>
      <c r="I301">
        <f ca="1">+IF(AND(Matriz!C662=Contadores!I$1,TODAY()-Matriz!T662&lt;=0,Matriz!U662="")=TRUE,1,
   IF(AND(Matriz!C662=Contadores!I$1,TODAY()-Matriz!T662&gt;0,Matriz!U662="")=TRUE,2,
      IF(AND(Matriz!C662=Contadores!I$1,Matriz!U662&lt;&gt;"")=TRUE,3,0)
   )
)</f>
        <v>0</v>
      </c>
      <c r="J301">
        <f ca="1">+IF(AND(Matriz!C662=Contadores!J$1,TODAY()-Matriz!T662&lt;=0,Matriz!U662="")=TRUE,1,
   IF(AND(Matriz!C662=Contadores!J$1,TODAY()-Matriz!T662&gt;0,Matriz!U662="")=TRUE,2,
      IF(AND(Matriz!C662=Contadores!J$1,Matriz!U662&lt;&gt;"")=TRUE,3,0)
   )
)</f>
        <v>0</v>
      </c>
      <c r="K301">
        <f ca="1">+IF(AND(Matriz!C662=Contadores!K$1,TODAY()-Matriz!T662&lt;=0,Matriz!U662="")=TRUE,1,
   IF(AND(Matriz!C662=Contadores!K$1,TODAY()-Matriz!T662&gt;0,Matriz!U662="")=TRUE,2,
      IF(AND(Matriz!C662=Contadores!K$1,Matriz!U662&lt;&gt;"")=TRUE,3,0)
   )
)</f>
        <v>0</v>
      </c>
    </row>
    <row r="302" spans="1:11" x14ac:dyDescent="0.25">
      <c r="A302">
        <v>301</v>
      </c>
      <c r="B302">
        <f ca="1">+IF(AND(Matriz!C663=Contadores!B$1,TODAY()-Matriz!T663&lt;=0,Matriz!U663="")=TRUE,1,
   IF(AND(Matriz!C663=Contadores!B$1,TODAY()-Matriz!T663&gt;0,Matriz!U663="")=TRUE,2,
      IF(AND(Matriz!C663=Contadores!B$1,Matriz!U663&lt;&gt;"")=TRUE,3,0)
   )
)</f>
        <v>0</v>
      </c>
      <c r="C302">
        <f ca="1">+IF(AND(Matriz!C663=Contadores!C$1,TODAY()-Matriz!T663&lt;=0,Matriz!U663="")=TRUE,1,
   IF(AND(Matriz!C663=Contadores!C$1,TODAY()-Matriz!T663&gt;0,Matriz!U663="")=TRUE,2,
      IF(AND(Matriz!C663=Contadores!C$1,Matriz!U663&lt;&gt;"")=TRUE,3,0)
   )
)</f>
        <v>0</v>
      </c>
      <c r="D302">
        <f ca="1">+IF(AND(Matriz!C663=Contadores!D$1,TODAY()-Matriz!T663&lt;=0,Matriz!U663="")=TRUE,1,
   IF(AND(Matriz!C663=Contadores!D$1,TODAY()-Matriz!T663&gt;0,Matriz!U663="")=TRUE,2,
      IF(AND(Matriz!C663=Contadores!D$1,Matriz!U663&lt;&gt;"")=TRUE,3,0)
   )
)</f>
        <v>0</v>
      </c>
      <c r="E302">
        <f ca="1">+IF(AND(Matriz!C663=Contadores!E$1,TODAY()-Matriz!T663&lt;=0,Matriz!U663="")=TRUE,1,
   IF(AND(Matriz!C663=Contadores!E$1,TODAY()-Matriz!T663&gt;0,Matriz!U663="")=TRUE,2,
      IF(AND(Matriz!C663=Contadores!E$1,Matriz!U663&lt;&gt;"")=TRUE,3,0)
   )
)</f>
        <v>0</v>
      </c>
      <c r="F302">
        <f ca="1">+IF(AND(Matriz!C663=Contadores!F$1,TODAY()-Matriz!T663&lt;=0,Matriz!U663="")=TRUE,1,
   IF(AND(Matriz!C663=Contadores!F$1,TODAY()-Matriz!T663&gt;0,Matriz!U663="")=TRUE,2,
      IF(AND(Matriz!C663=Contadores!F$1,Matriz!U663&lt;&gt;"")=TRUE,3,0)
   )
)</f>
        <v>0</v>
      </c>
      <c r="G302">
        <f ca="1">+IF(AND(Matriz!C663=Contadores!G$1,TODAY()-Matriz!T663&lt;=0,Matriz!U663="")=TRUE,1,
   IF(AND(Matriz!C663=Contadores!G$1,TODAY()-Matriz!T663&gt;0,Matriz!U663="")=TRUE,2,
      IF(AND(Matriz!C663=Contadores!G$1,Matriz!U663&lt;&gt;"")=TRUE,3,0)
   )
)</f>
        <v>0</v>
      </c>
      <c r="H302">
        <f ca="1">+IF(AND(Matriz!C663=Contadores!H$1,TODAY()-Matriz!T663&lt;=0,Matriz!U663="")=TRUE,1,
   IF(AND(Matriz!C663=Contadores!H$1,TODAY()-Matriz!T663&gt;0,Matriz!U663="")=TRUE,2,
      IF(AND(Matriz!C663=Contadores!H$1,Matriz!U663&lt;&gt;"")=TRUE,3,0)
   )
)</f>
        <v>0</v>
      </c>
      <c r="I302">
        <f ca="1">+IF(AND(Matriz!C663=Contadores!I$1,TODAY()-Matriz!T663&lt;=0,Matriz!U663="")=TRUE,1,
   IF(AND(Matriz!C663=Contadores!I$1,TODAY()-Matriz!T663&gt;0,Matriz!U663="")=TRUE,2,
      IF(AND(Matriz!C663=Contadores!I$1,Matriz!U663&lt;&gt;"")=TRUE,3,0)
   )
)</f>
        <v>0</v>
      </c>
      <c r="J302">
        <f ca="1">+IF(AND(Matriz!C663=Contadores!J$1,TODAY()-Matriz!T663&lt;=0,Matriz!U663="")=TRUE,1,
   IF(AND(Matriz!C663=Contadores!J$1,TODAY()-Matriz!T663&gt;0,Matriz!U663="")=TRUE,2,
      IF(AND(Matriz!C663=Contadores!J$1,Matriz!U663&lt;&gt;"")=TRUE,3,0)
   )
)</f>
        <v>0</v>
      </c>
      <c r="K302">
        <f ca="1">+IF(AND(Matriz!C663=Contadores!K$1,TODAY()-Matriz!T663&lt;=0,Matriz!U663="")=TRUE,1,
   IF(AND(Matriz!C663=Contadores!K$1,TODAY()-Matriz!T663&gt;0,Matriz!U663="")=TRUE,2,
      IF(AND(Matriz!C663=Contadores!K$1,Matriz!U663&lt;&gt;"")=TRUE,3,0)
   )
)</f>
        <v>0</v>
      </c>
    </row>
    <row r="303" spans="1:11" x14ac:dyDescent="0.25">
      <c r="A303">
        <v>302</v>
      </c>
      <c r="B303">
        <f ca="1">+IF(AND(Matriz!C664=Contadores!B$1,TODAY()-Matriz!T664&lt;=0,Matriz!U664="")=TRUE,1,
   IF(AND(Matriz!C664=Contadores!B$1,TODAY()-Matriz!T664&gt;0,Matriz!U664="")=TRUE,2,
      IF(AND(Matriz!C664=Contadores!B$1,Matriz!U664&lt;&gt;"")=TRUE,3,0)
   )
)</f>
        <v>0</v>
      </c>
      <c r="C303">
        <f ca="1">+IF(AND(Matriz!C664=Contadores!C$1,TODAY()-Matriz!T664&lt;=0,Matriz!U664="")=TRUE,1,
   IF(AND(Matriz!C664=Contadores!C$1,TODAY()-Matriz!T664&gt;0,Matriz!U664="")=TRUE,2,
      IF(AND(Matriz!C664=Contadores!C$1,Matriz!U664&lt;&gt;"")=TRUE,3,0)
   )
)</f>
        <v>0</v>
      </c>
      <c r="D303">
        <f ca="1">+IF(AND(Matriz!C664=Contadores!D$1,TODAY()-Matriz!T664&lt;=0,Matriz!U664="")=TRUE,1,
   IF(AND(Matriz!C664=Contadores!D$1,TODAY()-Matriz!T664&gt;0,Matriz!U664="")=TRUE,2,
      IF(AND(Matriz!C664=Contadores!D$1,Matriz!U664&lt;&gt;"")=TRUE,3,0)
   )
)</f>
        <v>0</v>
      </c>
      <c r="E303">
        <f ca="1">+IF(AND(Matriz!C664=Contadores!E$1,TODAY()-Matriz!T664&lt;=0,Matriz!U664="")=TRUE,1,
   IF(AND(Matriz!C664=Contadores!E$1,TODAY()-Matriz!T664&gt;0,Matriz!U664="")=TRUE,2,
      IF(AND(Matriz!C664=Contadores!E$1,Matriz!U664&lt;&gt;"")=TRUE,3,0)
   )
)</f>
        <v>0</v>
      </c>
      <c r="F303">
        <f ca="1">+IF(AND(Matriz!C664=Contadores!F$1,TODAY()-Matriz!T664&lt;=0,Matriz!U664="")=TRUE,1,
   IF(AND(Matriz!C664=Contadores!F$1,TODAY()-Matriz!T664&gt;0,Matriz!U664="")=TRUE,2,
      IF(AND(Matriz!C664=Contadores!F$1,Matriz!U664&lt;&gt;"")=TRUE,3,0)
   )
)</f>
        <v>0</v>
      </c>
      <c r="G303">
        <f ca="1">+IF(AND(Matriz!C664=Contadores!G$1,TODAY()-Matriz!T664&lt;=0,Matriz!U664="")=TRUE,1,
   IF(AND(Matriz!C664=Contadores!G$1,TODAY()-Matriz!T664&gt;0,Matriz!U664="")=TRUE,2,
      IF(AND(Matriz!C664=Contadores!G$1,Matriz!U664&lt;&gt;"")=TRUE,3,0)
   )
)</f>
        <v>0</v>
      </c>
      <c r="H303">
        <f ca="1">+IF(AND(Matriz!C664=Contadores!H$1,TODAY()-Matriz!T664&lt;=0,Matriz!U664="")=TRUE,1,
   IF(AND(Matriz!C664=Contadores!H$1,TODAY()-Matriz!T664&gt;0,Matriz!U664="")=TRUE,2,
      IF(AND(Matriz!C664=Contadores!H$1,Matriz!U664&lt;&gt;"")=TRUE,3,0)
   )
)</f>
        <v>0</v>
      </c>
      <c r="I303">
        <f ca="1">+IF(AND(Matriz!C664=Contadores!I$1,TODAY()-Matriz!T664&lt;=0,Matriz!U664="")=TRUE,1,
   IF(AND(Matriz!C664=Contadores!I$1,TODAY()-Matriz!T664&gt;0,Matriz!U664="")=TRUE,2,
      IF(AND(Matriz!C664=Contadores!I$1,Matriz!U664&lt;&gt;"")=TRUE,3,0)
   )
)</f>
        <v>0</v>
      </c>
      <c r="J303">
        <f ca="1">+IF(AND(Matriz!C664=Contadores!J$1,TODAY()-Matriz!T664&lt;=0,Matriz!U664="")=TRUE,1,
   IF(AND(Matriz!C664=Contadores!J$1,TODAY()-Matriz!T664&gt;0,Matriz!U664="")=TRUE,2,
      IF(AND(Matriz!C664=Contadores!J$1,Matriz!U664&lt;&gt;"")=TRUE,3,0)
   )
)</f>
        <v>0</v>
      </c>
      <c r="K303">
        <f ca="1">+IF(AND(Matriz!C664=Contadores!K$1,TODAY()-Matriz!T664&lt;=0,Matriz!U664="")=TRUE,1,
   IF(AND(Matriz!C664=Contadores!K$1,TODAY()-Matriz!T664&gt;0,Matriz!U664="")=TRUE,2,
      IF(AND(Matriz!C664=Contadores!K$1,Matriz!U664&lt;&gt;"")=TRUE,3,0)
   )
)</f>
        <v>0</v>
      </c>
    </row>
    <row r="304" spans="1:11" x14ac:dyDescent="0.25">
      <c r="A304">
        <v>303</v>
      </c>
      <c r="B304">
        <f ca="1">+IF(AND(Matriz!C665=Contadores!B$1,TODAY()-Matriz!T665&lt;=0,Matriz!U665="")=TRUE,1,
   IF(AND(Matriz!C665=Contadores!B$1,TODAY()-Matriz!T665&gt;0,Matriz!U665="")=TRUE,2,
      IF(AND(Matriz!C665=Contadores!B$1,Matriz!U665&lt;&gt;"")=TRUE,3,0)
   )
)</f>
        <v>0</v>
      </c>
      <c r="C304">
        <f ca="1">+IF(AND(Matriz!C665=Contadores!C$1,TODAY()-Matriz!T665&lt;=0,Matriz!U665="")=TRUE,1,
   IF(AND(Matriz!C665=Contadores!C$1,TODAY()-Matriz!T665&gt;0,Matriz!U665="")=TRUE,2,
      IF(AND(Matriz!C665=Contadores!C$1,Matriz!U665&lt;&gt;"")=TRUE,3,0)
   )
)</f>
        <v>0</v>
      </c>
      <c r="D304">
        <f ca="1">+IF(AND(Matriz!C665=Contadores!D$1,TODAY()-Matriz!T665&lt;=0,Matriz!U665="")=TRUE,1,
   IF(AND(Matriz!C665=Contadores!D$1,TODAY()-Matriz!T665&gt;0,Matriz!U665="")=TRUE,2,
      IF(AND(Matriz!C665=Contadores!D$1,Matriz!U665&lt;&gt;"")=TRUE,3,0)
   )
)</f>
        <v>0</v>
      </c>
      <c r="E304">
        <f ca="1">+IF(AND(Matriz!C665=Contadores!E$1,TODAY()-Matriz!T665&lt;=0,Matriz!U665="")=TRUE,1,
   IF(AND(Matriz!C665=Contadores!E$1,TODAY()-Matriz!T665&gt;0,Matriz!U665="")=TRUE,2,
      IF(AND(Matriz!C665=Contadores!E$1,Matriz!U665&lt;&gt;"")=TRUE,3,0)
   )
)</f>
        <v>0</v>
      </c>
      <c r="F304">
        <f ca="1">+IF(AND(Matriz!C665=Contadores!F$1,TODAY()-Matriz!T665&lt;=0,Matriz!U665="")=TRUE,1,
   IF(AND(Matriz!C665=Contadores!F$1,TODAY()-Matriz!T665&gt;0,Matriz!U665="")=TRUE,2,
      IF(AND(Matriz!C665=Contadores!F$1,Matriz!U665&lt;&gt;"")=TRUE,3,0)
   )
)</f>
        <v>0</v>
      </c>
      <c r="G304">
        <f ca="1">+IF(AND(Matriz!C665=Contadores!G$1,TODAY()-Matriz!T665&lt;=0,Matriz!U665="")=TRUE,1,
   IF(AND(Matriz!C665=Contadores!G$1,TODAY()-Matriz!T665&gt;0,Matriz!U665="")=TRUE,2,
      IF(AND(Matriz!C665=Contadores!G$1,Matriz!U665&lt;&gt;"")=TRUE,3,0)
   )
)</f>
        <v>0</v>
      </c>
      <c r="H304">
        <f ca="1">+IF(AND(Matriz!C665=Contadores!H$1,TODAY()-Matriz!T665&lt;=0,Matriz!U665="")=TRUE,1,
   IF(AND(Matriz!C665=Contadores!H$1,TODAY()-Matriz!T665&gt;0,Matriz!U665="")=TRUE,2,
      IF(AND(Matriz!C665=Contadores!H$1,Matriz!U665&lt;&gt;"")=TRUE,3,0)
   )
)</f>
        <v>0</v>
      </c>
      <c r="I304">
        <f ca="1">+IF(AND(Matriz!C665=Contadores!I$1,TODAY()-Matriz!T665&lt;=0,Matriz!U665="")=TRUE,1,
   IF(AND(Matriz!C665=Contadores!I$1,TODAY()-Matriz!T665&gt;0,Matriz!U665="")=TRUE,2,
      IF(AND(Matriz!C665=Contadores!I$1,Matriz!U665&lt;&gt;"")=TRUE,3,0)
   )
)</f>
        <v>0</v>
      </c>
      <c r="J304">
        <f ca="1">+IF(AND(Matriz!C665=Contadores!J$1,TODAY()-Matriz!T665&lt;=0,Matriz!U665="")=TRUE,1,
   IF(AND(Matriz!C665=Contadores!J$1,TODAY()-Matriz!T665&gt;0,Matriz!U665="")=TRUE,2,
      IF(AND(Matriz!C665=Contadores!J$1,Matriz!U665&lt;&gt;"")=TRUE,3,0)
   )
)</f>
        <v>0</v>
      </c>
      <c r="K304">
        <f ca="1">+IF(AND(Matriz!C665=Contadores!K$1,TODAY()-Matriz!T665&lt;=0,Matriz!U665="")=TRUE,1,
   IF(AND(Matriz!C665=Contadores!K$1,TODAY()-Matriz!T665&gt;0,Matriz!U665="")=TRUE,2,
      IF(AND(Matriz!C665=Contadores!K$1,Matriz!U665&lt;&gt;"")=TRUE,3,0)
   )
)</f>
        <v>0</v>
      </c>
    </row>
    <row r="305" spans="1:11" x14ac:dyDescent="0.25">
      <c r="A305">
        <v>304</v>
      </c>
      <c r="B305">
        <f ca="1">+IF(AND(Matriz!C666=Contadores!B$1,TODAY()-Matriz!T666&lt;=0,Matriz!U666="")=TRUE,1,
   IF(AND(Matriz!C666=Contadores!B$1,TODAY()-Matriz!T666&gt;0,Matriz!U666="")=TRUE,2,
      IF(AND(Matriz!C666=Contadores!B$1,Matriz!U666&lt;&gt;"")=TRUE,3,0)
   )
)</f>
        <v>0</v>
      </c>
      <c r="C305">
        <f ca="1">+IF(AND(Matriz!C666=Contadores!C$1,TODAY()-Matriz!T666&lt;=0,Matriz!U666="")=TRUE,1,
   IF(AND(Matriz!C666=Contadores!C$1,TODAY()-Matriz!T666&gt;0,Matriz!U666="")=TRUE,2,
      IF(AND(Matriz!C666=Contadores!C$1,Matriz!U666&lt;&gt;"")=TRUE,3,0)
   )
)</f>
        <v>0</v>
      </c>
      <c r="D305">
        <f ca="1">+IF(AND(Matriz!C666=Contadores!D$1,TODAY()-Matriz!T666&lt;=0,Matriz!U666="")=TRUE,1,
   IF(AND(Matriz!C666=Contadores!D$1,TODAY()-Matriz!T666&gt;0,Matriz!U666="")=TRUE,2,
      IF(AND(Matriz!C666=Contadores!D$1,Matriz!U666&lt;&gt;"")=TRUE,3,0)
   )
)</f>
        <v>0</v>
      </c>
      <c r="E305">
        <f ca="1">+IF(AND(Matriz!C666=Contadores!E$1,TODAY()-Matriz!T666&lt;=0,Matriz!U666="")=TRUE,1,
   IF(AND(Matriz!C666=Contadores!E$1,TODAY()-Matriz!T666&gt;0,Matriz!U666="")=TRUE,2,
      IF(AND(Matriz!C666=Contadores!E$1,Matriz!U666&lt;&gt;"")=TRUE,3,0)
   )
)</f>
        <v>0</v>
      </c>
      <c r="F305">
        <f ca="1">+IF(AND(Matriz!C666=Contadores!F$1,TODAY()-Matriz!T666&lt;=0,Matriz!U666="")=TRUE,1,
   IF(AND(Matriz!C666=Contadores!F$1,TODAY()-Matriz!T666&gt;0,Matriz!U666="")=TRUE,2,
      IF(AND(Matriz!C666=Contadores!F$1,Matriz!U666&lt;&gt;"")=TRUE,3,0)
   )
)</f>
        <v>0</v>
      </c>
      <c r="G305">
        <f ca="1">+IF(AND(Matriz!C666=Contadores!G$1,TODAY()-Matriz!T666&lt;=0,Matriz!U666="")=TRUE,1,
   IF(AND(Matriz!C666=Contadores!G$1,TODAY()-Matriz!T666&gt;0,Matriz!U666="")=TRUE,2,
      IF(AND(Matriz!C666=Contadores!G$1,Matriz!U666&lt;&gt;"")=TRUE,3,0)
   )
)</f>
        <v>0</v>
      </c>
      <c r="H305">
        <f ca="1">+IF(AND(Matriz!C666=Contadores!H$1,TODAY()-Matriz!T666&lt;=0,Matriz!U666="")=TRUE,1,
   IF(AND(Matriz!C666=Contadores!H$1,TODAY()-Matriz!T666&gt;0,Matriz!U666="")=TRUE,2,
      IF(AND(Matriz!C666=Contadores!H$1,Matriz!U666&lt;&gt;"")=TRUE,3,0)
   )
)</f>
        <v>0</v>
      </c>
      <c r="I305">
        <f ca="1">+IF(AND(Matriz!C666=Contadores!I$1,TODAY()-Matriz!T666&lt;=0,Matriz!U666="")=TRUE,1,
   IF(AND(Matriz!C666=Contadores!I$1,TODAY()-Matriz!T666&gt;0,Matriz!U666="")=TRUE,2,
      IF(AND(Matriz!C666=Contadores!I$1,Matriz!U666&lt;&gt;"")=TRUE,3,0)
   )
)</f>
        <v>0</v>
      </c>
      <c r="J305">
        <f ca="1">+IF(AND(Matriz!C666=Contadores!J$1,TODAY()-Matriz!T666&lt;=0,Matriz!U666="")=TRUE,1,
   IF(AND(Matriz!C666=Contadores!J$1,TODAY()-Matriz!T666&gt;0,Matriz!U666="")=TRUE,2,
      IF(AND(Matriz!C666=Contadores!J$1,Matriz!U666&lt;&gt;"")=TRUE,3,0)
   )
)</f>
        <v>0</v>
      </c>
      <c r="K305">
        <f ca="1">+IF(AND(Matriz!C666=Contadores!K$1,TODAY()-Matriz!T666&lt;=0,Matriz!U666="")=TRUE,1,
   IF(AND(Matriz!C666=Contadores!K$1,TODAY()-Matriz!T666&gt;0,Matriz!U666="")=TRUE,2,
      IF(AND(Matriz!C666=Contadores!K$1,Matriz!U666&lt;&gt;"")=TRUE,3,0)
   )
)</f>
        <v>0</v>
      </c>
    </row>
    <row r="306" spans="1:11" x14ac:dyDescent="0.25">
      <c r="A306">
        <v>305</v>
      </c>
      <c r="B306">
        <f ca="1">+IF(AND(Matriz!C667=Contadores!B$1,TODAY()-Matriz!T667&lt;=0,Matriz!U667="")=TRUE,1,
   IF(AND(Matriz!C667=Contadores!B$1,TODAY()-Matriz!T667&gt;0,Matriz!U667="")=TRUE,2,
      IF(AND(Matriz!C667=Contadores!B$1,Matriz!U667&lt;&gt;"")=TRUE,3,0)
   )
)</f>
        <v>0</v>
      </c>
      <c r="C306">
        <f ca="1">+IF(AND(Matriz!C667=Contadores!C$1,TODAY()-Matriz!T667&lt;=0,Matriz!U667="")=TRUE,1,
   IF(AND(Matriz!C667=Contadores!C$1,TODAY()-Matriz!T667&gt;0,Matriz!U667="")=TRUE,2,
      IF(AND(Matriz!C667=Contadores!C$1,Matriz!U667&lt;&gt;"")=TRUE,3,0)
   )
)</f>
        <v>0</v>
      </c>
      <c r="D306">
        <f ca="1">+IF(AND(Matriz!C667=Contadores!D$1,TODAY()-Matriz!T667&lt;=0,Matriz!U667="")=TRUE,1,
   IF(AND(Matriz!C667=Contadores!D$1,TODAY()-Matriz!T667&gt;0,Matriz!U667="")=TRUE,2,
      IF(AND(Matriz!C667=Contadores!D$1,Matriz!U667&lt;&gt;"")=TRUE,3,0)
   )
)</f>
        <v>0</v>
      </c>
      <c r="E306">
        <f ca="1">+IF(AND(Matriz!C667=Contadores!E$1,TODAY()-Matriz!T667&lt;=0,Matriz!U667="")=TRUE,1,
   IF(AND(Matriz!C667=Contadores!E$1,TODAY()-Matriz!T667&gt;0,Matriz!U667="")=TRUE,2,
      IF(AND(Matriz!C667=Contadores!E$1,Matriz!U667&lt;&gt;"")=TRUE,3,0)
   )
)</f>
        <v>0</v>
      </c>
      <c r="F306">
        <f ca="1">+IF(AND(Matriz!C667=Contadores!F$1,TODAY()-Matriz!T667&lt;=0,Matriz!U667="")=TRUE,1,
   IF(AND(Matriz!C667=Contadores!F$1,TODAY()-Matriz!T667&gt;0,Matriz!U667="")=TRUE,2,
      IF(AND(Matriz!C667=Contadores!F$1,Matriz!U667&lt;&gt;"")=TRUE,3,0)
   )
)</f>
        <v>0</v>
      </c>
      <c r="G306">
        <f ca="1">+IF(AND(Matriz!C667=Contadores!G$1,TODAY()-Matriz!T667&lt;=0,Matriz!U667="")=TRUE,1,
   IF(AND(Matriz!C667=Contadores!G$1,TODAY()-Matriz!T667&gt;0,Matriz!U667="")=TRUE,2,
      IF(AND(Matriz!C667=Contadores!G$1,Matriz!U667&lt;&gt;"")=TRUE,3,0)
   )
)</f>
        <v>0</v>
      </c>
      <c r="H306">
        <f ca="1">+IF(AND(Matriz!C667=Contadores!H$1,TODAY()-Matriz!T667&lt;=0,Matriz!U667="")=TRUE,1,
   IF(AND(Matriz!C667=Contadores!H$1,TODAY()-Matriz!T667&gt;0,Matriz!U667="")=TRUE,2,
      IF(AND(Matriz!C667=Contadores!H$1,Matriz!U667&lt;&gt;"")=TRUE,3,0)
   )
)</f>
        <v>0</v>
      </c>
      <c r="I306">
        <f ca="1">+IF(AND(Matriz!C667=Contadores!I$1,TODAY()-Matriz!T667&lt;=0,Matriz!U667="")=TRUE,1,
   IF(AND(Matriz!C667=Contadores!I$1,TODAY()-Matriz!T667&gt;0,Matriz!U667="")=TRUE,2,
      IF(AND(Matriz!C667=Contadores!I$1,Matriz!U667&lt;&gt;"")=TRUE,3,0)
   )
)</f>
        <v>0</v>
      </c>
      <c r="J306">
        <f ca="1">+IF(AND(Matriz!C667=Contadores!J$1,TODAY()-Matriz!T667&lt;=0,Matriz!U667="")=TRUE,1,
   IF(AND(Matriz!C667=Contadores!J$1,TODAY()-Matriz!T667&gt;0,Matriz!U667="")=TRUE,2,
      IF(AND(Matriz!C667=Contadores!J$1,Matriz!U667&lt;&gt;"")=TRUE,3,0)
   )
)</f>
        <v>0</v>
      </c>
      <c r="K306">
        <f ca="1">+IF(AND(Matriz!C667=Contadores!K$1,TODAY()-Matriz!T667&lt;=0,Matriz!U667="")=TRUE,1,
   IF(AND(Matriz!C667=Contadores!K$1,TODAY()-Matriz!T667&gt;0,Matriz!U667="")=TRUE,2,
      IF(AND(Matriz!C667=Contadores!K$1,Matriz!U667&lt;&gt;"")=TRUE,3,0)
   )
)</f>
        <v>0</v>
      </c>
    </row>
    <row r="307" spans="1:11" x14ac:dyDescent="0.25">
      <c r="A307">
        <v>306</v>
      </c>
      <c r="B307">
        <f ca="1">+IF(AND(Matriz!C668=Contadores!B$1,TODAY()-Matriz!T668&lt;=0,Matriz!U668="")=TRUE,1,
   IF(AND(Matriz!C668=Contadores!B$1,TODAY()-Matriz!T668&gt;0,Matriz!U668="")=TRUE,2,
      IF(AND(Matriz!C668=Contadores!B$1,Matriz!U668&lt;&gt;"")=TRUE,3,0)
   )
)</f>
        <v>0</v>
      </c>
      <c r="C307">
        <f ca="1">+IF(AND(Matriz!C668=Contadores!C$1,TODAY()-Matriz!T668&lt;=0,Matriz!U668="")=TRUE,1,
   IF(AND(Matriz!C668=Contadores!C$1,TODAY()-Matriz!T668&gt;0,Matriz!U668="")=TRUE,2,
      IF(AND(Matriz!C668=Contadores!C$1,Matriz!U668&lt;&gt;"")=TRUE,3,0)
   )
)</f>
        <v>0</v>
      </c>
      <c r="D307">
        <f ca="1">+IF(AND(Matriz!C668=Contadores!D$1,TODAY()-Matriz!T668&lt;=0,Matriz!U668="")=TRUE,1,
   IF(AND(Matriz!C668=Contadores!D$1,TODAY()-Matriz!T668&gt;0,Matriz!U668="")=TRUE,2,
      IF(AND(Matriz!C668=Contadores!D$1,Matriz!U668&lt;&gt;"")=TRUE,3,0)
   )
)</f>
        <v>0</v>
      </c>
      <c r="E307">
        <f ca="1">+IF(AND(Matriz!C668=Contadores!E$1,TODAY()-Matriz!T668&lt;=0,Matriz!U668="")=TRUE,1,
   IF(AND(Matriz!C668=Contadores!E$1,TODAY()-Matriz!T668&gt;0,Matriz!U668="")=TRUE,2,
      IF(AND(Matriz!C668=Contadores!E$1,Matriz!U668&lt;&gt;"")=TRUE,3,0)
   )
)</f>
        <v>0</v>
      </c>
      <c r="F307">
        <f ca="1">+IF(AND(Matriz!C668=Contadores!F$1,TODAY()-Matriz!T668&lt;=0,Matriz!U668="")=TRUE,1,
   IF(AND(Matriz!C668=Contadores!F$1,TODAY()-Matriz!T668&gt;0,Matriz!U668="")=TRUE,2,
      IF(AND(Matriz!C668=Contadores!F$1,Matriz!U668&lt;&gt;"")=TRUE,3,0)
   )
)</f>
        <v>0</v>
      </c>
      <c r="G307">
        <f ca="1">+IF(AND(Matriz!C668=Contadores!G$1,TODAY()-Matriz!T668&lt;=0,Matriz!U668="")=TRUE,1,
   IF(AND(Matriz!C668=Contadores!G$1,TODAY()-Matriz!T668&gt;0,Matriz!U668="")=TRUE,2,
      IF(AND(Matriz!C668=Contadores!G$1,Matriz!U668&lt;&gt;"")=TRUE,3,0)
   )
)</f>
        <v>0</v>
      </c>
      <c r="H307">
        <f ca="1">+IF(AND(Matriz!C668=Contadores!H$1,TODAY()-Matriz!T668&lt;=0,Matriz!U668="")=TRUE,1,
   IF(AND(Matriz!C668=Contadores!H$1,TODAY()-Matriz!T668&gt;0,Matriz!U668="")=TRUE,2,
      IF(AND(Matriz!C668=Contadores!H$1,Matriz!U668&lt;&gt;"")=TRUE,3,0)
   )
)</f>
        <v>0</v>
      </c>
      <c r="I307">
        <f ca="1">+IF(AND(Matriz!C668=Contadores!I$1,TODAY()-Matriz!T668&lt;=0,Matriz!U668="")=TRUE,1,
   IF(AND(Matriz!C668=Contadores!I$1,TODAY()-Matriz!T668&gt;0,Matriz!U668="")=TRUE,2,
      IF(AND(Matriz!C668=Contadores!I$1,Matriz!U668&lt;&gt;"")=TRUE,3,0)
   )
)</f>
        <v>0</v>
      </c>
      <c r="J307">
        <f ca="1">+IF(AND(Matriz!C668=Contadores!J$1,TODAY()-Matriz!T668&lt;=0,Matriz!U668="")=TRUE,1,
   IF(AND(Matriz!C668=Contadores!J$1,TODAY()-Matriz!T668&gt;0,Matriz!U668="")=TRUE,2,
      IF(AND(Matriz!C668=Contadores!J$1,Matriz!U668&lt;&gt;"")=TRUE,3,0)
   )
)</f>
        <v>0</v>
      </c>
      <c r="K307">
        <f ca="1">+IF(AND(Matriz!C668=Contadores!K$1,TODAY()-Matriz!T668&lt;=0,Matriz!U668="")=TRUE,1,
   IF(AND(Matriz!C668=Contadores!K$1,TODAY()-Matriz!T668&gt;0,Matriz!U668="")=TRUE,2,
      IF(AND(Matriz!C668=Contadores!K$1,Matriz!U668&lt;&gt;"")=TRUE,3,0)
   )
)</f>
        <v>0</v>
      </c>
    </row>
    <row r="308" spans="1:11" x14ac:dyDescent="0.25">
      <c r="A308">
        <v>307</v>
      </c>
      <c r="B308">
        <f ca="1">+IF(AND(Matriz!C669=Contadores!B$1,TODAY()-Matriz!T669&lt;=0,Matriz!U669="")=TRUE,1,
   IF(AND(Matriz!C669=Contadores!B$1,TODAY()-Matriz!T669&gt;0,Matriz!U669="")=TRUE,2,
      IF(AND(Matriz!C669=Contadores!B$1,Matriz!U669&lt;&gt;"")=TRUE,3,0)
   )
)</f>
        <v>0</v>
      </c>
      <c r="C308">
        <f ca="1">+IF(AND(Matriz!C669=Contadores!C$1,TODAY()-Matriz!T669&lt;=0,Matriz!U669="")=TRUE,1,
   IF(AND(Matriz!C669=Contadores!C$1,TODAY()-Matriz!T669&gt;0,Matriz!U669="")=TRUE,2,
      IF(AND(Matriz!C669=Contadores!C$1,Matriz!U669&lt;&gt;"")=TRUE,3,0)
   )
)</f>
        <v>0</v>
      </c>
      <c r="D308">
        <f ca="1">+IF(AND(Matriz!C669=Contadores!D$1,TODAY()-Matriz!T669&lt;=0,Matriz!U669="")=TRUE,1,
   IF(AND(Matriz!C669=Contadores!D$1,TODAY()-Matriz!T669&gt;0,Matriz!U669="")=TRUE,2,
      IF(AND(Matriz!C669=Contadores!D$1,Matriz!U669&lt;&gt;"")=TRUE,3,0)
   )
)</f>
        <v>0</v>
      </c>
      <c r="E308">
        <f ca="1">+IF(AND(Matriz!C669=Contadores!E$1,TODAY()-Matriz!T669&lt;=0,Matriz!U669="")=TRUE,1,
   IF(AND(Matriz!C669=Contadores!E$1,TODAY()-Matriz!T669&gt;0,Matriz!U669="")=TRUE,2,
      IF(AND(Matriz!C669=Contadores!E$1,Matriz!U669&lt;&gt;"")=TRUE,3,0)
   )
)</f>
        <v>0</v>
      </c>
      <c r="F308">
        <f ca="1">+IF(AND(Matriz!C669=Contadores!F$1,TODAY()-Matriz!T669&lt;=0,Matriz!U669="")=TRUE,1,
   IF(AND(Matriz!C669=Contadores!F$1,TODAY()-Matriz!T669&gt;0,Matriz!U669="")=TRUE,2,
      IF(AND(Matriz!C669=Contadores!F$1,Matriz!U669&lt;&gt;"")=TRUE,3,0)
   )
)</f>
        <v>0</v>
      </c>
      <c r="G308">
        <f ca="1">+IF(AND(Matriz!C669=Contadores!G$1,TODAY()-Matriz!T669&lt;=0,Matriz!U669="")=TRUE,1,
   IF(AND(Matriz!C669=Contadores!G$1,TODAY()-Matriz!T669&gt;0,Matriz!U669="")=TRUE,2,
      IF(AND(Matriz!C669=Contadores!G$1,Matriz!U669&lt;&gt;"")=TRUE,3,0)
   )
)</f>
        <v>0</v>
      </c>
      <c r="H308">
        <f ca="1">+IF(AND(Matriz!C669=Contadores!H$1,TODAY()-Matriz!T669&lt;=0,Matriz!U669="")=TRUE,1,
   IF(AND(Matriz!C669=Contadores!H$1,TODAY()-Matriz!T669&gt;0,Matriz!U669="")=TRUE,2,
      IF(AND(Matriz!C669=Contadores!H$1,Matriz!U669&lt;&gt;"")=TRUE,3,0)
   )
)</f>
        <v>0</v>
      </c>
      <c r="I308">
        <f ca="1">+IF(AND(Matriz!C669=Contadores!I$1,TODAY()-Matriz!T669&lt;=0,Matriz!U669="")=TRUE,1,
   IF(AND(Matriz!C669=Contadores!I$1,TODAY()-Matriz!T669&gt;0,Matriz!U669="")=TRUE,2,
      IF(AND(Matriz!C669=Contadores!I$1,Matriz!U669&lt;&gt;"")=TRUE,3,0)
   )
)</f>
        <v>0</v>
      </c>
      <c r="J308">
        <f ca="1">+IF(AND(Matriz!C669=Contadores!J$1,TODAY()-Matriz!T669&lt;=0,Matriz!U669="")=TRUE,1,
   IF(AND(Matriz!C669=Contadores!J$1,TODAY()-Matriz!T669&gt;0,Matriz!U669="")=TRUE,2,
      IF(AND(Matriz!C669=Contadores!J$1,Matriz!U669&lt;&gt;"")=TRUE,3,0)
   )
)</f>
        <v>0</v>
      </c>
      <c r="K308">
        <f ca="1">+IF(AND(Matriz!C669=Contadores!K$1,TODAY()-Matriz!T669&lt;=0,Matriz!U669="")=TRUE,1,
   IF(AND(Matriz!C669=Contadores!K$1,TODAY()-Matriz!T669&gt;0,Matriz!U669="")=TRUE,2,
      IF(AND(Matriz!C669=Contadores!K$1,Matriz!U669&lt;&gt;"")=TRUE,3,0)
   )
)</f>
        <v>0</v>
      </c>
    </row>
    <row r="309" spans="1:11" x14ac:dyDescent="0.25">
      <c r="A309">
        <v>308</v>
      </c>
      <c r="B309">
        <f ca="1">+IF(AND(Matriz!C670=Contadores!B$1,TODAY()-Matriz!T670&lt;=0,Matriz!U670="")=TRUE,1,
   IF(AND(Matriz!C670=Contadores!B$1,TODAY()-Matriz!T670&gt;0,Matriz!U670="")=TRUE,2,
      IF(AND(Matriz!C670=Contadores!B$1,Matriz!U670&lt;&gt;"")=TRUE,3,0)
   )
)</f>
        <v>0</v>
      </c>
      <c r="C309">
        <f ca="1">+IF(AND(Matriz!C670=Contadores!C$1,TODAY()-Matriz!T670&lt;=0,Matriz!U670="")=TRUE,1,
   IF(AND(Matriz!C670=Contadores!C$1,TODAY()-Matriz!T670&gt;0,Matriz!U670="")=TRUE,2,
      IF(AND(Matriz!C670=Contadores!C$1,Matriz!U670&lt;&gt;"")=TRUE,3,0)
   )
)</f>
        <v>0</v>
      </c>
      <c r="D309">
        <f ca="1">+IF(AND(Matriz!C670=Contadores!D$1,TODAY()-Matriz!T670&lt;=0,Matriz!U670="")=TRUE,1,
   IF(AND(Matriz!C670=Contadores!D$1,TODAY()-Matriz!T670&gt;0,Matriz!U670="")=TRUE,2,
      IF(AND(Matriz!C670=Contadores!D$1,Matriz!U670&lt;&gt;"")=TRUE,3,0)
   )
)</f>
        <v>0</v>
      </c>
      <c r="E309">
        <f ca="1">+IF(AND(Matriz!C670=Contadores!E$1,TODAY()-Matriz!T670&lt;=0,Matriz!U670="")=TRUE,1,
   IF(AND(Matriz!C670=Contadores!E$1,TODAY()-Matriz!T670&gt;0,Matriz!U670="")=TRUE,2,
      IF(AND(Matriz!C670=Contadores!E$1,Matriz!U670&lt;&gt;"")=TRUE,3,0)
   )
)</f>
        <v>0</v>
      </c>
      <c r="F309">
        <f ca="1">+IF(AND(Matriz!C670=Contadores!F$1,TODAY()-Matriz!T670&lt;=0,Matriz!U670="")=TRUE,1,
   IF(AND(Matriz!C670=Contadores!F$1,TODAY()-Matriz!T670&gt;0,Matriz!U670="")=TRUE,2,
      IF(AND(Matriz!C670=Contadores!F$1,Matriz!U670&lt;&gt;"")=TRUE,3,0)
   )
)</f>
        <v>0</v>
      </c>
      <c r="G309">
        <f ca="1">+IF(AND(Matriz!C670=Contadores!G$1,TODAY()-Matriz!T670&lt;=0,Matriz!U670="")=TRUE,1,
   IF(AND(Matriz!C670=Contadores!G$1,TODAY()-Matriz!T670&gt;0,Matriz!U670="")=TRUE,2,
      IF(AND(Matriz!C670=Contadores!G$1,Matriz!U670&lt;&gt;"")=TRUE,3,0)
   )
)</f>
        <v>0</v>
      </c>
      <c r="H309">
        <f ca="1">+IF(AND(Matriz!C670=Contadores!H$1,TODAY()-Matriz!T670&lt;=0,Matriz!U670="")=TRUE,1,
   IF(AND(Matriz!C670=Contadores!H$1,TODAY()-Matriz!T670&gt;0,Matriz!U670="")=TRUE,2,
      IF(AND(Matriz!C670=Contadores!H$1,Matriz!U670&lt;&gt;"")=TRUE,3,0)
   )
)</f>
        <v>0</v>
      </c>
      <c r="I309">
        <f ca="1">+IF(AND(Matriz!C670=Contadores!I$1,TODAY()-Matriz!T670&lt;=0,Matriz!U670="")=TRUE,1,
   IF(AND(Matriz!C670=Contadores!I$1,TODAY()-Matriz!T670&gt;0,Matriz!U670="")=TRUE,2,
      IF(AND(Matriz!C670=Contadores!I$1,Matriz!U670&lt;&gt;"")=TRUE,3,0)
   )
)</f>
        <v>0</v>
      </c>
      <c r="J309">
        <f ca="1">+IF(AND(Matriz!C670=Contadores!J$1,TODAY()-Matriz!T670&lt;=0,Matriz!U670="")=TRUE,1,
   IF(AND(Matriz!C670=Contadores!J$1,TODAY()-Matriz!T670&gt;0,Matriz!U670="")=TRUE,2,
      IF(AND(Matriz!C670=Contadores!J$1,Matriz!U670&lt;&gt;"")=TRUE,3,0)
   )
)</f>
        <v>0</v>
      </c>
      <c r="K309">
        <f ca="1">+IF(AND(Matriz!C670=Contadores!K$1,TODAY()-Matriz!T670&lt;=0,Matriz!U670="")=TRUE,1,
   IF(AND(Matriz!C670=Contadores!K$1,TODAY()-Matriz!T670&gt;0,Matriz!U670="")=TRUE,2,
      IF(AND(Matriz!C670=Contadores!K$1,Matriz!U670&lt;&gt;"")=TRUE,3,0)
   )
)</f>
        <v>0</v>
      </c>
    </row>
    <row r="310" spans="1:11" x14ac:dyDescent="0.25">
      <c r="A310">
        <v>309</v>
      </c>
      <c r="B310">
        <f ca="1">+IF(AND(Matriz!C671=Contadores!B$1,TODAY()-Matriz!T671&lt;=0,Matriz!U671="")=TRUE,1,
   IF(AND(Matriz!C671=Contadores!B$1,TODAY()-Matriz!T671&gt;0,Matriz!U671="")=TRUE,2,
      IF(AND(Matriz!C671=Contadores!B$1,Matriz!U671&lt;&gt;"")=TRUE,3,0)
   )
)</f>
        <v>0</v>
      </c>
      <c r="C310">
        <f ca="1">+IF(AND(Matriz!C671=Contadores!C$1,TODAY()-Matriz!T671&lt;=0,Matriz!U671="")=TRUE,1,
   IF(AND(Matriz!C671=Contadores!C$1,TODAY()-Matriz!T671&gt;0,Matriz!U671="")=TRUE,2,
      IF(AND(Matriz!C671=Contadores!C$1,Matriz!U671&lt;&gt;"")=TRUE,3,0)
   )
)</f>
        <v>0</v>
      </c>
      <c r="D310">
        <f ca="1">+IF(AND(Matriz!C671=Contadores!D$1,TODAY()-Matriz!T671&lt;=0,Matriz!U671="")=TRUE,1,
   IF(AND(Matriz!C671=Contadores!D$1,TODAY()-Matriz!T671&gt;0,Matriz!U671="")=TRUE,2,
      IF(AND(Matriz!C671=Contadores!D$1,Matriz!U671&lt;&gt;"")=TRUE,3,0)
   )
)</f>
        <v>0</v>
      </c>
      <c r="E310">
        <f ca="1">+IF(AND(Matriz!C671=Contadores!E$1,TODAY()-Matriz!T671&lt;=0,Matriz!U671="")=TRUE,1,
   IF(AND(Matriz!C671=Contadores!E$1,TODAY()-Matriz!T671&gt;0,Matriz!U671="")=TRUE,2,
      IF(AND(Matriz!C671=Contadores!E$1,Matriz!U671&lt;&gt;"")=TRUE,3,0)
   )
)</f>
        <v>0</v>
      </c>
      <c r="F310">
        <f ca="1">+IF(AND(Matriz!C671=Contadores!F$1,TODAY()-Matriz!T671&lt;=0,Matriz!U671="")=TRUE,1,
   IF(AND(Matriz!C671=Contadores!F$1,TODAY()-Matriz!T671&gt;0,Matriz!U671="")=TRUE,2,
      IF(AND(Matriz!C671=Contadores!F$1,Matriz!U671&lt;&gt;"")=TRUE,3,0)
   )
)</f>
        <v>0</v>
      </c>
      <c r="G310">
        <f ca="1">+IF(AND(Matriz!C671=Contadores!G$1,TODAY()-Matriz!T671&lt;=0,Matriz!U671="")=TRUE,1,
   IF(AND(Matriz!C671=Contadores!G$1,TODAY()-Matriz!T671&gt;0,Matriz!U671="")=TRUE,2,
      IF(AND(Matriz!C671=Contadores!G$1,Matriz!U671&lt;&gt;"")=TRUE,3,0)
   )
)</f>
        <v>0</v>
      </c>
      <c r="H310">
        <f ca="1">+IF(AND(Matriz!C671=Contadores!H$1,TODAY()-Matriz!T671&lt;=0,Matriz!U671="")=TRUE,1,
   IF(AND(Matriz!C671=Contadores!H$1,TODAY()-Matriz!T671&gt;0,Matriz!U671="")=TRUE,2,
      IF(AND(Matriz!C671=Contadores!H$1,Matriz!U671&lt;&gt;"")=TRUE,3,0)
   )
)</f>
        <v>0</v>
      </c>
      <c r="I310">
        <f ca="1">+IF(AND(Matriz!C671=Contadores!I$1,TODAY()-Matriz!T671&lt;=0,Matriz!U671="")=TRUE,1,
   IF(AND(Matriz!C671=Contadores!I$1,TODAY()-Matriz!T671&gt;0,Matriz!U671="")=TRUE,2,
      IF(AND(Matriz!C671=Contadores!I$1,Matriz!U671&lt;&gt;"")=TRUE,3,0)
   )
)</f>
        <v>0</v>
      </c>
      <c r="J310">
        <f ca="1">+IF(AND(Matriz!C671=Contadores!J$1,TODAY()-Matriz!T671&lt;=0,Matriz!U671="")=TRUE,1,
   IF(AND(Matriz!C671=Contadores!J$1,TODAY()-Matriz!T671&gt;0,Matriz!U671="")=TRUE,2,
      IF(AND(Matriz!C671=Contadores!J$1,Matriz!U671&lt;&gt;"")=TRUE,3,0)
   )
)</f>
        <v>0</v>
      </c>
      <c r="K310">
        <f ca="1">+IF(AND(Matriz!C671=Contadores!K$1,TODAY()-Matriz!T671&lt;=0,Matriz!U671="")=TRUE,1,
   IF(AND(Matriz!C671=Contadores!K$1,TODAY()-Matriz!T671&gt;0,Matriz!U671="")=TRUE,2,
      IF(AND(Matriz!C671=Contadores!K$1,Matriz!U671&lt;&gt;"")=TRUE,3,0)
   )
)</f>
        <v>0</v>
      </c>
    </row>
    <row r="311" spans="1:11" x14ac:dyDescent="0.25">
      <c r="A311">
        <v>310</v>
      </c>
      <c r="B311">
        <f ca="1">+IF(AND(Matriz!C672=Contadores!B$1,TODAY()-Matriz!T672&lt;=0,Matriz!U672="")=TRUE,1,
   IF(AND(Matriz!C672=Contadores!B$1,TODAY()-Matriz!T672&gt;0,Matriz!U672="")=TRUE,2,
      IF(AND(Matriz!C672=Contadores!B$1,Matriz!U672&lt;&gt;"")=TRUE,3,0)
   )
)</f>
        <v>0</v>
      </c>
      <c r="C311">
        <f ca="1">+IF(AND(Matriz!C672=Contadores!C$1,TODAY()-Matriz!T672&lt;=0,Matriz!U672="")=TRUE,1,
   IF(AND(Matriz!C672=Contadores!C$1,TODAY()-Matriz!T672&gt;0,Matriz!U672="")=TRUE,2,
      IF(AND(Matriz!C672=Contadores!C$1,Matriz!U672&lt;&gt;"")=TRUE,3,0)
   )
)</f>
        <v>0</v>
      </c>
      <c r="D311">
        <f ca="1">+IF(AND(Matriz!C672=Contadores!D$1,TODAY()-Matriz!T672&lt;=0,Matriz!U672="")=TRUE,1,
   IF(AND(Matriz!C672=Contadores!D$1,TODAY()-Matriz!T672&gt;0,Matriz!U672="")=TRUE,2,
      IF(AND(Matriz!C672=Contadores!D$1,Matriz!U672&lt;&gt;"")=TRUE,3,0)
   )
)</f>
        <v>0</v>
      </c>
      <c r="E311">
        <f ca="1">+IF(AND(Matriz!C672=Contadores!E$1,TODAY()-Matriz!T672&lt;=0,Matriz!U672="")=TRUE,1,
   IF(AND(Matriz!C672=Contadores!E$1,TODAY()-Matriz!T672&gt;0,Matriz!U672="")=TRUE,2,
      IF(AND(Matriz!C672=Contadores!E$1,Matriz!U672&lt;&gt;"")=TRUE,3,0)
   )
)</f>
        <v>0</v>
      </c>
      <c r="F311">
        <f ca="1">+IF(AND(Matriz!C672=Contadores!F$1,TODAY()-Matriz!T672&lt;=0,Matriz!U672="")=TRUE,1,
   IF(AND(Matriz!C672=Contadores!F$1,TODAY()-Matriz!T672&gt;0,Matriz!U672="")=TRUE,2,
      IF(AND(Matriz!C672=Contadores!F$1,Matriz!U672&lt;&gt;"")=TRUE,3,0)
   )
)</f>
        <v>0</v>
      </c>
      <c r="G311">
        <f ca="1">+IF(AND(Matriz!C672=Contadores!G$1,TODAY()-Matriz!T672&lt;=0,Matriz!U672="")=TRUE,1,
   IF(AND(Matriz!C672=Contadores!G$1,TODAY()-Matriz!T672&gt;0,Matriz!U672="")=TRUE,2,
      IF(AND(Matriz!C672=Contadores!G$1,Matriz!U672&lt;&gt;"")=TRUE,3,0)
   )
)</f>
        <v>0</v>
      </c>
      <c r="H311">
        <f ca="1">+IF(AND(Matriz!C672=Contadores!H$1,TODAY()-Matriz!T672&lt;=0,Matriz!U672="")=TRUE,1,
   IF(AND(Matriz!C672=Contadores!H$1,TODAY()-Matriz!T672&gt;0,Matriz!U672="")=TRUE,2,
      IF(AND(Matriz!C672=Contadores!H$1,Matriz!U672&lt;&gt;"")=TRUE,3,0)
   )
)</f>
        <v>0</v>
      </c>
      <c r="I311">
        <f ca="1">+IF(AND(Matriz!C672=Contadores!I$1,TODAY()-Matriz!T672&lt;=0,Matriz!U672="")=TRUE,1,
   IF(AND(Matriz!C672=Contadores!I$1,TODAY()-Matriz!T672&gt;0,Matriz!U672="")=TRUE,2,
      IF(AND(Matriz!C672=Contadores!I$1,Matriz!U672&lt;&gt;"")=TRUE,3,0)
   )
)</f>
        <v>0</v>
      </c>
      <c r="J311">
        <f ca="1">+IF(AND(Matriz!C672=Contadores!J$1,TODAY()-Matriz!T672&lt;=0,Matriz!U672="")=TRUE,1,
   IF(AND(Matriz!C672=Contadores!J$1,TODAY()-Matriz!T672&gt;0,Matriz!U672="")=TRUE,2,
      IF(AND(Matriz!C672=Contadores!J$1,Matriz!U672&lt;&gt;"")=TRUE,3,0)
   )
)</f>
        <v>0</v>
      </c>
      <c r="K311">
        <f ca="1">+IF(AND(Matriz!C672=Contadores!K$1,TODAY()-Matriz!T672&lt;=0,Matriz!U672="")=TRUE,1,
   IF(AND(Matriz!C672=Contadores!K$1,TODAY()-Matriz!T672&gt;0,Matriz!U672="")=TRUE,2,
      IF(AND(Matriz!C672=Contadores!K$1,Matriz!U672&lt;&gt;"")=TRUE,3,0)
   )
)</f>
        <v>0</v>
      </c>
    </row>
    <row r="312" spans="1:11" x14ac:dyDescent="0.25">
      <c r="A312">
        <v>311</v>
      </c>
      <c r="B312">
        <f ca="1">+IF(AND(Matriz!C673=Contadores!B$1,TODAY()-Matriz!T673&lt;=0,Matriz!U673="")=TRUE,1,
   IF(AND(Matriz!C673=Contadores!B$1,TODAY()-Matriz!T673&gt;0,Matriz!U673="")=TRUE,2,
      IF(AND(Matriz!C673=Contadores!B$1,Matriz!U673&lt;&gt;"")=TRUE,3,0)
   )
)</f>
        <v>0</v>
      </c>
      <c r="C312">
        <f ca="1">+IF(AND(Matriz!C673=Contadores!C$1,TODAY()-Matriz!T673&lt;=0,Matriz!U673="")=TRUE,1,
   IF(AND(Matriz!C673=Contadores!C$1,TODAY()-Matriz!T673&gt;0,Matriz!U673="")=TRUE,2,
      IF(AND(Matriz!C673=Contadores!C$1,Matriz!U673&lt;&gt;"")=TRUE,3,0)
   )
)</f>
        <v>0</v>
      </c>
      <c r="D312">
        <f ca="1">+IF(AND(Matriz!C673=Contadores!D$1,TODAY()-Matriz!T673&lt;=0,Matriz!U673="")=TRUE,1,
   IF(AND(Matriz!C673=Contadores!D$1,TODAY()-Matriz!T673&gt;0,Matriz!U673="")=TRUE,2,
      IF(AND(Matriz!C673=Contadores!D$1,Matriz!U673&lt;&gt;"")=TRUE,3,0)
   )
)</f>
        <v>0</v>
      </c>
      <c r="E312">
        <f ca="1">+IF(AND(Matriz!C673=Contadores!E$1,TODAY()-Matriz!T673&lt;=0,Matriz!U673="")=TRUE,1,
   IF(AND(Matriz!C673=Contadores!E$1,TODAY()-Matriz!T673&gt;0,Matriz!U673="")=TRUE,2,
      IF(AND(Matriz!C673=Contadores!E$1,Matriz!U673&lt;&gt;"")=TRUE,3,0)
   )
)</f>
        <v>0</v>
      </c>
      <c r="F312">
        <f ca="1">+IF(AND(Matriz!C673=Contadores!F$1,TODAY()-Matriz!T673&lt;=0,Matriz!U673="")=TRUE,1,
   IF(AND(Matriz!C673=Contadores!F$1,TODAY()-Matriz!T673&gt;0,Matriz!U673="")=TRUE,2,
      IF(AND(Matriz!C673=Contadores!F$1,Matriz!U673&lt;&gt;"")=TRUE,3,0)
   )
)</f>
        <v>0</v>
      </c>
      <c r="G312">
        <f ca="1">+IF(AND(Matriz!C673=Contadores!G$1,TODAY()-Matriz!T673&lt;=0,Matriz!U673="")=TRUE,1,
   IF(AND(Matriz!C673=Contadores!G$1,TODAY()-Matriz!T673&gt;0,Matriz!U673="")=TRUE,2,
      IF(AND(Matriz!C673=Contadores!G$1,Matriz!U673&lt;&gt;"")=TRUE,3,0)
   )
)</f>
        <v>0</v>
      </c>
      <c r="H312">
        <f ca="1">+IF(AND(Matriz!C673=Contadores!H$1,TODAY()-Matriz!T673&lt;=0,Matriz!U673="")=TRUE,1,
   IF(AND(Matriz!C673=Contadores!H$1,TODAY()-Matriz!T673&gt;0,Matriz!U673="")=TRUE,2,
      IF(AND(Matriz!C673=Contadores!H$1,Matriz!U673&lt;&gt;"")=TRUE,3,0)
   )
)</f>
        <v>0</v>
      </c>
      <c r="I312">
        <f ca="1">+IF(AND(Matriz!C673=Contadores!I$1,TODAY()-Matriz!T673&lt;=0,Matriz!U673="")=TRUE,1,
   IF(AND(Matriz!C673=Contadores!I$1,TODAY()-Matriz!T673&gt;0,Matriz!U673="")=TRUE,2,
      IF(AND(Matriz!C673=Contadores!I$1,Matriz!U673&lt;&gt;"")=TRUE,3,0)
   )
)</f>
        <v>0</v>
      </c>
      <c r="J312">
        <f ca="1">+IF(AND(Matriz!C673=Contadores!J$1,TODAY()-Matriz!T673&lt;=0,Matriz!U673="")=TRUE,1,
   IF(AND(Matriz!C673=Contadores!J$1,TODAY()-Matriz!T673&gt;0,Matriz!U673="")=TRUE,2,
      IF(AND(Matriz!C673=Contadores!J$1,Matriz!U673&lt;&gt;"")=TRUE,3,0)
   )
)</f>
        <v>0</v>
      </c>
      <c r="K312">
        <f ca="1">+IF(AND(Matriz!C673=Contadores!K$1,TODAY()-Matriz!T673&lt;=0,Matriz!U673="")=TRUE,1,
   IF(AND(Matriz!C673=Contadores!K$1,TODAY()-Matriz!T673&gt;0,Matriz!U673="")=TRUE,2,
      IF(AND(Matriz!C673=Contadores!K$1,Matriz!U673&lt;&gt;"")=TRUE,3,0)
   )
)</f>
        <v>0</v>
      </c>
    </row>
    <row r="313" spans="1:11" x14ac:dyDescent="0.25">
      <c r="A313">
        <v>312</v>
      </c>
      <c r="B313">
        <f ca="1">+IF(AND(Matriz!C674=Contadores!B$1,TODAY()-Matriz!T674&lt;=0,Matriz!U674="")=TRUE,1,
   IF(AND(Matriz!C674=Contadores!B$1,TODAY()-Matriz!T674&gt;0,Matriz!U674="")=TRUE,2,
      IF(AND(Matriz!C674=Contadores!B$1,Matriz!U674&lt;&gt;"")=TRUE,3,0)
   )
)</f>
        <v>0</v>
      </c>
      <c r="C313">
        <f ca="1">+IF(AND(Matriz!C674=Contadores!C$1,TODAY()-Matriz!T674&lt;=0,Matriz!U674="")=TRUE,1,
   IF(AND(Matriz!C674=Contadores!C$1,TODAY()-Matriz!T674&gt;0,Matriz!U674="")=TRUE,2,
      IF(AND(Matriz!C674=Contadores!C$1,Matriz!U674&lt;&gt;"")=TRUE,3,0)
   )
)</f>
        <v>0</v>
      </c>
      <c r="D313">
        <f ca="1">+IF(AND(Matriz!C674=Contadores!D$1,TODAY()-Matriz!T674&lt;=0,Matriz!U674="")=TRUE,1,
   IF(AND(Matriz!C674=Contadores!D$1,TODAY()-Matriz!T674&gt;0,Matriz!U674="")=TRUE,2,
      IF(AND(Matriz!C674=Contadores!D$1,Matriz!U674&lt;&gt;"")=TRUE,3,0)
   )
)</f>
        <v>0</v>
      </c>
      <c r="E313">
        <f ca="1">+IF(AND(Matriz!C674=Contadores!E$1,TODAY()-Matriz!T674&lt;=0,Matriz!U674="")=TRUE,1,
   IF(AND(Matriz!C674=Contadores!E$1,TODAY()-Matriz!T674&gt;0,Matriz!U674="")=TRUE,2,
      IF(AND(Matriz!C674=Contadores!E$1,Matriz!U674&lt;&gt;"")=TRUE,3,0)
   )
)</f>
        <v>0</v>
      </c>
      <c r="F313">
        <f ca="1">+IF(AND(Matriz!C674=Contadores!F$1,TODAY()-Matriz!T674&lt;=0,Matriz!U674="")=TRUE,1,
   IF(AND(Matriz!C674=Contadores!F$1,TODAY()-Matriz!T674&gt;0,Matriz!U674="")=TRUE,2,
      IF(AND(Matriz!C674=Contadores!F$1,Matriz!U674&lt;&gt;"")=TRUE,3,0)
   )
)</f>
        <v>0</v>
      </c>
      <c r="G313">
        <f ca="1">+IF(AND(Matriz!C674=Contadores!G$1,TODAY()-Matriz!T674&lt;=0,Matriz!U674="")=TRUE,1,
   IF(AND(Matriz!C674=Contadores!G$1,TODAY()-Matriz!T674&gt;0,Matriz!U674="")=TRUE,2,
      IF(AND(Matriz!C674=Contadores!G$1,Matriz!U674&lt;&gt;"")=TRUE,3,0)
   )
)</f>
        <v>0</v>
      </c>
      <c r="H313">
        <f ca="1">+IF(AND(Matriz!C674=Contadores!H$1,TODAY()-Matriz!T674&lt;=0,Matriz!U674="")=TRUE,1,
   IF(AND(Matriz!C674=Contadores!H$1,TODAY()-Matriz!T674&gt;0,Matriz!U674="")=TRUE,2,
      IF(AND(Matriz!C674=Contadores!H$1,Matriz!U674&lt;&gt;"")=TRUE,3,0)
   )
)</f>
        <v>0</v>
      </c>
      <c r="I313">
        <f ca="1">+IF(AND(Matriz!C674=Contadores!I$1,TODAY()-Matriz!T674&lt;=0,Matriz!U674="")=TRUE,1,
   IF(AND(Matriz!C674=Contadores!I$1,TODAY()-Matriz!T674&gt;0,Matriz!U674="")=TRUE,2,
      IF(AND(Matriz!C674=Contadores!I$1,Matriz!U674&lt;&gt;"")=TRUE,3,0)
   )
)</f>
        <v>0</v>
      </c>
      <c r="J313">
        <f ca="1">+IF(AND(Matriz!C674=Contadores!J$1,TODAY()-Matriz!T674&lt;=0,Matriz!U674="")=TRUE,1,
   IF(AND(Matriz!C674=Contadores!J$1,TODAY()-Matriz!T674&gt;0,Matriz!U674="")=TRUE,2,
      IF(AND(Matriz!C674=Contadores!J$1,Matriz!U674&lt;&gt;"")=TRUE,3,0)
   )
)</f>
        <v>0</v>
      </c>
      <c r="K313">
        <f ca="1">+IF(AND(Matriz!C674=Contadores!K$1,TODAY()-Matriz!T674&lt;=0,Matriz!U674="")=TRUE,1,
   IF(AND(Matriz!C674=Contadores!K$1,TODAY()-Matriz!T674&gt;0,Matriz!U674="")=TRUE,2,
      IF(AND(Matriz!C674=Contadores!K$1,Matriz!U674&lt;&gt;"")=TRUE,3,0)
   )
)</f>
        <v>0</v>
      </c>
    </row>
    <row r="314" spans="1:11" x14ac:dyDescent="0.25">
      <c r="A314">
        <v>313</v>
      </c>
      <c r="B314">
        <f ca="1">+IF(AND(Matriz!C675=Contadores!B$1,TODAY()-Matriz!T675&lt;=0,Matriz!U675="")=TRUE,1,
   IF(AND(Matriz!C675=Contadores!B$1,TODAY()-Matriz!T675&gt;0,Matriz!U675="")=TRUE,2,
      IF(AND(Matriz!C675=Contadores!B$1,Matriz!U675&lt;&gt;"")=TRUE,3,0)
   )
)</f>
        <v>0</v>
      </c>
      <c r="C314">
        <f ca="1">+IF(AND(Matriz!C675=Contadores!C$1,TODAY()-Matriz!T675&lt;=0,Matriz!U675="")=TRUE,1,
   IF(AND(Matriz!C675=Contadores!C$1,TODAY()-Matriz!T675&gt;0,Matriz!U675="")=TRUE,2,
      IF(AND(Matriz!C675=Contadores!C$1,Matriz!U675&lt;&gt;"")=TRUE,3,0)
   )
)</f>
        <v>0</v>
      </c>
      <c r="D314">
        <f ca="1">+IF(AND(Matriz!C675=Contadores!D$1,TODAY()-Matriz!T675&lt;=0,Matriz!U675="")=TRUE,1,
   IF(AND(Matriz!C675=Contadores!D$1,TODAY()-Matriz!T675&gt;0,Matriz!U675="")=TRUE,2,
      IF(AND(Matriz!C675=Contadores!D$1,Matriz!U675&lt;&gt;"")=TRUE,3,0)
   )
)</f>
        <v>0</v>
      </c>
      <c r="E314">
        <f ca="1">+IF(AND(Matriz!C675=Contadores!E$1,TODAY()-Matriz!T675&lt;=0,Matriz!U675="")=TRUE,1,
   IF(AND(Matriz!C675=Contadores!E$1,TODAY()-Matriz!T675&gt;0,Matriz!U675="")=TRUE,2,
      IF(AND(Matriz!C675=Contadores!E$1,Matriz!U675&lt;&gt;"")=TRUE,3,0)
   )
)</f>
        <v>0</v>
      </c>
      <c r="F314">
        <f ca="1">+IF(AND(Matriz!C675=Contadores!F$1,TODAY()-Matriz!T675&lt;=0,Matriz!U675="")=TRUE,1,
   IF(AND(Matriz!C675=Contadores!F$1,TODAY()-Matriz!T675&gt;0,Matriz!U675="")=TRUE,2,
      IF(AND(Matriz!C675=Contadores!F$1,Matriz!U675&lt;&gt;"")=TRUE,3,0)
   )
)</f>
        <v>0</v>
      </c>
      <c r="G314">
        <f ca="1">+IF(AND(Matriz!C675=Contadores!G$1,TODAY()-Matriz!T675&lt;=0,Matriz!U675="")=TRUE,1,
   IF(AND(Matriz!C675=Contadores!G$1,TODAY()-Matriz!T675&gt;0,Matriz!U675="")=TRUE,2,
      IF(AND(Matriz!C675=Contadores!G$1,Matriz!U675&lt;&gt;"")=TRUE,3,0)
   )
)</f>
        <v>0</v>
      </c>
      <c r="H314">
        <f ca="1">+IF(AND(Matriz!C675=Contadores!H$1,TODAY()-Matriz!T675&lt;=0,Matriz!U675="")=TRUE,1,
   IF(AND(Matriz!C675=Contadores!H$1,TODAY()-Matriz!T675&gt;0,Matriz!U675="")=TRUE,2,
      IF(AND(Matriz!C675=Contadores!H$1,Matriz!U675&lt;&gt;"")=TRUE,3,0)
   )
)</f>
        <v>0</v>
      </c>
      <c r="I314">
        <f ca="1">+IF(AND(Matriz!C675=Contadores!I$1,TODAY()-Matriz!T675&lt;=0,Matriz!U675="")=TRUE,1,
   IF(AND(Matriz!C675=Contadores!I$1,TODAY()-Matriz!T675&gt;0,Matriz!U675="")=TRUE,2,
      IF(AND(Matriz!C675=Contadores!I$1,Matriz!U675&lt;&gt;"")=TRUE,3,0)
   )
)</f>
        <v>0</v>
      </c>
      <c r="J314">
        <f ca="1">+IF(AND(Matriz!C675=Contadores!J$1,TODAY()-Matriz!T675&lt;=0,Matriz!U675="")=TRUE,1,
   IF(AND(Matriz!C675=Contadores!J$1,TODAY()-Matriz!T675&gt;0,Matriz!U675="")=TRUE,2,
      IF(AND(Matriz!C675=Contadores!J$1,Matriz!U675&lt;&gt;"")=TRUE,3,0)
   )
)</f>
        <v>0</v>
      </c>
      <c r="K314">
        <f ca="1">+IF(AND(Matriz!C675=Contadores!K$1,TODAY()-Matriz!T675&lt;=0,Matriz!U675="")=TRUE,1,
   IF(AND(Matriz!C675=Contadores!K$1,TODAY()-Matriz!T675&gt;0,Matriz!U675="")=TRUE,2,
      IF(AND(Matriz!C675=Contadores!K$1,Matriz!U675&lt;&gt;"")=TRUE,3,0)
   )
)</f>
        <v>0</v>
      </c>
    </row>
    <row r="315" spans="1:11" x14ac:dyDescent="0.25">
      <c r="A315">
        <v>314</v>
      </c>
      <c r="B315">
        <f ca="1">+IF(AND(Matriz!C676=Contadores!B$1,TODAY()-Matriz!T676&lt;=0,Matriz!U676="")=TRUE,1,
   IF(AND(Matriz!C676=Contadores!B$1,TODAY()-Matriz!T676&gt;0,Matriz!U676="")=TRUE,2,
      IF(AND(Matriz!C676=Contadores!B$1,Matriz!U676&lt;&gt;"")=TRUE,3,0)
   )
)</f>
        <v>0</v>
      </c>
      <c r="C315">
        <f ca="1">+IF(AND(Matriz!C676=Contadores!C$1,TODAY()-Matriz!T676&lt;=0,Matriz!U676="")=TRUE,1,
   IF(AND(Matriz!C676=Contadores!C$1,TODAY()-Matriz!T676&gt;0,Matriz!U676="")=TRUE,2,
      IF(AND(Matriz!C676=Contadores!C$1,Matriz!U676&lt;&gt;"")=TRUE,3,0)
   )
)</f>
        <v>0</v>
      </c>
      <c r="D315">
        <f ca="1">+IF(AND(Matriz!C676=Contadores!D$1,TODAY()-Matriz!T676&lt;=0,Matriz!U676="")=TRUE,1,
   IF(AND(Matriz!C676=Contadores!D$1,TODAY()-Matriz!T676&gt;0,Matriz!U676="")=TRUE,2,
      IF(AND(Matriz!C676=Contadores!D$1,Matriz!U676&lt;&gt;"")=TRUE,3,0)
   )
)</f>
        <v>0</v>
      </c>
      <c r="E315">
        <f ca="1">+IF(AND(Matriz!C676=Contadores!E$1,TODAY()-Matriz!T676&lt;=0,Matriz!U676="")=TRUE,1,
   IF(AND(Matriz!C676=Contadores!E$1,TODAY()-Matriz!T676&gt;0,Matriz!U676="")=TRUE,2,
      IF(AND(Matriz!C676=Contadores!E$1,Matriz!U676&lt;&gt;"")=TRUE,3,0)
   )
)</f>
        <v>0</v>
      </c>
      <c r="F315">
        <f ca="1">+IF(AND(Matriz!C676=Contadores!F$1,TODAY()-Matriz!T676&lt;=0,Matriz!U676="")=TRUE,1,
   IF(AND(Matriz!C676=Contadores!F$1,TODAY()-Matriz!T676&gt;0,Matriz!U676="")=TRUE,2,
      IF(AND(Matriz!C676=Contadores!F$1,Matriz!U676&lt;&gt;"")=TRUE,3,0)
   )
)</f>
        <v>0</v>
      </c>
      <c r="G315">
        <f ca="1">+IF(AND(Matriz!C676=Contadores!G$1,TODAY()-Matriz!T676&lt;=0,Matriz!U676="")=TRUE,1,
   IF(AND(Matriz!C676=Contadores!G$1,TODAY()-Matriz!T676&gt;0,Matriz!U676="")=TRUE,2,
      IF(AND(Matriz!C676=Contadores!G$1,Matriz!U676&lt;&gt;"")=TRUE,3,0)
   )
)</f>
        <v>0</v>
      </c>
      <c r="H315">
        <f ca="1">+IF(AND(Matriz!C676=Contadores!H$1,TODAY()-Matriz!T676&lt;=0,Matriz!U676="")=TRUE,1,
   IF(AND(Matriz!C676=Contadores!H$1,TODAY()-Matriz!T676&gt;0,Matriz!U676="")=TRUE,2,
      IF(AND(Matriz!C676=Contadores!H$1,Matriz!U676&lt;&gt;"")=TRUE,3,0)
   )
)</f>
        <v>0</v>
      </c>
      <c r="I315">
        <f ca="1">+IF(AND(Matriz!C676=Contadores!I$1,TODAY()-Matriz!T676&lt;=0,Matriz!U676="")=TRUE,1,
   IF(AND(Matriz!C676=Contadores!I$1,TODAY()-Matriz!T676&gt;0,Matriz!U676="")=TRUE,2,
      IF(AND(Matriz!C676=Contadores!I$1,Matriz!U676&lt;&gt;"")=TRUE,3,0)
   )
)</f>
        <v>0</v>
      </c>
      <c r="J315">
        <f ca="1">+IF(AND(Matriz!C676=Contadores!J$1,TODAY()-Matriz!T676&lt;=0,Matriz!U676="")=TRUE,1,
   IF(AND(Matriz!C676=Contadores!J$1,TODAY()-Matriz!T676&gt;0,Matriz!U676="")=TRUE,2,
      IF(AND(Matriz!C676=Contadores!J$1,Matriz!U676&lt;&gt;"")=TRUE,3,0)
   )
)</f>
        <v>0</v>
      </c>
      <c r="K315">
        <f ca="1">+IF(AND(Matriz!C676=Contadores!K$1,TODAY()-Matriz!T676&lt;=0,Matriz!U676="")=TRUE,1,
   IF(AND(Matriz!C676=Contadores!K$1,TODAY()-Matriz!T676&gt;0,Matriz!U676="")=TRUE,2,
      IF(AND(Matriz!C676=Contadores!K$1,Matriz!U676&lt;&gt;"")=TRUE,3,0)
   )
)</f>
        <v>0</v>
      </c>
    </row>
    <row r="316" spans="1:11" x14ac:dyDescent="0.25">
      <c r="A316">
        <v>315</v>
      </c>
      <c r="B316">
        <f ca="1">+IF(AND(Matriz!C677=Contadores!B$1,TODAY()-Matriz!T677&lt;=0,Matriz!U677="")=TRUE,1,
   IF(AND(Matriz!C677=Contadores!B$1,TODAY()-Matriz!T677&gt;0,Matriz!U677="")=TRUE,2,
      IF(AND(Matriz!C677=Contadores!B$1,Matriz!U677&lt;&gt;"")=TRUE,3,0)
   )
)</f>
        <v>0</v>
      </c>
      <c r="C316">
        <f ca="1">+IF(AND(Matriz!C677=Contadores!C$1,TODAY()-Matriz!T677&lt;=0,Matriz!U677="")=TRUE,1,
   IF(AND(Matriz!C677=Contadores!C$1,TODAY()-Matriz!T677&gt;0,Matriz!U677="")=TRUE,2,
      IF(AND(Matriz!C677=Contadores!C$1,Matriz!U677&lt;&gt;"")=TRUE,3,0)
   )
)</f>
        <v>0</v>
      </c>
      <c r="D316">
        <f ca="1">+IF(AND(Matriz!C677=Contadores!D$1,TODAY()-Matriz!T677&lt;=0,Matriz!U677="")=TRUE,1,
   IF(AND(Matriz!C677=Contadores!D$1,TODAY()-Matriz!T677&gt;0,Matriz!U677="")=TRUE,2,
      IF(AND(Matriz!C677=Contadores!D$1,Matriz!U677&lt;&gt;"")=TRUE,3,0)
   )
)</f>
        <v>0</v>
      </c>
      <c r="E316">
        <f ca="1">+IF(AND(Matriz!C677=Contadores!E$1,TODAY()-Matriz!T677&lt;=0,Matriz!U677="")=TRUE,1,
   IF(AND(Matriz!C677=Contadores!E$1,TODAY()-Matriz!T677&gt;0,Matriz!U677="")=TRUE,2,
      IF(AND(Matriz!C677=Contadores!E$1,Matriz!U677&lt;&gt;"")=TRUE,3,0)
   )
)</f>
        <v>0</v>
      </c>
      <c r="F316">
        <f ca="1">+IF(AND(Matriz!C677=Contadores!F$1,TODAY()-Matriz!T677&lt;=0,Matriz!U677="")=TRUE,1,
   IF(AND(Matriz!C677=Contadores!F$1,TODAY()-Matriz!T677&gt;0,Matriz!U677="")=TRUE,2,
      IF(AND(Matriz!C677=Contadores!F$1,Matriz!U677&lt;&gt;"")=TRUE,3,0)
   )
)</f>
        <v>0</v>
      </c>
      <c r="G316">
        <f ca="1">+IF(AND(Matriz!C677=Contadores!G$1,TODAY()-Matriz!T677&lt;=0,Matriz!U677="")=TRUE,1,
   IF(AND(Matriz!C677=Contadores!G$1,TODAY()-Matriz!T677&gt;0,Matriz!U677="")=TRUE,2,
      IF(AND(Matriz!C677=Contadores!G$1,Matriz!U677&lt;&gt;"")=TRUE,3,0)
   )
)</f>
        <v>0</v>
      </c>
      <c r="H316">
        <f ca="1">+IF(AND(Matriz!C677=Contadores!H$1,TODAY()-Matriz!T677&lt;=0,Matriz!U677="")=TRUE,1,
   IF(AND(Matriz!C677=Contadores!H$1,TODAY()-Matriz!T677&gt;0,Matriz!U677="")=TRUE,2,
      IF(AND(Matriz!C677=Contadores!H$1,Matriz!U677&lt;&gt;"")=TRUE,3,0)
   )
)</f>
        <v>0</v>
      </c>
      <c r="I316">
        <f ca="1">+IF(AND(Matriz!C677=Contadores!I$1,TODAY()-Matriz!T677&lt;=0,Matriz!U677="")=TRUE,1,
   IF(AND(Matriz!C677=Contadores!I$1,TODAY()-Matriz!T677&gt;0,Matriz!U677="")=TRUE,2,
      IF(AND(Matriz!C677=Contadores!I$1,Matriz!U677&lt;&gt;"")=TRUE,3,0)
   )
)</f>
        <v>0</v>
      </c>
      <c r="J316">
        <f ca="1">+IF(AND(Matriz!C677=Contadores!J$1,TODAY()-Matriz!T677&lt;=0,Matriz!U677="")=TRUE,1,
   IF(AND(Matriz!C677=Contadores!J$1,TODAY()-Matriz!T677&gt;0,Matriz!U677="")=TRUE,2,
      IF(AND(Matriz!C677=Contadores!J$1,Matriz!U677&lt;&gt;"")=TRUE,3,0)
   )
)</f>
        <v>0</v>
      </c>
      <c r="K316">
        <f ca="1">+IF(AND(Matriz!C677=Contadores!K$1,TODAY()-Matriz!T677&lt;=0,Matriz!U677="")=TRUE,1,
   IF(AND(Matriz!C677=Contadores!K$1,TODAY()-Matriz!T677&gt;0,Matriz!U677="")=TRUE,2,
      IF(AND(Matriz!C677=Contadores!K$1,Matriz!U677&lt;&gt;"")=TRUE,3,0)
   )
)</f>
        <v>0</v>
      </c>
    </row>
    <row r="317" spans="1:11" x14ac:dyDescent="0.25">
      <c r="A317">
        <v>316</v>
      </c>
      <c r="B317">
        <f ca="1">+IF(AND(Matriz!C678=Contadores!B$1,TODAY()-Matriz!T678&lt;=0,Matriz!U678="")=TRUE,1,
   IF(AND(Matriz!C678=Contadores!B$1,TODAY()-Matriz!T678&gt;0,Matriz!U678="")=TRUE,2,
      IF(AND(Matriz!C678=Contadores!B$1,Matriz!U678&lt;&gt;"")=TRUE,3,0)
   )
)</f>
        <v>0</v>
      </c>
      <c r="C317">
        <f ca="1">+IF(AND(Matriz!C678=Contadores!C$1,TODAY()-Matriz!T678&lt;=0,Matriz!U678="")=TRUE,1,
   IF(AND(Matriz!C678=Contadores!C$1,TODAY()-Matriz!T678&gt;0,Matriz!U678="")=TRUE,2,
      IF(AND(Matriz!C678=Contadores!C$1,Matriz!U678&lt;&gt;"")=TRUE,3,0)
   )
)</f>
        <v>0</v>
      </c>
      <c r="D317">
        <f ca="1">+IF(AND(Matriz!C678=Contadores!D$1,TODAY()-Matriz!T678&lt;=0,Matriz!U678="")=TRUE,1,
   IF(AND(Matriz!C678=Contadores!D$1,TODAY()-Matriz!T678&gt;0,Matriz!U678="")=TRUE,2,
      IF(AND(Matriz!C678=Contadores!D$1,Matriz!U678&lt;&gt;"")=TRUE,3,0)
   )
)</f>
        <v>0</v>
      </c>
      <c r="E317">
        <f ca="1">+IF(AND(Matriz!C678=Contadores!E$1,TODAY()-Matriz!T678&lt;=0,Matriz!U678="")=TRUE,1,
   IF(AND(Matriz!C678=Contadores!E$1,TODAY()-Matriz!T678&gt;0,Matriz!U678="")=TRUE,2,
      IF(AND(Matriz!C678=Contadores!E$1,Matriz!U678&lt;&gt;"")=TRUE,3,0)
   )
)</f>
        <v>0</v>
      </c>
      <c r="F317">
        <f ca="1">+IF(AND(Matriz!C678=Contadores!F$1,TODAY()-Matriz!T678&lt;=0,Matriz!U678="")=TRUE,1,
   IF(AND(Matriz!C678=Contadores!F$1,TODAY()-Matriz!T678&gt;0,Matriz!U678="")=TRUE,2,
      IF(AND(Matriz!C678=Contadores!F$1,Matriz!U678&lt;&gt;"")=TRUE,3,0)
   )
)</f>
        <v>0</v>
      </c>
      <c r="G317">
        <f ca="1">+IF(AND(Matriz!C678=Contadores!G$1,TODAY()-Matriz!T678&lt;=0,Matriz!U678="")=TRUE,1,
   IF(AND(Matriz!C678=Contadores!G$1,TODAY()-Matriz!T678&gt;0,Matriz!U678="")=TRUE,2,
      IF(AND(Matriz!C678=Contadores!G$1,Matriz!U678&lt;&gt;"")=TRUE,3,0)
   )
)</f>
        <v>0</v>
      </c>
      <c r="H317">
        <f ca="1">+IF(AND(Matriz!C678=Contadores!H$1,TODAY()-Matriz!T678&lt;=0,Matriz!U678="")=TRUE,1,
   IF(AND(Matriz!C678=Contadores!H$1,TODAY()-Matriz!T678&gt;0,Matriz!U678="")=TRUE,2,
      IF(AND(Matriz!C678=Contadores!H$1,Matriz!U678&lt;&gt;"")=TRUE,3,0)
   )
)</f>
        <v>0</v>
      </c>
      <c r="I317">
        <f ca="1">+IF(AND(Matriz!C678=Contadores!I$1,TODAY()-Matriz!T678&lt;=0,Matriz!U678="")=TRUE,1,
   IF(AND(Matriz!C678=Contadores!I$1,TODAY()-Matriz!T678&gt;0,Matriz!U678="")=TRUE,2,
      IF(AND(Matriz!C678=Contadores!I$1,Matriz!U678&lt;&gt;"")=TRUE,3,0)
   )
)</f>
        <v>0</v>
      </c>
      <c r="J317">
        <f ca="1">+IF(AND(Matriz!C678=Contadores!J$1,TODAY()-Matriz!T678&lt;=0,Matriz!U678="")=TRUE,1,
   IF(AND(Matriz!C678=Contadores!J$1,TODAY()-Matriz!T678&gt;0,Matriz!U678="")=TRUE,2,
      IF(AND(Matriz!C678=Contadores!J$1,Matriz!U678&lt;&gt;"")=TRUE,3,0)
   )
)</f>
        <v>0</v>
      </c>
      <c r="K317">
        <f ca="1">+IF(AND(Matriz!C678=Contadores!K$1,TODAY()-Matriz!T678&lt;=0,Matriz!U678="")=TRUE,1,
   IF(AND(Matriz!C678=Contadores!K$1,TODAY()-Matriz!T678&gt;0,Matriz!U678="")=TRUE,2,
      IF(AND(Matriz!C678=Contadores!K$1,Matriz!U678&lt;&gt;"")=TRUE,3,0)
   )
)</f>
        <v>0</v>
      </c>
    </row>
    <row r="318" spans="1:11" x14ac:dyDescent="0.25">
      <c r="A318">
        <v>317</v>
      </c>
      <c r="B318">
        <f ca="1">+IF(AND(Matriz!C679=Contadores!B$1,TODAY()-Matriz!T679&lt;=0,Matriz!U679="")=TRUE,1,
   IF(AND(Matriz!C679=Contadores!B$1,TODAY()-Matriz!T679&gt;0,Matriz!U679="")=TRUE,2,
      IF(AND(Matriz!C679=Contadores!B$1,Matriz!U679&lt;&gt;"")=TRUE,3,0)
   )
)</f>
        <v>0</v>
      </c>
      <c r="C318">
        <f ca="1">+IF(AND(Matriz!C679=Contadores!C$1,TODAY()-Matriz!T679&lt;=0,Matriz!U679="")=TRUE,1,
   IF(AND(Matriz!C679=Contadores!C$1,TODAY()-Matriz!T679&gt;0,Matriz!U679="")=TRUE,2,
      IF(AND(Matriz!C679=Contadores!C$1,Matriz!U679&lt;&gt;"")=TRUE,3,0)
   )
)</f>
        <v>0</v>
      </c>
      <c r="D318">
        <f ca="1">+IF(AND(Matriz!C679=Contadores!D$1,TODAY()-Matriz!T679&lt;=0,Matriz!U679="")=TRUE,1,
   IF(AND(Matriz!C679=Contadores!D$1,TODAY()-Matriz!T679&gt;0,Matriz!U679="")=TRUE,2,
      IF(AND(Matriz!C679=Contadores!D$1,Matriz!U679&lt;&gt;"")=TRUE,3,0)
   )
)</f>
        <v>0</v>
      </c>
      <c r="E318">
        <f ca="1">+IF(AND(Matriz!C679=Contadores!E$1,TODAY()-Matriz!T679&lt;=0,Matriz!U679="")=TRUE,1,
   IF(AND(Matriz!C679=Contadores!E$1,TODAY()-Matriz!T679&gt;0,Matriz!U679="")=TRUE,2,
      IF(AND(Matriz!C679=Contadores!E$1,Matriz!U679&lt;&gt;"")=TRUE,3,0)
   )
)</f>
        <v>0</v>
      </c>
      <c r="F318">
        <f ca="1">+IF(AND(Matriz!C679=Contadores!F$1,TODAY()-Matriz!T679&lt;=0,Matriz!U679="")=TRUE,1,
   IF(AND(Matriz!C679=Contadores!F$1,TODAY()-Matriz!T679&gt;0,Matriz!U679="")=TRUE,2,
      IF(AND(Matriz!C679=Contadores!F$1,Matriz!U679&lt;&gt;"")=TRUE,3,0)
   )
)</f>
        <v>0</v>
      </c>
      <c r="G318">
        <f ca="1">+IF(AND(Matriz!C679=Contadores!G$1,TODAY()-Matriz!T679&lt;=0,Matriz!U679="")=TRUE,1,
   IF(AND(Matriz!C679=Contadores!G$1,TODAY()-Matriz!T679&gt;0,Matriz!U679="")=TRUE,2,
      IF(AND(Matriz!C679=Contadores!G$1,Matriz!U679&lt;&gt;"")=TRUE,3,0)
   )
)</f>
        <v>0</v>
      </c>
      <c r="H318">
        <f ca="1">+IF(AND(Matriz!C679=Contadores!H$1,TODAY()-Matriz!T679&lt;=0,Matriz!U679="")=TRUE,1,
   IF(AND(Matriz!C679=Contadores!H$1,TODAY()-Matriz!T679&gt;0,Matriz!U679="")=TRUE,2,
      IF(AND(Matriz!C679=Contadores!H$1,Matriz!U679&lt;&gt;"")=TRUE,3,0)
   )
)</f>
        <v>0</v>
      </c>
      <c r="I318">
        <f ca="1">+IF(AND(Matriz!C679=Contadores!I$1,TODAY()-Matriz!T679&lt;=0,Matriz!U679="")=TRUE,1,
   IF(AND(Matriz!C679=Contadores!I$1,TODAY()-Matriz!T679&gt;0,Matriz!U679="")=TRUE,2,
      IF(AND(Matriz!C679=Contadores!I$1,Matriz!U679&lt;&gt;"")=TRUE,3,0)
   )
)</f>
        <v>0</v>
      </c>
      <c r="J318">
        <f ca="1">+IF(AND(Matriz!C679=Contadores!J$1,TODAY()-Matriz!T679&lt;=0,Matriz!U679="")=TRUE,1,
   IF(AND(Matriz!C679=Contadores!J$1,TODAY()-Matriz!T679&gt;0,Matriz!U679="")=TRUE,2,
      IF(AND(Matriz!C679=Contadores!J$1,Matriz!U679&lt;&gt;"")=TRUE,3,0)
   )
)</f>
        <v>0</v>
      </c>
      <c r="K318">
        <f ca="1">+IF(AND(Matriz!C679=Contadores!K$1,TODAY()-Matriz!T679&lt;=0,Matriz!U679="")=TRUE,1,
   IF(AND(Matriz!C679=Contadores!K$1,TODAY()-Matriz!T679&gt;0,Matriz!U679="")=TRUE,2,
      IF(AND(Matriz!C679=Contadores!K$1,Matriz!U679&lt;&gt;"")=TRUE,3,0)
   )
)</f>
        <v>0</v>
      </c>
    </row>
    <row r="319" spans="1:11" x14ac:dyDescent="0.25">
      <c r="A319">
        <v>318</v>
      </c>
      <c r="B319">
        <f ca="1">+IF(AND(Matriz!C680=Contadores!B$1,TODAY()-Matriz!T680&lt;=0,Matriz!U680="")=TRUE,1,
   IF(AND(Matriz!C680=Contadores!B$1,TODAY()-Matriz!T680&gt;0,Matriz!U680="")=TRUE,2,
      IF(AND(Matriz!C680=Contadores!B$1,Matriz!U680&lt;&gt;"")=TRUE,3,0)
   )
)</f>
        <v>0</v>
      </c>
      <c r="C319">
        <f ca="1">+IF(AND(Matriz!C680=Contadores!C$1,TODAY()-Matriz!T680&lt;=0,Matriz!U680="")=TRUE,1,
   IF(AND(Matriz!C680=Contadores!C$1,TODAY()-Matriz!T680&gt;0,Matriz!U680="")=TRUE,2,
      IF(AND(Matriz!C680=Contadores!C$1,Matriz!U680&lt;&gt;"")=TRUE,3,0)
   )
)</f>
        <v>0</v>
      </c>
      <c r="D319">
        <f ca="1">+IF(AND(Matriz!C680=Contadores!D$1,TODAY()-Matriz!T680&lt;=0,Matriz!U680="")=TRUE,1,
   IF(AND(Matriz!C680=Contadores!D$1,TODAY()-Matriz!T680&gt;0,Matriz!U680="")=TRUE,2,
      IF(AND(Matriz!C680=Contadores!D$1,Matriz!U680&lt;&gt;"")=TRUE,3,0)
   )
)</f>
        <v>0</v>
      </c>
      <c r="E319">
        <f ca="1">+IF(AND(Matriz!C680=Contadores!E$1,TODAY()-Matriz!T680&lt;=0,Matriz!U680="")=TRUE,1,
   IF(AND(Matriz!C680=Contadores!E$1,TODAY()-Matriz!T680&gt;0,Matriz!U680="")=TRUE,2,
      IF(AND(Matriz!C680=Contadores!E$1,Matriz!U680&lt;&gt;"")=TRUE,3,0)
   )
)</f>
        <v>0</v>
      </c>
      <c r="F319">
        <f ca="1">+IF(AND(Matriz!C680=Contadores!F$1,TODAY()-Matriz!T680&lt;=0,Matriz!U680="")=TRUE,1,
   IF(AND(Matriz!C680=Contadores!F$1,TODAY()-Matriz!T680&gt;0,Matriz!U680="")=TRUE,2,
      IF(AND(Matriz!C680=Contadores!F$1,Matriz!U680&lt;&gt;"")=TRUE,3,0)
   )
)</f>
        <v>0</v>
      </c>
      <c r="G319">
        <f ca="1">+IF(AND(Matriz!C680=Contadores!G$1,TODAY()-Matriz!T680&lt;=0,Matriz!U680="")=TRUE,1,
   IF(AND(Matriz!C680=Contadores!G$1,TODAY()-Matriz!T680&gt;0,Matriz!U680="")=TRUE,2,
      IF(AND(Matriz!C680=Contadores!G$1,Matriz!U680&lt;&gt;"")=TRUE,3,0)
   )
)</f>
        <v>0</v>
      </c>
      <c r="H319">
        <f ca="1">+IF(AND(Matriz!C680=Contadores!H$1,TODAY()-Matriz!T680&lt;=0,Matriz!U680="")=TRUE,1,
   IF(AND(Matriz!C680=Contadores!H$1,TODAY()-Matriz!T680&gt;0,Matriz!U680="")=TRUE,2,
      IF(AND(Matriz!C680=Contadores!H$1,Matriz!U680&lt;&gt;"")=TRUE,3,0)
   )
)</f>
        <v>0</v>
      </c>
      <c r="I319">
        <f ca="1">+IF(AND(Matriz!C680=Contadores!I$1,TODAY()-Matriz!T680&lt;=0,Matriz!U680="")=TRUE,1,
   IF(AND(Matriz!C680=Contadores!I$1,TODAY()-Matriz!T680&gt;0,Matriz!U680="")=TRUE,2,
      IF(AND(Matriz!C680=Contadores!I$1,Matriz!U680&lt;&gt;"")=TRUE,3,0)
   )
)</f>
        <v>0</v>
      </c>
      <c r="J319">
        <f ca="1">+IF(AND(Matriz!C680=Contadores!J$1,TODAY()-Matriz!T680&lt;=0,Matriz!U680="")=TRUE,1,
   IF(AND(Matriz!C680=Contadores!J$1,TODAY()-Matriz!T680&gt;0,Matriz!U680="")=TRUE,2,
      IF(AND(Matriz!C680=Contadores!J$1,Matriz!U680&lt;&gt;"")=TRUE,3,0)
   )
)</f>
        <v>0</v>
      </c>
      <c r="K319">
        <f ca="1">+IF(AND(Matriz!C680=Contadores!K$1,TODAY()-Matriz!T680&lt;=0,Matriz!U680="")=TRUE,1,
   IF(AND(Matriz!C680=Contadores!K$1,TODAY()-Matriz!T680&gt;0,Matriz!U680="")=TRUE,2,
      IF(AND(Matriz!C680=Contadores!K$1,Matriz!U680&lt;&gt;"")=TRUE,3,0)
   )
)</f>
        <v>0</v>
      </c>
    </row>
    <row r="320" spans="1:11" x14ac:dyDescent="0.25">
      <c r="A320">
        <v>319</v>
      </c>
      <c r="B320">
        <f ca="1">+IF(AND(Matriz!C681=Contadores!B$1,TODAY()-Matriz!T681&lt;=0,Matriz!U681="")=TRUE,1,
   IF(AND(Matriz!C681=Contadores!B$1,TODAY()-Matriz!T681&gt;0,Matriz!U681="")=TRUE,2,
      IF(AND(Matriz!C681=Contadores!B$1,Matriz!U681&lt;&gt;"")=TRUE,3,0)
   )
)</f>
        <v>0</v>
      </c>
      <c r="C320">
        <f ca="1">+IF(AND(Matriz!C681=Contadores!C$1,TODAY()-Matriz!T681&lt;=0,Matriz!U681="")=TRUE,1,
   IF(AND(Matriz!C681=Contadores!C$1,TODAY()-Matriz!T681&gt;0,Matriz!U681="")=TRUE,2,
      IF(AND(Matriz!C681=Contadores!C$1,Matriz!U681&lt;&gt;"")=TRUE,3,0)
   )
)</f>
        <v>0</v>
      </c>
      <c r="D320">
        <f ca="1">+IF(AND(Matriz!C681=Contadores!D$1,TODAY()-Matriz!T681&lt;=0,Matriz!U681="")=TRUE,1,
   IF(AND(Matriz!C681=Contadores!D$1,TODAY()-Matriz!T681&gt;0,Matriz!U681="")=TRUE,2,
      IF(AND(Matriz!C681=Contadores!D$1,Matriz!U681&lt;&gt;"")=TRUE,3,0)
   )
)</f>
        <v>0</v>
      </c>
      <c r="E320">
        <f ca="1">+IF(AND(Matriz!C681=Contadores!E$1,TODAY()-Matriz!T681&lt;=0,Matriz!U681="")=TRUE,1,
   IF(AND(Matriz!C681=Contadores!E$1,TODAY()-Matriz!T681&gt;0,Matriz!U681="")=TRUE,2,
      IF(AND(Matriz!C681=Contadores!E$1,Matriz!U681&lt;&gt;"")=TRUE,3,0)
   )
)</f>
        <v>0</v>
      </c>
      <c r="F320">
        <f ca="1">+IF(AND(Matriz!C681=Contadores!F$1,TODAY()-Matriz!T681&lt;=0,Matriz!U681="")=TRUE,1,
   IF(AND(Matriz!C681=Contadores!F$1,TODAY()-Matriz!T681&gt;0,Matriz!U681="")=TRUE,2,
      IF(AND(Matriz!C681=Contadores!F$1,Matriz!U681&lt;&gt;"")=TRUE,3,0)
   )
)</f>
        <v>0</v>
      </c>
      <c r="G320">
        <f ca="1">+IF(AND(Matriz!C681=Contadores!G$1,TODAY()-Matriz!T681&lt;=0,Matriz!U681="")=TRUE,1,
   IF(AND(Matriz!C681=Contadores!G$1,TODAY()-Matriz!T681&gt;0,Matriz!U681="")=TRUE,2,
      IF(AND(Matriz!C681=Contadores!G$1,Matriz!U681&lt;&gt;"")=TRUE,3,0)
   )
)</f>
        <v>0</v>
      </c>
      <c r="H320">
        <f ca="1">+IF(AND(Matriz!C681=Contadores!H$1,TODAY()-Matriz!T681&lt;=0,Matriz!U681="")=TRUE,1,
   IF(AND(Matriz!C681=Contadores!H$1,TODAY()-Matriz!T681&gt;0,Matriz!U681="")=TRUE,2,
      IF(AND(Matriz!C681=Contadores!H$1,Matriz!U681&lt;&gt;"")=TRUE,3,0)
   )
)</f>
        <v>0</v>
      </c>
      <c r="I320">
        <f ca="1">+IF(AND(Matriz!C681=Contadores!I$1,TODAY()-Matriz!T681&lt;=0,Matriz!U681="")=TRUE,1,
   IF(AND(Matriz!C681=Contadores!I$1,TODAY()-Matriz!T681&gt;0,Matriz!U681="")=TRUE,2,
      IF(AND(Matriz!C681=Contadores!I$1,Matriz!U681&lt;&gt;"")=TRUE,3,0)
   )
)</f>
        <v>0</v>
      </c>
      <c r="J320">
        <f ca="1">+IF(AND(Matriz!C681=Contadores!J$1,TODAY()-Matriz!T681&lt;=0,Matriz!U681="")=TRUE,1,
   IF(AND(Matriz!C681=Contadores!J$1,TODAY()-Matriz!T681&gt;0,Matriz!U681="")=TRUE,2,
      IF(AND(Matriz!C681=Contadores!J$1,Matriz!U681&lt;&gt;"")=TRUE,3,0)
   )
)</f>
        <v>0</v>
      </c>
      <c r="K320">
        <f ca="1">+IF(AND(Matriz!C681=Contadores!K$1,TODAY()-Matriz!T681&lt;=0,Matriz!U681="")=TRUE,1,
   IF(AND(Matriz!C681=Contadores!K$1,TODAY()-Matriz!T681&gt;0,Matriz!U681="")=TRUE,2,
      IF(AND(Matriz!C681=Contadores!K$1,Matriz!U681&lt;&gt;"")=TRUE,3,0)
   )
)</f>
        <v>0</v>
      </c>
    </row>
    <row r="321" spans="1:11" x14ac:dyDescent="0.25">
      <c r="A321">
        <v>320</v>
      </c>
      <c r="B321">
        <f ca="1">+IF(AND(Matriz!C682=Contadores!B$1,TODAY()-Matriz!T682&lt;=0,Matriz!U682="")=TRUE,1,
   IF(AND(Matriz!C682=Contadores!B$1,TODAY()-Matriz!T682&gt;0,Matriz!U682="")=TRUE,2,
      IF(AND(Matriz!C682=Contadores!B$1,Matriz!U682&lt;&gt;"")=TRUE,3,0)
   )
)</f>
        <v>0</v>
      </c>
      <c r="C321">
        <f ca="1">+IF(AND(Matriz!C682=Contadores!C$1,TODAY()-Matriz!T682&lt;=0,Matriz!U682="")=TRUE,1,
   IF(AND(Matriz!C682=Contadores!C$1,TODAY()-Matriz!T682&gt;0,Matriz!U682="")=TRUE,2,
      IF(AND(Matriz!C682=Contadores!C$1,Matriz!U682&lt;&gt;"")=TRUE,3,0)
   )
)</f>
        <v>0</v>
      </c>
      <c r="D321">
        <f ca="1">+IF(AND(Matriz!C682=Contadores!D$1,TODAY()-Matriz!T682&lt;=0,Matriz!U682="")=TRUE,1,
   IF(AND(Matriz!C682=Contadores!D$1,TODAY()-Matriz!T682&gt;0,Matriz!U682="")=TRUE,2,
      IF(AND(Matriz!C682=Contadores!D$1,Matriz!U682&lt;&gt;"")=TRUE,3,0)
   )
)</f>
        <v>0</v>
      </c>
      <c r="E321">
        <f ca="1">+IF(AND(Matriz!C682=Contadores!E$1,TODAY()-Matriz!T682&lt;=0,Matriz!U682="")=TRUE,1,
   IF(AND(Matriz!C682=Contadores!E$1,TODAY()-Matriz!T682&gt;0,Matriz!U682="")=TRUE,2,
      IF(AND(Matriz!C682=Contadores!E$1,Matriz!U682&lt;&gt;"")=TRUE,3,0)
   )
)</f>
        <v>0</v>
      </c>
      <c r="F321">
        <f ca="1">+IF(AND(Matriz!C682=Contadores!F$1,TODAY()-Matriz!T682&lt;=0,Matriz!U682="")=TRUE,1,
   IF(AND(Matriz!C682=Contadores!F$1,TODAY()-Matriz!T682&gt;0,Matriz!U682="")=TRUE,2,
      IF(AND(Matriz!C682=Contadores!F$1,Matriz!U682&lt;&gt;"")=TRUE,3,0)
   )
)</f>
        <v>0</v>
      </c>
      <c r="G321">
        <f ca="1">+IF(AND(Matriz!C682=Contadores!G$1,TODAY()-Matriz!T682&lt;=0,Matriz!U682="")=TRUE,1,
   IF(AND(Matriz!C682=Contadores!G$1,TODAY()-Matriz!T682&gt;0,Matriz!U682="")=TRUE,2,
      IF(AND(Matriz!C682=Contadores!G$1,Matriz!U682&lt;&gt;"")=TRUE,3,0)
   )
)</f>
        <v>0</v>
      </c>
      <c r="H321">
        <f ca="1">+IF(AND(Matriz!C682=Contadores!H$1,TODAY()-Matriz!T682&lt;=0,Matriz!U682="")=TRUE,1,
   IF(AND(Matriz!C682=Contadores!H$1,TODAY()-Matriz!T682&gt;0,Matriz!U682="")=TRUE,2,
      IF(AND(Matriz!C682=Contadores!H$1,Matriz!U682&lt;&gt;"")=TRUE,3,0)
   )
)</f>
        <v>0</v>
      </c>
      <c r="I321">
        <f ca="1">+IF(AND(Matriz!C682=Contadores!I$1,TODAY()-Matriz!T682&lt;=0,Matriz!U682="")=TRUE,1,
   IF(AND(Matriz!C682=Contadores!I$1,TODAY()-Matriz!T682&gt;0,Matriz!U682="")=TRUE,2,
      IF(AND(Matriz!C682=Contadores!I$1,Matriz!U682&lt;&gt;"")=TRUE,3,0)
   )
)</f>
        <v>0</v>
      </c>
      <c r="J321">
        <f ca="1">+IF(AND(Matriz!C682=Contadores!J$1,TODAY()-Matriz!T682&lt;=0,Matriz!U682="")=TRUE,1,
   IF(AND(Matriz!C682=Contadores!J$1,TODAY()-Matriz!T682&gt;0,Matriz!U682="")=TRUE,2,
      IF(AND(Matriz!C682=Contadores!J$1,Matriz!U682&lt;&gt;"")=TRUE,3,0)
   )
)</f>
        <v>0</v>
      </c>
      <c r="K321">
        <f ca="1">+IF(AND(Matriz!C682=Contadores!K$1,TODAY()-Matriz!T682&lt;=0,Matriz!U682="")=TRUE,1,
   IF(AND(Matriz!C682=Contadores!K$1,TODAY()-Matriz!T682&gt;0,Matriz!U682="")=TRUE,2,
      IF(AND(Matriz!C682=Contadores!K$1,Matriz!U682&lt;&gt;"")=TRUE,3,0)
   )
)</f>
        <v>0</v>
      </c>
    </row>
    <row r="322" spans="1:11" x14ac:dyDescent="0.25">
      <c r="A322">
        <v>321</v>
      </c>
      <c r="B322">
        <f ca="1">+IF(AND(Matriz!C683=Contadores!B$1,TODAY()-Matriz!T683&lt;=0,Matriz!U683="")=TRUE,1,
   IF(AND(Matriz!C683=Contadores!B$1,TODAY()-Matriz!T683&gt;0,Matriz!U683="")=TRUE,2,
      IF(AND(Matriz!C683=Contadores!B$1,Matriz!U683&lt;&gt;"")=TRUE,3,0)
   )
)</f>
        <v>0</v>
      </c>
      <c r="C322">
        <f ca="1">+IF(AND(Matriz!C683=Contadores!C$1,TODAY()-Matriz!T683&lt;=0,Matriz!U683="")=TRUE,1,
   IF(AND(Matriz!C683=Contadores!C$1,TODAY()-Matriz!T683&gt;0,Matriz!U683="")=TRUE,2,
      IF(AND(Matriz!C683=Contadores!C$1,Matriz!U683&lt;&gt;"")=TRUE,3,0)
   )
)</f>
        <v>0</v>
      </c>
      <c r="D322">
        <f ca="1">+IF(AND(Matriz!C683=Contadores!D$1,TODAY()-Matriz!T683&lt;=0,Matriz!U683="")=TRUE,1,
   IF(AND(Matriz!C683=Contadores!D$1,TODAY()-Matriz!T683&gt;0,Matriz!U683="")=TRUE,2,
      IF(AND(Matriz!C683=Contadores!D$1,Matriz!U683&lt;&gt;"")=TRUE,3,0)
   )
)</f>
        <v>0</v>
      </c>
      <c r="E322">
        <f ca="1">+IF(AND(Matriz!C683=Contadores!E$1,TODAY()-Matriz!T683&lt;=0,Matriz!U683="")=TRUE,1,
   IF(AND(Matriz!C683=Contadores!E$1,TODAY()-Matriz!T683&gt;0,Matriz!U683="")=TRUE,2,
      IF(AND(Matriz!C683=Contadores!E$1,Matriz!U683&lt;&gt;"")=TRUE,3,0)
   )
)</f>
        <v>0</v>
      </c>
      <c r="F322">
        <f ca="1">+IF(AND(Matriz!C683=Contadores!F$1,TODAY()-Matriz!T683&lt;=0,Matriz!U683="")=TRUE,1,
   IF(AND(Matriz!C683=Contadores!F$1,TODAY()-Matriz!T683&gt;0,Matriz!U683="")=TRUE,2,
      IF(AND(Matriz!C683=Contadores!F$1,Matriz!U683&lt;&gt;"")=TRUE,3,0)
   )
)</f>
        <v>0</v>
      </c>
      <c r="G322">
        <f ca="1">+IF(AND(Matriz!C683=Contadores!G$1,TODAY()-Matriz!T683&lt;=0,Matriz!U683="")=TRUE,1,
   IF(AND(Matriz!C683=Contadores!G$1,TODAY()-Matriz!T683&gt;0,Matriz!U683="")=TRUE,2,
      IF(AND(Matriz!C683=Contadores!G$1,Matriz!U683&lt;&gt;"")=TRUE,3,0)
   )
)</f>
        <v>0</v>
      </c>
      <c r="H322">
        <f ca="1">+IF(AND(Matriz!C683=Contadores!H$1,TODAY()-Matriz!T683&lt;=0,Matriz!U683="")=TRUE,1,
   IF(AND(Matriz!C683=Contadores!H$1,TODAY()-Matriz!T683&gt;0,Matriz!U683="")=TRUE,2,
      IF(AND(Matriz!C683=Contadores!H$1,Matriz!U683&lt;&gt;"")=TRUE,3,0)
   )
)</f>
        <v>0</v>
      </c>
      <c r="I322">
        <f ca="1">+IF(AND(Matriz!C683=Contadores!I$1,TODAY()-Matriz!T683&lt;=0,Matriz!U683="")=TRUE,1,
   IF(AND(Matriz!C683=Contadores!I$1,TODAY()-Matriz!T683&gt;0,Matriz!U683="")=TRUE,2,
      IF(AND(Matriz!C683=Contadores!I$1,Matriz!U683&lt;&gt;"")=TRUE,3,0)
   )
)</f>
        <v>0</v>
      </c>
      <c r="J322">
        <f ca="1">+IF(AND(Matriz!C683=Contadores!J$1,TODAY()-Matriz!T683&lt;=0,Matriz!U683="")=TRUE,1,
   IF(AND(Matriz!C683=Contadores!J$1,TODAY()-Matriz!T683&gt;0,Matriz!U683="")=TRUE,2,
      IF(AND(Matriz!C683=Contadores!J$1,Matriz!U683&lt;&gt;"")=TRUE,3,0)
   )
)</f>
        <v>0</v>
      </c>
      <c r="K322">
        <f ca="1">+IF(AND(Matriz!C683=Contadores!K$1,TODAY()-Matriz!T683&lt;=0,Matriz!U683="")=TRUE,1,
   IF(AND(Matriz!C683=Contadores!K$1,TODAY()-Matriz!T683&gt;0,Matriz!U683="")=TRUE,2,
      IF(AND(Matriz!C683=Contadores!K$1,Matriz!U683&lt;&gt;"")=TRUE,3,0)
   )
)</f>
        <v>0</v>
      </c>
    </row>
    <row r="323" spans="1:11" x14ac:dyDescent="0.25">
      <c r="A323">
        <v>322</v>
      </c>
      <c r="B323">
        <f ca="1">+IF(AND(Matriz!C684=Contadores!B$1,TODAY()-Matriz!T684&lt;=0,Matriz!U684="")=TRUE,1,
   IF(AND(Matriz!C684=Contadores!B$1,TODAY()-Matriz!T684&gt;0,Matriz!U684="")=TRUE,2,
      IF(AND(Matriz!C684=Contadores!B$1,Matriz!U684&lt;&gt;"")=TRUE,3,0)
   )
)</f>
        <v>0</v>
      </c>
      <c r="C323">
        <f ca="1">+IF(AND(Matriz!C684=Contadores!C$1,TODAY()-Matriz!T684&lt;=0,Matriz!U684="")=TRUE,1,
   IF(AND(Matriz!C684=Contadores!C$1,TODAY()-Matriz!T684&gt;0,Matriz!U684="")=TRUE,2,
      IF(AND(Matriz!C684=Contadores!C$1,Matriz!U684&lt;&gt;"")=TRUE,3,0)
   )
)</f>
        <v>0</v>
      </c>
      <c r="D323">
        <f ca="1">+IF(AND(Matriz!C684=Contadores!D$1,TODAY()-Matriz!T684&lt;=0,Matriz!U684="")=TRUE,1,
   IF(AND(Matriz!C684=Contadores!D$1,TODAY()-Matriz!T684&gt;0,Matriz!U684="")=TRUE,2,
      IF(AND(Matriz!C684=Contadores!D$1,Matriz!U684&lt;&gt;"")=TRUE,3,0)
   )
)</f>
        <v>0</v>
      </c>
      <c r="E323">
        <f ca="1">+IF(AND(Matriz!C684=Contadores!E$1,TODAY()-Matriz!T684&lt;=0,Matriz!U684="")=TRUE,1,
   IF(AND(Matriz!C684=Contadores!E$1,TODAY()-Matriz!T684&gt;0,Matriz!U684="")=TRUE,2,
      IF(AND(Matriz!C684=Contadores!E$1,Matriz!U684&lt;&gt;"")=TRUE,3,0)
   )
)</f>
        <v>0</v>
      </c>
      <c r="F323">
        <f ca="1">+IF(AND(Matriz!C684=Contadores!F$1,TODAY()-Matriz!T684&lt;=0,Matriz!U684="")=TRUE,1,
   IF(AND(Matriz!C684=Contadores!F$1,TODAY()-Matriz!T684&gt;0,Matriz!U684="")=TRUE,2,
      IF(AND(Matriz!C684=Contadores!F$1,Matriz!U684&lt;&gt;"")=TRUE,3,0)
   )
)</f>
        <v>0</v>
      </c>
      <c r="G323">
        <f ca="1">+IF(AND(Matriz!C684=Contadores!G$1,TODAY()-Matriz!T684&lt;=0,Matriz!U684="")=TRUE,1,
   IF(AND(Matriz!C684=Contadores!G$1,TODAY()-Matriz!T684&gt;0,Matriz!U684="")=TRUE,2,
      IF(AND(Matriz!C684=Contadores!G$1,Matriz!U684&lt;&gt;"")=TRUE,3,0)
   )
)</f>
        <v>0</v>
      </c>
      <c r="H323">
        <f ca="1">+IF(AND(Matriz!C684=Contadores!H$1,TODAY()-Matriz!T684&lt;=0,Matriz!U684="")=TRUE,1,
   IF(AND(Matriz!C684=Contadores!H$1,TODAY()-Matriz!T684&gt;0,Matriz!U684="")=TRUE,2,
      IF(AND(Matriz!C684=Contadores!H$1,Matriz!U684&lt;&gt;"")=TRUE,3,0)
   )
)</f>
        <v>0</v>
      </c>
      <c r="I323">
        <f ca="1">+IF(AND(Matriz!C684=Contadores!I$1,TODAY()-Matriz!T684&lt;=0,Matriz!U684="")=TRUE,1,
   IF(AND(Matriz!C684=Contadores!I$1,TODAY()-Matriz!T684&gt;0,Matriz!U684="")=TRUE,2,
      IF(AND(Matriz!C684=Contadores!I$1,Matriz!U684&lt;&gt;"")=TRUE,3,0)
   )
)</f>
        <v>0</v>
      </c>
      <c r="J323">
        <f ca="1">+IF(AND(Matriz!C684=Contadores!J$1,TODAY()-Matriz!T684&lt;=0,Matriz!U684="")=TRUE,1,
   IF(AND(Matriz!C684=Contadores!J$1,TODAY()-Matriz!T684&gt;0,Matriz!U684="")=TRUE,2,
      IF(AND(Matriz!C684=Contadores!J$1,Matriz!U684&lt;&gt;"")=TRUE,3,0)
   )
)</f>
        <v>0</v>
      </c>
      <c r="K323">
        <f ca="1">+IF(AND(Matriz!C684=Contadores!K$1,TODAY()-Matriz!T684&lt;=0,Matriz!U684="")=TRUE,1,
   IF(AND(Matriz!C684=Contadores!K$1,TODAY()-Matriz!T684&gt;0,Matriz!U684="")=TRUE,2,
      IF(AND(Matriz!C684=Contadores!K$1,Matriz!U684&lt;&gt;"")=TRUE,3,0)
   )
)</f>
        <v>0</v>
      </c>
    </row>
    <row r="324" spans="1:11" x14ac:dyDescent="0.25">
      <c r="A324">
        <v>323</v>
      </c>
      <c r="B324">
        <f ca="1">+IF(AND(Matriz!C685=Contadores!B$1,TODAY()-Matriz!T685&lt;=0,Matriz!U685="")=TRUE,1,
   IF(AND(Matriz!C685=Contadores!B$1,TODAY()-Matriz!T685&gt;0,Matriz!U685="")=TRUE,2,
      IF(AND(Matriz!C685=Contadores!B$1,Matriz!U685&lt;&gt;"")=TRUE,3,0)
   )
)</f>
        <v>0</v>
      </c>
      <c r="C324">
        <f ca="1">+IF(AND(Matriz!C685=Contadores!C$1,TODAY()-Matriz!T685&lt;=0,Matriz!U685="")=TRUE,1,
   IF(AND(Matriz!C685=Contadores!C$1,TODAY()-Matriz!T685&gt;0,Matriz!U685="")=TRUE,2,
      IF(AND(Matriz!C685=Contadores!C$1,Matriz!U685&lt;&gt;"")=TRUE,3,0)
   )
)</f>
        <v>0</v>
      </c>
      <c r="D324">
        <f ca="1">+IF(AND(Matriz!C685=Contadores!D$1,TODAY()-Matriz!T685&lt;=0,Matriz!U685="")=TRUE,1,
   IF(AND(Matriz!C685=Contadores!D$1,TODAY()-Matriz!T685&gt;0,Matriz!U685="")=TRUE,2,
      IF(AND(Matriz!C685=Contadores!D$1,Matriz!U685&lt;&gt;"")=TRUE,3,0)
   )
)</f>
        <v>0</v>
      </c>
      <c r="E324">
        <f ca="1">+IF(AND(Matriz!C685=Contadores!E$1,TODAY()-Matriz!T685&lt;=0,Matriz!U685="")=TRUE,1,
   IF(AND(Matriz!C685=Contadores!E$1,TODAY()-Matriz!T685&gt;0,Matriz!U685="")=TRUE,2,
      IF(AND(Matriz!C685=Contadores!E$1,Matriz!U685&lt;&gt;"")=TRUE,3,0)
   )
)</f>
        <v>0</v>
      </c>
      <c r="F324">
        <f ca="1">+IF(AND(Matriz!C685=Contadores!F$1,TODAY()-Matriz!T685&lt;=0,Matriz!U685="")=TRUE,1,
   IF(AND(Matriz!C685=Contadores!F$1,TODAY()-Matriz!T685&gt;0,Matriz!U685="")=TRUE,2,
      IF(AND(Matriz!C685=Contadores!F$1,Matriz!U685&lt;&gt;"")=TRUE,3,0)
   )
)</f>
        <v>0</v>
      </c>
      <c r="G324">
        <f ca="1">+IF(AND(Matriz!C685=Contadores!G$1,TODAY()-Matriz!T685&lt;=0,Matriz!U685="")=TRUE,1,
   IF(AND(Matriz!C685=Contadores!G$1,TODAY()-Matriz!T685&gt;0,Matriz!U685="")=TRUE,2,
      IF(AND(Matriz!C685=Contadores!G$1,Matriz!U685&lt;&gt;"")=TRUE,3,0)
   )
)</f>
        <v>0</v>
      </c>
      <c r="H324">
        <f ca="1">+IF(AND(Matriz!C685=Contadores!H$1,TODAY()-Matriz!T685&lt;=0,Matriz!U685="")=TRUE,1,
   IF(AND(Matriz!C685=Contadores!H$1,TODAY()-Matriz!T685&gt;0,Matriz!U685="")=TRUE,2,
      IF(AND(Matriz!C685=Contadores!H$1,Matriz!U685&lt;&gt;"")=TRUE,3,0)
   )
)</f>
        <v>0</v>
      </c>
      <c r="I324">
        <f ca="1">+IF(AND(Matriz!C685=Contadores!I$1,TODAY()-Matriz!T685&lt;=0,Matriz!U685="")=TRUE,1,
   IF(AND(Matriz!C685=Contadores!I$1,TODAY()-Matriz!T685&gt;0,Matriz!U685="")=TRUE,2,
      IF(AND(Matriz!C685=Contadores!I$1,Matriz!U685&lt;&gt;"")=TRUE,3,0)
   )
)</f>
        <v>0</v>
      </c>
      <c r="J324">
        <f ca="1">+IF(AND(Matriz!C685=Contadores!J$1,TODAY()-Matriz!T685&lt;=0,Matriz!U685="")=TRUE,1,
   IF(AND(Matriz!C685=Contadores!J$1,TODAY()-Matriz!T685&gt;0,Matriz!U685="")=TRUE,2,
      IF(AND(Matriz!C685=Contadores!J$1,Matriz!U685&lt;&gt;"")=TRUE,3,0)
   )
)</f>
        <v>0</v>
      </c>
      <c r="K324">
        <f ca="1">+IF(AND(Matriz!C685=Contadores!K$1,TODAY()-Matriz!T685&lt;=0,Matriz!U685="")=TRUE,1,
   IF(AND(Matriz!C685=Contadores!K$1,TODAY()-Matriz!T685&gt;0,Matriz!U685="")=TRUE,2,
      IF(AND(Matriz!C685=Contadores!K$1,Matriz!U685&lt;&gt;"")=TRUE,3,0)
   )
)</f>
        <v>0</v>
      </c>
    </row>
    <row r="325" spans="1:11" x14ac:dyDescent="0.25">
      <c r="A325">
        <v>324</v>
      </c>
      <c r="B325">
        <f ca="1">+IF(AND(Matriz!C686=Contadores!B$1,TODAY()-Matriz!T686&lt;=0,Matriz!U686="")=TRUE,1,
   IF(AND(Matriz!C686=Contadores!B$1,TODAY()-Matriz!T686&gt;0,Matriz!U686="")=TRUE,2,
      IF(AND(Matriz!C686=Contadores!B$1,Matriz!U686&lt;&gt;"")=TRUE,3,0)
   )
)</f>
        <v>0</v>
      </c>
      <c r="C325">
        <f ca="1">+IF(AND(Matriz!C686=Contadores!C$1,TODAY()-Matriz!T686&lt;=0,Matriz!U686="")=TRUE,1,
   IF(AND(Matriz!C686=Contadores!C$1,TODAY()-Matriz!T686&gt;0,Matriz!U686="")=TRUE,2,
      IF(AND(Matriz!C686=Contadores!C$1,Matriz!U686&lt;&gt;"")=TRUE,3,0)
   )
)</f>
        <v>0</v>
      </c>
      <c r="D325">
        <f ca="1">+IF(AND(Matriz!C686=Contadores!D$1,TODAY()-Matriz!T686&lt;=0,Matriz!U686="")=TRUE,1,
   IF(AND(Matriz!C686=Contadores!D$1,TODAY()-Matriz!T686&gt;0,Matriz!U686="")=TRUE,2,
      IF(AND(Matriz!C686=Contadores!D$1,Matriz!U686&lt;&gt;"")=TRUE,3,0)
   )
)</f>
        <v>0</v>
      </c>
      <c r="E325">
        <f ca="1">+IF(AND(Matriz!C686=Contadores!E$1,TODAY()-Matriz!T686&lt;=0,Matriz!U686="")=TRUE,1,
   IF(AND(Matriz!C686=Contadores!E$1,TODAY()-Matriz!T686&gt;0,Matriz!U686="")=TRUE,2,
      IF(AND(Matriz!C686=Contadores!E$1,Matriz!U686&lt;&gt;"")=TRUE,3,0)
   )
)</f>
        <v>0</v>
      </c>
      <c r="F325">
        <f ca="1">+IF(AND(Matriz!C686=Contadores!F$1,TODAY()-Matriz!T686&lt;=0,Matriz!U686="")=TRUE,1,
   IF(AND(Matriz!C686=Contadores!F$1,TODAY()-Matriz!T686&gt;0,Matriz!U686="")=TRUE,2,
      IF(AND(Matriz!C686=Contadores!F$1,Matriz!U686&lt;&gt;"")=TRUE,3,0)
   )
)</f>
        <v>0</v>
      </c>
      <c r="G325">
        <f ca="1">+IF(AND(Matriz!C686=Contadores!G$1,TODAY()-Matriz!T686&lt;=0,Matriz!U686="")=TRUE,1,
   IF(AND(Matriz!C686=Contadores!G$1,TODAY()-Matriz!T686&gt;0,Matriz!U686="")=TRUE,2,
      IF(AND(Matriz!C686=Contadores!G$1,Matriz!U686&lt;&gt;"")=TRUE,3,0)
   )
)</f>
        <v>0</v>
      </c>
      <c r="H325">
        <f ca="1">+IF(AND(Matriz!C686=Contadores!H$1,TODAY()-Matriz!T686&lt;=0,Matriz!U686="")=TRUE,1,
   IF(AND(Matriz!C686=Contadores!H$1,TODAY()-Matriz!T686&gt;0,Matriz!U686="")=TRUE,2,
      IF(AND(Matriz!C686=Contadores!H$1,Matriz!U686&lt;&gt;"")=TRUE,3,0)
   )
)</f>
        <v>0</v>
      </c>
      <c r="I325">
        <f ca="1">+IF(AND(Matriz!C686=Contadores!I$1,TODAY()-Matriz!T686&lt;=0,Matriz!U686="")=TRUE,1,
   IF(AND(Matriz!C686=Contadores!I$1,TODAY()-Matriz!T686&gt;0,Matriz!U686="")=TRUE,2,
      IF(AND(Matriz!C686=Contadores!I$1,Matriz!U686&lt;&gt;"")=TRUE,3,0)
   )
)</f>
        <v>0</v>
      </c>
      <c r="J325">
        <f ca="1">+IF(AND(Matriz!C686=Contadores!J$1,TODAY()-Matriz!T686&lt;=0,Matriz!U686="")=TRUE,1,
   IF(AND(Matriz!C686=Contadores!J$1,TODAY()-Matriz!T686&gt;0,Matriz!U686="")=TRUE,2,
      IF(AND(Matriz!C686=Contadores!J$1,Matriz!U686&lt;&gt;"")=TRUE,3,0)
   )
)</f>
        <v>0</v>
      </c>
      <c r="K325">
        <f ca="1">+IF(AND(Matriz!C686=Contadores!K$1,TODAY()-Matriz!T686&lt;=0,Matriz!U686="")=TRUE,1,
   IF(AND(Matriz!C686=Contadores!K$1,TODAY()-Matriz!T686&gt;0,Matriz!U686="")=TRUE,2,
      IF(AND(Matriz!C686=Contadores!K$1,Matriz!U686&lt;&gt;"")=TRUE,3,0)
   )
)</f>
        <v>0</v>
      </c>
    </row>
    <row r="326" spans="1:11" x14ac:dyDescent="0.25">
      <c r="A326">
        <v>325</v>
      </c>
      <c r="B326">
        <f ca="1">+IF(AND(Matriz!C687=Contadores!B$1,TODAY()-Matriz!T687&lt;=0,Matriz!U687="")=TRUE,1,
   IF(AND(Matriz!C687=Contadores!B$1,TODAY()-Matriz!T687&gt;0,Matriz!U687="")=TRUE,2,
      IF(AND(Matriz!C687=Contadores!B$1,Matriz!U687&lt;&gt;"")=TRUE,3,0)
   )
)</f>
        <v>0</v>
      </c>
      <c r="C326">
        <f ca="1">+IF(AND(Matriz!C687=Contadores!C$1,TODAY()-Matriz!T687&lt;=0,Matriz!U687="")=TRUE,1,
   IF(AND(Matriz!C687=Contadores!C$1,TODAY()-Matriz!T687&gt;0,Matriz!U687="")=TRUE,2,
      IF(AND(Matriz!C687=Contadores!C$1,Matriz!U687&lt;&gt;"")=TRUE,3,0)
   )
)</f>
        <v>0</v>
      </c>
      <c r="D326">
        <f ca="1">+IF(AND(Matriz!C687=Contadores!D$1,TODAY()-Matriz!T687&lt;=0,Matriz!U687="")=TRUE,1,
   IF(AND(Matriz!C687=Contadores!D$1,TODAY()-Matriz!T687&gt;0,Matriz!U687="")=TRUE,2,
      IF(AND(Matriz!C687=Contadores!D$1,Matriz!U687&lt;&gt;"")=TRUE,3,0)
   )
)</f>
        <v>0</v>
      </c>
      <c r="E326">
        <f ca="1">+IF(AND(Matriz!C687=Contadores!E$1,TODAY()-Matriz!T687&lt;=0,Matriz!U687="")=TRUE,1,
   IF(AND(Matriz!C687=Contadores!E$1,TODAY()-Matriz!T687&gt;0,Matriz!U687="")=TRUE,2,
      IF(AND(Matriz!C687=Contadores!E$1,Matriz!U687&lt;&gt;"")=TRUE,3,0)
   )
)</f>
        <v>0</v>
      </c>
      <c r="F326">
        <f ca="1">+IF(AND(Matriz!C687=Contadores!F$1,TODAY()-Matriz!T687&lt;=0,Matriz!U687="")=TRUE,1,
   IF(AND(Matriz!C687=Contadores!F$1,TODAY()-Matriz!T687&gt;0,Matriz!U687="")=TRUE,2,
      IF(AND(Matriz!C687=Contadores!F$1,Matriz!U687&lt;&gt;"")=TRUE,3,0)
   )
)</f>
        <v>0</v>
      </c>
      <c r="G326">
        <f ca="1">+IF(AND(Matriz!C687=Contadores!G$1,TODAY()-Matriz!T687&lt;=0,Matriz!U687="")=TRUE,1,
   IF(AND(Matriz!C687=Contadores!G$1,TODAY()-Matriz!T687&gt;0,Matriz!U687="")=TRUE,2,
      IF(AND(Matriz!C687=Contadores!G$1,Matriz!U687&lt;&gt;"")=TRUE,3,0)
   )
)</f>
        <v>0</v>
      </c>
      <c r="H326">
        <f ca="1">+IF(AND(Matriz!C687=Contadores!H$1,TODAY()-Matriz!T687&lt;=0,Matriz!U687="")=TRUE,1,
   IF(AND(Matriz!C687=Contadores!H$1,TODAY()-Matriz!T687&gt;0,Matriz!U687="")=TRUE,2,
      IF(AND(Matriz!C687=Contadores!H$1,Matriz!U687&lt;&gt;"")=TRUE,3,0)
   )
)</f>
        <v>0</v>
      </c>
      <c r="I326">
        <f ca="1">+IF(AND(Matriz!C687=Contadores!I$1,TODAY()-Matriz!T687&lt;=0,Matriz!U687="")=TRUE,1,
   IF(AND(Matriz!C687=Contadores!I$1,TODAY()-Matriz!T687&gt;0,Matriz!U687="")=TRUE,2,
      IF(AND(Matriz!C687=Contadores!I$1,Matriz!U687&lt;&gt;"")=TRUE,3,0)
   )
)</f>
        <v>0</v>
      </c>
      <c r="J326">
        <f ca="1">+IF(AND(Matriz!C687=Contadores!J$1,TODAY()-Matriz!T687&lt;=0,Matriz!U687="")=TRUE,1,
   IF(AND(Matriz!C687=Contadores!J$1,TODAY()-Matriz!T687&gt;0,Matriz!U687="")=TRUE,2,
      IF(AND(Matriz!C687=Contadores!J$1,Matriz!U687&lt;&gt;"")=TRUE,3,0)
   )
)</f>
        <v>0</v>
      </c>
      <c r="K326">
        <f ca="1">+IF(AND(Matriz!C687=Contadores!K$1,TODAY()-Matriz!T687&lt;=0,Matriz!U687="")=TRUE,1,
   IF(AND(Matriz!C687=Contadores!K$1,TODAY()-Matriz!T687&gt;0,Matriz!U687="")=TRUE,2,
      IF(AND(Matriz!C687=Contadores!K$1,Matriz!U687&lt;&gt;"")=TRUE,3,0)
   )
)</f>
        <v>0</v>
      </c>
    </row>
    <row r="327" spans="1:11" x14ac:dyDescent="0.25">
      <c r="A327">
        <v>326</v>
      </c>
      <c r="B327">
        <f ca="1">+IF(AND(Matriz!C688=Contadores!B$1,TODAY()-Matriz!T688&lt;=0,Matriz!U688="")=TRUE,1,
   IF(AND(Matriz!C688=Contadores!B$1,TODAY()-Matriz!T688&gt;0,Matriz!U688="")=TRUE,2,
      IF(AND(Matriz!C688=Contadores!B$1,Matriz!U688&lt;&gt;"")=TRUE,3,0)
   )
)</f>
        <v>0</v>
      </c>
      <c r="C327">
        <f ca="1">+IF(AND(Matriz!C688=Contadores!C$1,TODAY()-Matriz!T688&lt;=0,Matriz!U688="")=TRUE,1,
   IF(AND(Matriz!C688=Contadores!C$1,TODAY()-Matriz!T688&gt;0,Matriz!U688="")=TRUE,2,
      IF(AND(Matriz!C688=Contadores!C$1,Matriz!U688&lt;&gt;"")=TRUE,3,0)
   )
)</f>
        <v>0</v>
      </c>
      <c r="D327">
        <f ca="1">+IF(AND(Matriz!C688=Contadores!D$1,TODAY()-Matriz!T688&lt;=0,Matriz!U688="")=TRUE,1,
   IF(AND(Matriz!C688=Contadores!D$1,TODAY()-Matriz!T688&gt;0,Matriz!U688="")=TRUE,2,
      IF(AND(Matriz!C688=Contadores!D$1,Matriz!U688&lt;&gt;"")=TRUE,3,0)
   )
)</f>
        <v>0</v>
      </c>
      <c r="E327">
        <f ca="1">+IF(AND(Matriz!C688=Contadores!E$1,TODAY()-Matriz!T688&lt;=0,Matriz!U688="")=TRUE,1,
   IF(AND(Matriz!C688=Contadores!E$1,TODAY()-Matriz!T688&gt;0,Matriz!U688="")=TRUE,2,
      IF(AND(Matriz!C688=Contadores!E$1,Matriz!U688&lt;&gt;"")=TRUE,3,0)
   )
)</f>
        <v>0</v>
      </c>
      <c r="F327">
        <f ca="1">+IF(AND(Matriz!C688=Contadores!F$1,TODAY()-Matriz!T688&lt;=0,Matriz!U688="")=TRUE,1,
   IF(AND(Matriz!C688=Contadores!F$1,TODAY()-Matriz!T688&gt;0,Matriz!U688="")=TRUE,2,
      IF(AND(Matriz!C688=Contadores!F$1,Matriz!U688&lt;&gt;"")=TRUE,3,0)
   )
)</f>
        <v>0</v>
      </c>
      <c r="G327">
        <f ca="1">+IF(AND(Matriz!C688=Contadores!G$1,TODAY()-Matriz!T688&lt;=0,Matriz!U688="")=TRUE,1,
   IF(AND(Matriz!C688=Contadores!G$1,TODAY()-Matriz!T688&gt;0,Matriz!U688="")=TRUE,2,
      IF(AND(Matriz!C688=Contadores!G$1,Matriz!U688&lt;&gt;"")=TRUE,3,0)
   )
)</f>
        <v>0</v>
      </c>
      <c r="H327">
        <f ca="1">+IF(AND(Matriz!C688=Contadores!H$1,TODAY()-Matriz!T688&lt;=0,Matriz!U688="")=TRUE,1,
   IF(AND(Matriz!C688=Contadores!H$1,TODAY()-Matriz!T688&gt;0,Matriz!U688="")=TRUE,2,
      IF(AND(Matriz!C688=Contadores!H$1,Matriz!U688&lt;&gt;"")=TRUE,3,0)
   )
)</f>
        <v>0</v>
      </c>
      <c r="I327">
        <f ca="1">+IF(AND(Matriz!C688=Contadores!I$1,TODAY()-Matriz!T688&lt;=0,Matriz!U688="")=TRUE,1,
   IF(AND(Matriz!C688=Contadores!I$1,TODAY()-Matriz!T688&gt;0,Matriz!U688="")=TRUE,2,
      IF(AND(Matriz!C688=Contadores!I$1,Matriz!U688&lt;&gt;"")=TRUE,3,0)
   )
)</f>
        <v>0</v>
      </c>
      <c r="J327">
        <f ca="1">+IF(AND(Matriz!C688=Contadores!J$1,TODAY()-Matriz!T688&lt;=0,Matriz!U688="")=TRUE,1,
   IF(AND(Matriz!C688=Contadores!J$1,TODAY()-Matriz!T688&gt;0,Matriz!U688="")=TRUE,2,
      IF(AND(Matriz!C688=Contadores!J$1,Matriz!U688&lt;&gt;"")=TRUE,3,0)
   )
)</f>
        <v>0</v>
      </c>
      <c r="K327">
        <f ca="1">+IF(AND(Matriz!C688=Contadores!K$1,TODAY()-Matriz!T688&lt;=0,Matriz!U688="")=TRUE,1,
   IF(AND(Matriz!C688=Contadores!K$1,TODAY()-Matriz!T688&gt;0,Matriz!U688="")=TRUE,2,
      IF(AND(Matriz!C688=Contadores!K$1,Matriz!U688&lt;&gt;"")=TRUE,3,0)
   )
)</f>
        <v>0</v>
      </c>
    </row>
    <row r="328" spans="1:11" x14ac:dyDescent="0.25">
      <c r="A328">
        <v>327</v>
      </c>
      <c r="B328">
        <f ca="1">+IF(AND(Matriz!C689=Contadores!B$1,TODAY()-Matriz!T689&lt;=0,Matriz!U689="")=TRUE,1,
   IF(AND(Matriz!C689=Contadores!B$1,TODAY()-Matriz!T689&gt;0,Matriz!U689="")=TRUE,2,
      IF(AND(Matriz!C689=Contadores!B$1,Matriz!U689&lt;&gt;"")=TRUE,3,0)
   )
)</f>
        <v>0</v>
      </c>
      <c r="C328">
        <f ca="1">+IF(AND(Matriz!C689=Contadores!C$1,TODAY()-Matriz!T689&lt;=0,Matriz!U689="")=TRUE,1,
   IF(AND(Matriz!C689=Contadores!C$1,TODAY()-Matriz!T689&gt;0,Matriz!U689="")=TRUE,2,
      IF(AND(Matriz!C689=Contadores!C$1,Matriz!U689&lt;&gt;"")=TRUE,3,0)
   )
)</f>
        <v>0</v>
      </c>
      <c r="D328">
        <f ca="1">+IF(AND(Matriz!C689=Contadores!D$1,TODAY()-Matriz!T689&lt;=0,Matriz!U689="")=TRUE,1,
   IF(AND(Matriz!C689=Contadores!D$1,TODAY()-Matriz!T689&gt;0,Matriz!U689="")=TRUE,2,
      IF(AND(Matriz!C689=Contadores!D$1,Matriz!U689&lt;&gt;"")=TRUE,3,0)
   )
)</f>
        <v>0</v>
      </c>
      <c r="E328">
        <f ca="1">+IF(AND(Matriz!C689=Contadores!E$1,TODAY()-Matriz!T689&lt;=0,Matriz!U689="")=TRUE,1,
   IF(AND(Matriz!C689=Contadores!E$1,TODAY()-Matriz!T689&gt;0,Matriz!U689="")=TRUE,2,
      IF(AND(Matriz!C689=Contadores!E$1,Matriz!U689&lt;&gt;"")=TRUE,3,0)
   )
)</f>
        <v>0</v>
      </c>
      <c r="F328">
        <f ca="1">+IF(AND(Matriz!C689=Contadores!F$1,TODAY()-Matriz!T689&lt;=0,Matriz!U689="")=TRUE,1,
   IF(AND(Matriz!C689=Contadores!F$1,TODAY()-Matriz!T689&gt;0,Matriz!U689="")=TRUE,2,
      IF(AND(Matriz!C689=Contadores!F$1,Matriz!U689&lt;&gt;"")=TRUE,3,0)
   )
)</f>
        <v>0</v>
      </c>
      <c r="G328">
        <f ca="1">+IF(AND(Matriz!C689=Contadores!G$1,TODAY()-Matriz!T689&lt;=0,Matriz!U689="")=TRUE,1,
   IF(AND(Matriz!C689=Contadores!G$1,TODAY()-Matriz!T689&gt;0,Matriz!U689="")=TRUE,2,
      IF(AND(Matriz!C689=Contadores!G$1,Matriz!U689&lt;&gt;"")=TRUE,3,0)
   )
)</f>
        <v>0</v>
      </c>
      <c r="H328">
        <f ca="1">+IF(AND(Matriz!C689=Contadores!H$1,TODAY()-Matriz!T689&lt;=0,Matriz!U689="")=TRUE,1,
   IF(AND(Matriz!C689=Contadores!H$1,TODAY()-Matriz!T689&gt;0,Matriz!U689="")=TRUE,2,
      IF(AND(Matriz!C689=Contadores!H$1,Matriz!U689&lt;&gt;"")=TRUE,3,0)
   )
)</f>
        <v>0</v>
      </c>
      <c r="I328">
        <f ca="1">+IF(AND(Matriz!C689=Contadores!I$1,TODAY()-Matriz!T689&lt;=0,Matriz!U689="")=TRUE,1,
   IF(AND(Matriz!C689=Contadores!I$1,TODAY()-Matriz!T689&gt;0,Matriz!U689="")=TRUE,2,
      IF(AND(Matriz!C689=Contadores!I$1,Matriz!U689&lt;&gt;"")=TRUE,3,0)
   )
)</f>
        <v>0</v>
      </c>
      <c r="J328">
        <f ca="1">+IF(AND(Matriz!C689=Contadores!J$1,TODAY()-Matriz!T689&lt;=0,Matriz!U689="")=TRUE,1,
   IF(AND(Matriz!C689=Contadores!J$1,TODAY()-Matriz!T689&gt;0,Matriz!U689="")=TRUE,2,
      IF(AND(Matriz!C689=Contadores!J$1,Matriz!U689&lt;&gt;"")=TRUE,3,0)
   )
)</f>
        <v>0</v>
      </c>
      <c r="K328">
        <f ca="1">+IF(AND(Matriz!C689=Contadores!K$1,TODAY()-Matriz!T689&lt;=0,Matriz!U689="")=TRUE,1,
   IF(AND(Matriz!C689=Contadores!K$1,TODAY()-Matriz!T689&gt;0,Matriz!U689="")=TRUE,2,
      IF(AND(Matriz!C689=Contadores!K$1,Matriz!U689&lt;&gt;"")=TRUE,3,0)
   )
)</f>
        <v>0</v>
      </c>
    </row>
    <row r="329" spans="1:11" x14ac:dyDescent="0.25">
      <c r="A329">
        <v>328</v>
      </c>
      <c r="B329">
        <f ca="1">+IF(AND(Matriz!C690=Contadores!B$1,TODAY()-Matriz!T690&lt;=0,Matriz!U690="")=TRUE,1,
   IF(AND(Matriz!C690=Contadores!B$1,TODAY()-Matriz!T690&gt;0,Matriz!U690="")=TRUE,2,
      IF(AND(Matriz!C690=Contadores!B$1,Matriz!U690&lt;&gt;"")=TRUE,3,0)
   )
)</f>
        <v>0</v>
      </c>
      <c r="C329">
        <f ca="1">+IF(AND(Matriz!C690=Contadores!C$1,TODAY()-Matriz!T690&lt;=0,Matriz!U690="")=TRUE,1,
   IF(AND(Matriz!C690=Contadores!C$1,TODAY()-Matriz!T690&gt;0,Matriz!U690="")=TRUE,2,
      IF(AND(Matriz!C690=Contadores!C$1,Matriz!U690&lt;&gt;"")=TRUE,3,0)
   )
)</f>
        <v>0</v>
      </c>
      <c r="D329">
        <f ca="1">+IF(AND(Matriz!C690=Contadores!D$1,TODAY()-Matriz!T690&lt;=0,Matriz!U690="")=TRUE,1,
   IF(AND(Matriz!C690=Contadores!D$1,TODAY()-Matriz!T690&gt;0,Matriz!U690="")=TRUE,2,
      IF(AND(Matriz!C690=Contadores!D$1,Matriz!U690&lt;&gt;"")=TRUE,3,0)
   )
)</f>
        <v>0</v>
      </c>
      <c r="E329">
        <f ca="1">+IF(AND(Matriz!C690=Contadores!E$1,TODAY()-Matriz!T690&lt;=0,Matriz!U690="")=TRUE,1,
   IF(AND(Matriz!C690=Contadores!E$1,TODAY()-Matriz!T690&gt;0,Matriz!U690="")=TRUE,2,
      IF(AND(Matriz!C690=Contadores!E$1,Matriz!U690&lt;&gt;"")=TRUE,3,0)
   )
)</f>
        <v>0</v>
      </c>
      <c r="F329">
        <f ca="1">+IF(AND(Matriz!C690=Contadores!F$1,TODAY()-Matriz!T690&lt;=0,Matriz!U690="")=TRUE,1,
   IF(AND(Matriz!C690=Contadores!F$1,TODAY()-Matriz!T690&gt;0,Matriz!U690="")=TRUE,2,
      IF(AND(Matriz!C690=Contadores!F$1,Matriz!U690&lt;&gt;"")=TRUE,3,0)
   )
)</f>
        <v>0</v>
      </c>
      <c r="G329">
        <f ca="1">+IF(AND(Matriz!C690=Contadores!G$1,TODAY()-Matriz!T690&lt;=0,Matriz!U690="")=TRUE,1,
   IF(AND(Matriz!C690=Contadores!G$1,TODAY()-Matriz!T690&gt;0,Matriz!U690="")=TRUE,2,
      IF(AND(Matriz!C690=Contadores!G$1,Matriz!U690&lt;&gt;"")=TRUE,3,0)
   )
)</f>
        <v>0</v>
      </c>
      <c r="H329">
        <f ca="1">+IF(AND(Matriz!C690=Contadores!H$1,TODAY()-Matriz!T690&lt;=0,Matriz!U690="")=TRUE,1,
   IF(AND(Matriz!C690=Contadores!H$1,TODAY()-Matriz!T690&gt;0,Matriz!U690="")=TRUE,2,
      IF(AND(Matriz!C690=Contadores!H$1,Matriz!U690&lt;&gt;"")=TRUE,3,0)
   )
)</f>
        <v>0</v>
      </c>
      <c r="I329">
        <f ca="1">+IF(AND(Matriz!C690=Contadores!I$1,TODAY()-Matriz!T690&lt;=0,Matriz!U690="")=TRUE,1,
   IF(AND(Matriz!C690=Contadores!I$1,TODAY()-Matriz!T690&gt;0,Matriz!U690="")=TRUE,2,
      IF(AND(Matriz!C690=Contadores!I$1,Matriz!U690&lt;&gt;"")=TRUE,3,0)
   )
)</f>
        <v>0</v>
      </c>
      <c r="J329">
        <f ca="1">+IF(AND(Matriz!C690=Contadores!J$1,TODAY()-Matriz!T690&lt;=0,Matriz!U690="")=TRUE,1,
   IF(AND(Matriz!C690=Contadores!J$1,TODAY()-Matriz!T690&gt;0,Matriz!U690="")=TRUE,2,
      IF(AND(Matriz!C690=Contadores!J$1,Matriz!U690&lt;&gt;"")=TRUE,3,0)
   )
)</f>
        <v>0</v>
      </c>
      <c r="K329">
        <f ca="1">+IF(AND(Matriz!C690=Contadores!K$1,TODAY()-Matriz!T690&lt;=0,Matriz!U690="")=TRUE,1,
   IF(AND(Matriz!C690=Contadores!K$1,TODAY()-Matriz!T690&gt;0,Matriz!U690="")=TRUE,2,
      IF(AND(Matriz!C690=Contadores!K$1,Matriz!U690&lt;&gt;"")=TRUE,3,0)
   )
)</f>
        <v>0</v>
      </c>
    </row>
    <row r="330" spans="1:11" x14ac:dyDescent="0.25">
      <c r="A330">
        <v>329</v>
      </c>
      <c r="B330">
        <f ca="1">+IF(AND(Matriz!C691=Contadores!B$1,TODAY()-Matriz!T691&lt;=0,Matriz!U691="")=TRUE,1,
   IF(AND(Matriz!C691=Contadores!B$1,TODAY()-Matriz!T691&gt;0,Matriz!U691="")=TRUE,2,
      IF(AND(Matriz!C691=Contadores!B$1,Matriz!U691&lt;&gt;"")=TRUE,3,0)
   )
)</f>
        <v>0</v>
      </c>
      <c r="C330">
        <f ca="1">+IF(AND(Matriz!C691=Contadores!C$1,TODAY()-Matriz!T691&lt;=0,Matriz!U691="")=TRUE,1,
   IF(AND(Matriz!C691=Contadores!C$1,TODAY()-Matriz!T691&gt;0,Matriz!U691="")=TRUE,2,
      IF(AND(Matriz!C691=Contadores!C$1,Matriz!U691&lt;&gt;"")=TRUE,3,0)
   )
)</f>
        <v>0</v>
      </c>
      <c r="D330">
        <f ca="1">+IF(AND(Matriz!C691=Contadores!D$1,TODAY()-Matriz!T691&lt;=0,Matriz!U691="")=TRUE,1,
   IF(AND(Matriz!C691=Contadores!D$1,TODAY()-Matriz!T691&gt;0,Matriz!U691="")=TRUE,2,
      IF(AND(Matriz!C691=Contadores!D$1,Matriz!U691&lt;&gt;"")=TRUE,3,0)
   )
)</f>
        <v>0</v>
      </c>
      <c r="E330">
        <f ca="1">+IF(AND(Matriz!C691=Contadores!E$1,TODAY()-Matriz!T691&lt;=0,Matriz!U691="")=TRUE,1,
   IF(AND(Matriz!C691=Contadores!E$1,TODAY()-Matriz!T691&gt;0,Matriz!U691="")=TRUE,2,
      IF(AND(Matriz!C691=Contadores!E$1,Matriz!U691&lt;&gt;"")=TRUE,3,0)
   )
)</f>
        <v>0</v>
      </c>
      <c r="F330">
        <f ca="1">+IF(AND(Matriz!C691=Contadores!F$1,TODAY()-Matriz!T691&lt;=0,Matriz!U691="")=TRUE,1,
   IF(AND(Matriz!C691=Contadores!F$1,TODAY()-Matriz!T691&gt;0,Matriz!U691="")=TRUE,2,
      IF(AND(Matriz!C691=Contadores!F$1,Matriz!U691&lt;&gt;"")=TRUE,3,0)
   )
)</f>
        <v>0</v>
      </c>
      <c r="G330">
        <f ca="1">+IF(AND(Matriz!C691=Contadores!G$1,TODAY()-Matriz!T691&lt;=0,Matriz!U691="")=TRUE,1,
   IF(AND(Matriz!C691=Contadores!G$1,TODAY()-Matriz!T691&gt;0,Matriz!U691="")=TRUE,2,
      IF(AND(Matriz!C691=Contadores!G$1,Matriz!U691&lt;&gt;"")=TRUE,3,0)
   )
)</f>
        <v>0</v>
      </c>
      <c r="H330">
        <f ca="1">+IF(AND(Matriz!C691=Contadores!H$1,TODAY()-Matriz!T691&lt;=0,Matriz!U691="")=TRUE,1,
   IF(AND(Matriz!C691=Contadores!H$1,TODAY()-Matriz!T691&gt;0,Matriz!U691="")=TRUE,2,
      IF(AND(Matriz!C691=Contadores!H$1,Matriz!U691&lt;&gt;"")=TRUE,3,0)
   )
)</f>
        <v>0</v>
      </c>
      <c r="I330">
        <f ca="1">+IF(AND(Matriz!C691=Contadores!I$1,TODAY()-Matriz!T691&lt;=0,Matriz!U691="")=TRUE,1,
   IF(AND(Matriz!C691=Contadores!I$1,TODAY()-Matriz!T691&gt;0,Matriz!U691="")=TRUE,2,
      IF(AND(Matriz!C691=Contadores!I$1,Matriz!U691&lt;&gt;"")=TRUE,3,0)
   )
)</f>
        <v>0</v>
      </c>
      <c r="J330">
        <f ca="1">+IF(AND(Matriz!C691=Contadores!J$1,TODAY()-Matriz!T691&lt;=0,Matriz!U691="")=TRUE,1,
   IF(AND(Matriz!C691=Contadores!J$1,TODAY()-Matriz!T691&gt;0,Matriz!U691="")=TRUE,2,
      IF(AND(Matriz!C691=Contadores!J$1,Matriz!U691&lt;&gt;"")=TRUE,3,0)
   )
)</f>
        <v>0</v>
      </c>
      <c r="K330">
        <f ca="1">+IF(AND(Matriz!C691=Contadores!K$1,TODAY()-Matriz!T691&lt;=0,Matriz!U691="")=TRUE,1,
   IF(AND(Matriz!C691=Contadores!K$1,TODAY()-Matriz!T691&gt;0,Matriz!U691="")=TRUE,2,
      IF(AND(Matriz!C691=Contadores!K$1,Matriz!U691&lt;&gt;"")=TRUE,3,0)
   )
)</f>
        <v>0</v>
      </c>
    </row>
    <row r="331" spans="1:11" x14ac:dyDescent="0.25">
      <c r="A331">
        <v>330</v>
      </c>
      <c r="B331">
        <f ca="1">+IF(AND(Matriz!C692=Contadores!B$1,TODAY()-Matriz!T692&lt;=0,Matriz!U692="")=TRUE,1,
   IF(AND(Matriz!C692=Contadores!B$1,TODAY()-Matriz!T692&gt;0,Matriz!U692="")=TRUE,2,
      IF(AND(Matriz!C692=Contadores!B$1,Matriz!U692&lt;&gt;"")=TRUE,3,0)
   )
)</f>
        <v>0</v>
      </c>
      <c r="C331">
        <f ca="1">+IF(AND(Matriz!C692=Contadores!C$1,TODAY()-Matriz!T692&lt;=0,Matriz!U692="")=TRUE,1,
   IF(AND(Matriz!C692=Contadores!C$1,TODAY()-Matriz!T692&gt;0,Matriz!U692="")=TRUE,2,
      IF(AND(Matriz!C692=Contadores!C$1,Matriz!U692&lt;&gt;"")=TRUE,3,0)
   )
)</f>
        <v>0</v>
      </c>
      <c r="D331">
        <f ca="1">+IF(AND(Matriz!C692=Contadores!D$1,TODAY()-Matriz!T692&lt;=0,Matriz!U692="")=TRUE,1,
   IF(AND(Matriz!C692=Contadores!D$1,TODAY()-Matriz!T692&gt;0,Matriz!U692="")=TRUE,2,
      IF(AND(Matriz!C692=Contadores!D$1,Matriz!U692&lt;&gt;"")=TRUE,3,0)
   )
)</f>
        <v>0</v>
      </c>
      <c r="E331">
        <f ca="1">+IF(AND(Matriz!C692=Contadores!E$1,TODAY()-Matriz!T692&lt;=0,Matriz!U692="")=TRUE,1,
   IF(AND(Matriz!C692=Contadores!E$1,TODAY()-Matriz!T692&gt;0,Matriz!U692="")=TRUE,2,
      IF(AND(Matriz!C692=Contadores!E$1,Matriz!U692&lt;&gt;"")=TRUE,3,0)
   )
)</f>
        <v>0</v>
      </c>
      <c r="F331">
        <f ca="1">+IF(AND(Matriz!C692=Contadores!F$1,TODAY()-Matriz!T692&lt;=0,Matriz!U692="")=TRUE,1,
   IF(AND(Matriz!C692=Contadores!F$1,TODAY()-Matriz!T692&gt;0,Matriz!U692="")=TRUE,2,
      IF(AND(Matriz!C692=Contadores!F$1,Matriz!U692&lt;&gt;"")=TRUE,3,0)
   )
)</f>
        <v>0</v>
      </c>
      <c r="G331">
        <f ca="1">+IF(AND(Matriz!C692=Contadores!G$1,TODAY()-Matriz!T692&lt;=0,Matriz!U692="")=TRUE,1,
   IF(AND(Matriz!C692=Contadores!G$1,TODAY()-Matriz!T692&gt;0,Matriz!U692="")=TRUE,2,
      IF(AND(Matriz!C692=Contadores!G$1,Matriz!U692&lt;&gt;"")=TRUE,3,0)
   )
)</f>
        <v>0</v>
      </c>
      <c r="H331">
        <f ca="1">+IF(AND(Matriz!C692=Contadores!H$1,TODAY()-Matriz!T692&lt;=0,Matriz!U692="")=TRUE,1,
   IF(AND(Matriz!C692=Contadores!H$1,TODAY()-Matriz!T692&gt;0,Matriz!U692="")=TRUE,2,
      IF(AND(Matriz!C692=Contadores!H$1,Matriz!U692&lt;&gt;"")=TRUE,3,0)
   )
)</f>
        <v>0</v>
      </c>
      <c r="I331">
        <f ca="1">+IF(AND(Matriz!C692=Contadores!I$1,TODAY()-Matriz!T692&lt;=0,Matriz!U692="")=TRUE,1,
   IF(AND(Matriz!C692=Contadores!I$1,TODAY()-Matriz!T692&gt;0,Matriz!U692="")=TRUE,2,
      IF(AND(Matriz!C692=Contadores!I$1,Matriz!U692&lt;&gt;"")=TRUE,3,0)
   )
)</f>
        <v>0</v>
      </c>
      <c r="J331">
        <f ca="1">+IF(AND(Matriz!C692=Contadores!J$1,TODAY()-Matriz!T692&lt;=0,Matriz!U692="")=TRUE,1,
   IF(AND(Matriz!C692=Contadores!J$1,TODAY()-Matriz!T692&gt;0,Matriz!U692="")=TRUE,2,
      IF(AND(Matriz!C692=Contadores!J$1,Matriz!U692&lt;&gt;"")=TRUE,3,0)
   )
)</f>
        <v>0</v>
      </c>
      <c r="K331">
        <f ca="1">+IF(AND(Matriz!C692=Contadores!K$1,TODAY()-Matriz!T692&lt;=0,Matriz!U692="")=TRUE,1,
   IF(AND(Matriz!C692=Contadores!K$1,TODAY()-Matriz!T692&gt;0,Matriz!U692="")=TRUE,2,
      IF(AND(Matriz!C692=Contadores!K$1,Matriz!U692&lt;&gt;"")=TRUE,3,0)
   )
)</f>
        <v>0</v>
      </c>
    </row>
    <row r="332" spans="1:11" x14ac:dyDescent="0.25">
      <c r="A332">
        <v>331</v>
      </c>
      <c r="B332">
        <f ca="1">+IF(AND(Matriz!C693=Contadores!B$1,TODAY()-Matriz!T693&lt;=0,Matriz!U693="")=TRUE,1,
   IF(AND(Matriz!C693=Contadores!B$1,TODAY()-Matriz!T693&gt;0,Matriz!U693="")=TRUE,2,
      IF(AND(Matriz!C693=Contadores!B$1,Matriz!U693&lt;&gt;"")=TRUE,3,0)
   )
)</f>
        <v>0</v>
      </c>
      <c r="C332">
        <f ca="1">+IF(AND(Matriz!C693=Contadores!C$1,TODAY()-Matriz!T693&lt;=0,Matriz!U693="")=TRUE,1,
   IF(AND(Matriz!C693=Contadores!C$1,TODAY()-Matriz!T693&gt;0,Matriz!U693="")=TRUE,2,
      IF(AND(Matriz!C693=Contadores!C$1,Matriz!U693&lt;&gt;"")=TRUE,3,0)
   )
)</f>
        <v>0</v>
      </c>
      <c r="D332">
        <f ca="1">+IF(AND(Matriz!C693=Contadores!D$1,TODAY()-Matriz!T693&lt;=0,Matriz!U693="")=TRUE,1,
   IF(AND(Matriz!C693=Contadores!D$1,TODAY()-Matriz!T693&gt;0,Matriz!U693="")=TRUE,2,
      IF(AND(Matriz!C693=Contadores!D$1,Matriz!U693&lt;&gt;"")=TRUE,3,0)
   )
)</f>
        <v>0</v>
      </c>
      <c r="E332">
        <f ca="1">+IF(AND(Matriz!C693=Contadores!E$1,TODAY()-Matriz!T693&lt;=0,Matriz!U693="")=TRUE,1,
   IF(AND(Matriz!C693=Contadores!E$1,TODAY()-Matriz!T693&gt;0,Matriz!U693="")=TRUE,2,
      IF(AND(Matriz!C693=Contadores!E$1,Matriz!U693&lt;&gt;"")=TRUE,3,0)
   )
)</f>
        <v>0</v>
      </c>
      <c r="F332">
        <f ca="1">+IF(AND(Matriz!C693=Contadores!F$1,TODAY()-Matriz!T693&lt;=0,Matriz!U693="")=TRUE,1,
   IF(AND(Matriz!C693=Contadores!F$1,TODAY()-Matriz!T693&gt;0,Matriz!U693="")=TRUE,2,
      IF(AND(Matriz!C693=Contadores!F$1,Matriz!U693&lt;&gt;"")=TRUE,3,0)
   )
)</f>
        <v>0</v>
      </c>
      <c r="G332">
        <f ca="1">+IF(AND(Matriz!C693=Contadores!G$1,TODAY()-Matriz!T693&lt;=0,Matriz!U693="")=TRUE,1,
   IF(AND(Matriz!C693=Contadores!G$1,TODAY()-Matriz!T693&gt;0,Matriz!U693="")=TRUE,2,
      IF(AND(Matriz!C693=Contadores!G$1,Matriz!U693&lt;&gt;"")=TRUE,3,0)
   )
)</f>
        <v>0</v>
      </c>
      <c r="H332">
        <f ca="1">+IF(AND(Matriz!C693=Contadores!H$1,TODAY()-Matriz!T693&lt;=0,Matriz!U693="")=TRUE,1,
   IF(AND(Matriz!C693=Contadores!H$1,TODAY()-Matriz!T693&gt;0,Matriz!U693="")=TRUE,2,
      IF(AND(Matriz!C693=Contadores!H$1,Matriz!U693&lt;&gt;"")=TRUE,3,0)
   )
)</f>
        <v>0</v>
      </c>
      <c r="I332">
        <f ca="1">+IF(AND(Matriz!C693=Contadores!I$1,TODAY()-Matriz!T693&lt;=0,Matriz!U693="")=TRUE,1,
   IF(AND(Matriz!C693=Contadores!I$1,TODAY()-Matriz!T693&gt;0,Matriz!U693="")=TRUE,2,
      IF(AND(Matriz!C693=Contadores!I$1,Matriz!U693&lt;&gt;"")=TRUE,3,0)
   )
)</f>
        <v>0</v>
      </c>
      <c r="J332">
        <f ca="1">+IF(AND(Matriz!C693=Contadores!J$1,TODAY()-Matriz!T693&lt;=0,Matriz!U693="")=TRUE,1,
   IF(AND(Matriz!C693=Contadores!J$1,TODAY()-Matriz!T693&gt;0,Matriz!U693="")=TRUE,2,
      IF(AND(Matriz!C693=Contadores!J$1,Matriz!U693&lt;&gt;"")=TRUE,3,0)
   )
)</f>
        <v>0</v>
      </c>
      <c r="K332">
        <f ca="1">+IF(AND(Matriz!C693=Contadores!K$1,TODAY()-Matriz!T693&lt;=0,Matriz!U693="")=TRUE,1,
   IF(AND(Matriz!C693=Contadores!K$1,TODAY()-Matriz!T693&gt;0,Matriz!U693="")=TRUE,2,
      IF(AND(Matriz!C693=Contadores!K$1,Matriz!U693&lt;&gt;"")=TRUE,3,0)
   )
)</f>
        <v>0</v>
      </c>
    </row>
    <row r="333" spans="1:11" x14ac:dyDescent="0.25">
      <c r="A333">
        <v>332</v>
      </c>
      <c r="B333">
        <f ca="1">+IF(AND(Matriz!C694=Contadores!B$1,TODAY()-Matriz!T694&lt;=0,Matriz!U694="")=TRUE,1,
   IF(AND(Matriz!C694=Contadores!B$1,TODAY()-Matriz!T694&gt;0,Matriz!U694="")=TRUE,2,
      IF(AND(Matriz!C694=Contadores!B$1,Matriz!U694&lt;&gt;"")=TRUE,3,0)
   )
)</f>
        <v>0</v>
      </c>
      <c r="C333">
        <f ca="1">+IF(AND(Matriz!C694=Contadores!C$1,TODAY()-Matriz!T694&lt;=0,Matriz!U694="")=TRUE,1,
   IF(AND(Matriz!C694=Contadores!C$1,TODAY()-Matriz!T694&gt;0,Matriz!U694="")=TRUE,2,
      IF(AND(Matriz!C694=Contadores!C$1,Matriz!U694&lt;&gt;"")=TRUE,3,0)
   )
)</f>
        <v>0</v>
      </c>
      <c r="D333">
        <f ca="1">+IF(AND(Matriz!C694=Contadores!D$1,TODAY()-Matriz!T694&lt;=0,Matriz!U694="")=TRUE,1,
   IF(AND(Matriz!C694=Contadores!D$1,TODAY()-Matriz!T694&gt;0,Matriz!U694="")=TRUE,2,
      IF(AND(Matriz!C694=Contadores!D$1,Matriz!U694&lt;&gt;"")=TRUE,3,0)
   )
)</f>
        <v>0</v>
      </c>
      <c r="E333">
        <f ca="1">+IF(AND(Matriz!C694=Contadores!E$1,TODAY()-Matriz!T694&lt;=0,Matriz!U694="")=TRUE,1,
   IF(AND(Matriz!C694=Contadores!E$1,TODAY()-Matriz!T694&gt;0,Matriz!U694="")=TRUE,2,
      IF(AND(Matriz!C694=Contadores!E$1,Matriz!U694&lt;&gt;"")=TRUE,3,0)
   )
)</f>
        <v>0</v>
      </c>
      <c r="F333">
        <f ca="1">+IF(AND(Matriz!C694=Contadores!F$1,TODAY()-Matriz!T694&lt;=0,Matriz!U694="")=TRUE,1,
   IF(AND(Matriz!C694=Contadores!F$1,TODAY()-Matriz!T694&gt;0,Matriz!U694="")=TRUE,2,
      IF(AND(Matriz!C694=Contadores!F$1,Matriz!U694&lt;&gt;"")=TRUE,3,0)
   )
)</f>
        <v>0</v>
      </c>
      <c r="G333">
        <f ca="1">+IF(AND(Matriz!C694=Contadores!G$1,TODAY()-Matriz!T694&lt;=0,Matriz!U694="")=TRUE,1,
   IF(AND(Matriz!C694=Contadores!G$1,TODAY()-Matriz!T694&gt;0,Matriz!U694="")=TRUE,2,
      IF(AND(Matriz!C694=Contadores!G$1,Matriz!U694&lt;&gt;"")=TRUE,3,0)
   )
)</f>
        <v>0</v>
      </c>
      <c r="H333">
        <f ca="1">+IF(AND(Matriz!C694=Contadores!H$1,TODAY()-Matriz!T694&lt;=0,Matriz!U694="")=TRUE,1,
   IF(AND(Matriz!C694=Contadores!H$1,TODAY()-Matriz!T694&gt;0,Matriz!U694="")=TRUE,2,
      IF(AND(Matriz!C694=Contadores!H$1,Matriz!U694&lt;&gt;"")=TRUE,3,0)
   )
)</f>
        <v>0</v>
      </c>
      <c r="I333">
        <f ca="1">+IF(AND(Matriz!C694=Contadores!I$1,TODAY()-Matriz!T694&lt;=0,Matriz!U694="")=TRUE,1,
   IF(AND(Matriz!C694=Contadores!I$1,TODAY()-Matriz!T694&gt;0,Matriz!U694="")=TRUE,2,
      IF(AND(Matriz!C694=Contadores!I$1,Matriz!U694&lt;&gt;"")=TRUE,3,0)
   )
)</f>
        <v>0</v>
      </c>
      <c r="J333">
        <f ca="1">+IF(AND(Matriz!C694=Contadores!J$1,TODAY()-Matriz!T694&lt;=0,Matriz!U694="")=TRUE,1,
   IF(AND(Matriz!C694=Contadores!J$1,TODAY()-Matriz!T694&gt;0,Matriz!U694="")=TRUE,2,
      IF(AND(Matriz!C694=Contadores!J$1,Matriz!U694&lt;&gt;"")=TRUE,3,0)
   )
)</f>
        <v>0</v>
      </c>
      <c r="K333">
        <f ca="1">+IF(AND(Matriz!C694=Contadores!K$1,TODAY()-Matriz!T694&lt;=0,Matriz!U694="")=TRUE,1,
   IF(AND(Matriz!C694=Contadores!K$1,TODAY()-Matriz!T694&gt;0,Matriz!U694="")=TRUE,2,
      IF(AND(Matriz!C694=Contadores!K$1,Matriz!U694&lt;&gt;"")=TRUE,3,0)
   )
)</f>
        <v>0</v>
      </c>
    </row>
    <row r="334" spans="1:11" x14ac:dyDescent="0.25">
      <c r="A334">
        <v>333</v>
      </c>
      <c r="B334">
        <f ca="1">+IF(AND(Matriz!C695=Contadores!B$1,TODAY()-Matriz!T695&lt;=0,Matriz!U695="")=TRUE,1,
   IF(AND(Matriz!C695=Contadores!B$1,TODAY()-Matriz!T695&gt;0,Matriz!U695="")=TRUE,2,
      IF(AND(Matriz!C695=Contadores!B$1,Matriz!U695&lt;&gt;"")=TRUE,3,0)
   )
)</f>
        <v>0</v>
      </c>
      <c r="C334">
        <f ca="1">+IF(AND(Matriz!C695=Contadores!C$1,TODAY()-Matriz!T695&lt;=0,Matriz!U695="")=TRUE,1,
   IF(AND(Matriz!C695=Contadores!C$1,TODAY()-Matriz!T695&gt;0,Matriz!U695="")=TRUE,2,
      IF(AND(Matriz!C695=Contadores!C$1,Matriz!U695&lt;&gt;"")=TRUE,3,0)
   )
)</f>
        <v>0</v>
      </c>
      <c r="D334">
        <f ca="1">+IF(AND(Matriz!C695=Contadores!D$1,TODAY()-Matriz!T695&lt;=0,Matriz!U695="")=TRUE,1,
   IF(AND(Matriz!C695=Contadores!D$1,TODAY()-Matriz!T695&gt;0,Matriz!U695="")=TRUE,2,
      IF(AND(Matriz!C695=Contadores!D$1,Matriz!U695&lt;&gt;"")=TRUE,3,0)
   )
)</f>
        <v>0</v>
      </c>
      <c r="E334">
        <f ca="1">+IF(AND(Matriz!C695=Contadores!E$1,TODAY()-Matriz!T695&lt;=0,Matriz!U695="")=TRUE,1,
   IF(AND(Matriz!C695=Contadores!E$1,TODAY()-Matriz!T695&gt;0,Matriz!U695="")=TRUE,2,
      IF(AND(Matriz!C695=Contadores!E$1,Matriz!U695&lt;&gt;"")=TRUE,3,0)
   )
)</f>
        <v>0</v>
      </c>
      <c r="F334">
        <f ca="1">+IF(AND(Matriz!C695=Contadores!F$1,TODAY()-Matriz!T695&lt;=0,Matriz!U695="")=TRUE,1,
   IF(AND(Matriz!C695=Contadores!F$1,TODAY()-Matriz!T695&gt;0,Matriz!U695="")=TRUE,2,
      IF(AND(Matriz!C695=Contadores!F$1,Matriz!U695&lt;&gt;"")=TRUE,3,0)
   )
)</f>
        <v>0</v>
      </c>
      <c r="G334">
        <f ca="1">+IF(AND(Matriz!C695=Contadores!G$1,TODAY()-Matriz!T695&lt;=0,Matriz!U695="")=TRUE,1,
   IF(AND(Matriz!C695=Contadores!G$1,TODAY()-Matriz!T695&gt;0,Matriz!U695="")=TRUE,2,
      IF(AND(Matriz!C695=Contadores!G$1,Matriz!U695&lt;&gt;"")=TRUE,3,0)
   )
)</f>
        <v>0</v>
      </c>
      <c r="H334">
        <f ca="1">+IF(AND(Matriz!C695=Contadores!H$1,TODAY()-Matriz!T695&lt;=0,Matriz!U695="")=TRUE,1,
   IF(AND(Matriz!C695=Contadores!H$1,TODAY()-Matriz!T695&gt;0,Matriz!U695="")=TRUE,2,
      IF(AND(Matriz!C695=Contadores!H$1,Matriz!U695&lt;&gt;"")=TRUE,3,0)
   )
)</f>
        <v>0</v>
      </c>
      <c r="I334">
        <f ca="1">+IF(AND(Matriz!C695=Contadores!I$1,TODAY()-Matriz!T695&lt;=0,Matriz!U695="")=TRUE,1,
   IF(AND(Matriz!C695=Contadores!I$1,TODAY()-Matriz!T695&gt;0,Matriz!U695="")=TRUE,2,
      IF(AND(Matriz!C695=Contadores!I$1,Matriz!U695&lt;&gt;"")=TRUE,3,0)
   )
)</f>
        <v>0</v>
      </c>
      <c r="J334">
        <f ca="1">+IF(AND(Matriz!C695=Contadores!J$1,TODAY()-Matriz!T695&lt;=0,Matriz!U695="")=TRUE,1,
   IF(AND(Matriz!C695=Contadores!J$1,TODAY()-Matriz!T695&gt;0,Matriz!U695="")=TRUE,2,
      IF(AND(Matriz!C695=Contadores!J$1,Matriz!U695&lt;&gt;"")=TRUE,3,0)
   )
)</f>
        <v>0</v>
      </c>
      <c r="K334">
        <f ca="1">+IF(AND(Matriz!C695=Contadores!K$1,TODAY()-Matriz!T695&lt;=0,Matriz!U695="")=TRUE,1,
   IF(AND(Matriz!C695=Contadores!K$1,TODAY()-Matriz!T695&gt;0,Matriz!U695="")=TRUE,2,
      IF(AND(Matriz!C695=Contadores!K$1,Matriz!U695&lt;&gt;"")=TRUE,3,0)
   )
)</f>
        <v>0</v>
      </c>
    </row>
    <row r="335" spans="1:11" x14ac:dyDescent="0.25">
      <c r="A335">
        <v>334</v>
      </c>
      <c r="B335">
        <f ca="1">+IF(AND(Matriz!C696=Contadores!B$1,TODAY()-Matriz!T696&lt;=0,Matriz!U696="")=TRUE,1,
   IF(AND(Matriz!C696=Contadores!B$1,TODAY()-Matriz!T696&gt;0,Matriz!U696="")=TRUE,2,
      IF(AND(Matriz!C696=Contadores!B$1,Matriz!U696&lt;&gt;"")=TRUE,3,0)
   )
)</f>
        <v>0</v>
      </c>
      <c r="C335">
        <f ca="1">+IF(AND(Matriz!C696=Contadores!C$1,TODAY()-Matriz!T696&lt;=0,Matriz!U696="")=TRUE,1,
   IF(AND(Matriz!C696=Contadores!C$1,TODAY()-Matriz!T696&gt;0,Matriz!U696="")=TRUE,2,
      IF(AND(Matriz!C696=Contadores!C$1,Matriz!U696&lt;&gt;"")=TRUE,3,0)
   )
)</f>
        <v>0</v>
      </c>
      <c r="D335">
        <f ca="1">+IF(AND(Matriz!C696=Contadores!D$1,TODAY()-Matriz!T696&lt;=0,Matriz!U696="")=TRUE,1,
   IF(AND(Matriz!C696=Contadores!D$1,TODAY()-Matriz!T696&gt;0,Matriz!U696="")=TRUE,2,
      IF(AND(Matriz!C696=Contadores!D$1,Matriz!U696&lt;&gt;"")=TRUE,3,0)
   )
)</f>
        <v>0</v>
      </c>
      <c r="E335">
        <f ca="1">+IF(AND(Matriz!C696=Contadores!E$1,TODAY()-Matriz!T696&lt;=0,Matriz!U696="")=TRUE,1,
   IF(AND(Matriz!C696=Contadores!E$1,TODAY()-Matriz!T696&gt;0,Matriz!U696="")=TRUE,2,
      IF(AND(Matriz!C696=Contadores!E$1,Matriz!U696&lt;&gt;"")=TRUE,3,0)
   )
)</f>
        <v>0</v>
      </c>
      <c r="F335">
        <f ca="1">+IF(AND(Matriz!C696=Contadores!F$1,TODAY()-Matriz!T696&lt;=0,Matriz!U696="")=TRUE,1,
   IF(AND(Matriz!C696=Contadores!F$1,TODAY()-Matriz!T696&gt;0,Matriz!U696="")=TRUE,2,
      IF(AND(Matriz!C696=Contadores!F$1,Matriz!U696&lt;&gt;"")=TRUE,3,0)
   )
)</f>
        <v>0</v>
      </c>
      <c r="G335">
        <f ca="1">+IF(AND(Matriz!C696=Contadores!G$1,TODAY()-Matriz!T696&lt;=0,Matriz!U696="")=TRUE,1,
   IF(AND(Matriz!C696=Contadores!G$1,TODAY()-Matriz!T696&gt;0,Matriz!U696="")=TRUE,2,
      IF(AND(Matriz!C696=Contadores!G$1,Matriz!U696&lt;&gt;"")=TRUE,3,0)
   )
)</f>
        <v>0</v>
      </c>
      <c r="H335">
        <f ca="1">+IF(AND(Matriz!C696=Contadores!H$1,TODAY()-Matriz!T696&lt;=0,Matriz!U696="")=TRUE,1,
   IF(AND(Matriz!C696=Contadores!H$1,TODAY()-Matriz!T696&gt;0,Matriz!U696="")=TRUE,2,
      IF(AND(Matriz!C696=Contadores!H$1,Matriz!U696&lt;&gt;"")=TRUE,3,0)
   )
)</f>
        <v>0</v>
      </c>
      <c r="I335">
        <f ca="1">+IF(AND(Matriz!C696=Contadores!I$1,TODAY()-Matriz!T696&lt;=0,Matriz!U696="")=TRUE,1,
   IF(AND(Matriz!C696=Contadores!I$1,TODAY()-Matriz!T696&gt;0,Matriz!U696="")=TRUE,2,
      IF(AND(Matriz!C696=Contadores!I$1,Matriz!U696&lt;&gt;"")=TRUE,3,0)
   )
)</f>
        <v>0</v>
      </c>
      <c r="J335">
        <f ca="1">+IF(AND(Matriz!C696=Contadores!J$1,TODAY()-Matriz!T696&lt;=0,Matriz!U696="")=TRUE,1,
   IF(AND(Matriz!C696=Contadores!J$1,TODAY()-Matriz!T696&gt;0,Matriz!U696="")=TRUE,2,
      IF(AND(Matriz!C696=Contadores!J$1,Matriz!U696&lt;&gt;"")=TRUE,3,0)
   )
)</f>
        <v>0</v>
      </c>
      <c r="K335">
        <f ca="1">+IF(AND(Matriz!C696=Contadores!K$1,TODAY()-Matriz!T696&lt;=0,Matriz!U696="")=TRUE,1,
   IF(AND(Matriz!C696=Contadores!K$1,TODAY()-Matriz!T696&gt;0,Matriz!U696="")=TRUE,2,
      IF(AND(Matriz!C696=Contadores!K$1,Matriz!U696&lt;&gt;"")=TRUE,3,0)
   )
)</f>
        <v>0</v>
      </c>
    </row>
    <row r="336" spans="1:11" x14ac:dyDescent="0.25">
      <c r="A336">
        <v>335</v>
      </c>
      <c r="B336">
        <f ca="1">+IF(AND(Matriz!C697=Contadores!B$1,TODAY()-Matriz!T697&lt;=0,Matriz!U697="")=TRUE,1,
   IF(AND(Matriz!C697=Contadores!B$1,TODAY()-Matriz!T697&gt;0,Matriz!U697="")=TRUE,2,
      IF(AND(Matriz!C697=Contadores!B$1,Matriz!U697&lt;&gt;"")=TRUE,3,0)
   )
)</f>
        <v>0</v>
      </c>
      <c r="C336">
        <f ca="1">+IF(AND(Matriz!C697=Contadores!C$1,TODAY()-Matriz!T697&lt;=0,Matriz!U697="")=TRUE,1,
   IF(AND(Matriz!C697=Contadores!C$1,TODAY()-Matriz!T697&gt;0,Matriz!U697="")=TRUE,2,
      IF(AND(Matriz!C697=Contadores!C$1,Matriz!U697&lt;&gt;"")=TRUE,3,0)
   )
)</f>
        <v>0</v>
      </c>
      <c r="D336">
        <f ca="1">+IF(AND(Matriz!C697=Contadores!D$1,TODAY()-Matriz!T697&lt;=0,Matriz!U697="")=TRUE,1,
   IF(AND(Matriz!C697=Contadores!D$1,TODAY()-Matriz!T697&gt;0,Matriz!U697="")=TRUE,2,
      IF(AND(Matriz!C697=Contadores!D$1,Matriz!U697&lt;&gt;"")=TRUE,3,0)
   )
)</f>
        <v>0</v>
      </c>
      <c r="E336">
        <f ca="1">+IF(AND(Matriz!C697=Contadores!E$1,TODAY()-Matriz!T697&lt;=0,Matriz!U697="")=TRUE,1,
   IF(AND(Matriz!C697=Contadores!E$1,TODAY()-Matriz!T697&gt;0,Matriz!U697="")=TRUE,2,
      IF(AND(Matriz!C697=Contadores!E$1,Matriz!U697&lt;&gt;"")=TRUE,3,0)
   )
)</f>
        <v>0</v>
      </c>
      <c r="F336">
        <f ca="1">+IF(AND(Matriz!C697=Contadores!F$1,TODAY()-Matriz!T697&lt;=0,Matriz!U697="")=TRUE,1,
   IF(AND(Matriz!C697=Contadores!F$1,TODAY()-Matriz!T697&gt;0,Matriz!U697="")=TRUE,2,
      IF(AND(Matriz!C697=Contadores!F$1,Matriz!U697&lt;&gt;"")=TRUE,3,0)
   )
)</f>
        <v>0</v>
      </c>
      <c r="G336">
        <f ca="1">+IF(AND(Matriz!C697=Contadores!G$1,TODAY()-Matriz!T697&lt;=0,Matriz!U697="")=TRUE,1,
   IF(AND(Matriz!C697=Contadores!G$1,TODAY()-Matriz!T697&gt;0,Matriz!U697="")=TRUE,2,
      IF(AND(Matriz!C697=Contadores!G$1,Matriz!U697&lt;&gt;"")=TRUE,3,0)
   )
)</f>
        <v>0</v>
      </c>
      <c r="H336">
        <f ca="1">+IF(AND(Matriz!C697=Contadores!H$1,TODAY()-Matriz!T697&lt;=0,Matriz!U697="")=TRUE,1,
   IF(AND(Matriz!C697=Contadores!H$1,TODAY()-Matriz!T697&gt;0,Matriz!U697="")=TRUE,2,
      IF(AND(Matriz!C697=Contadores!H$1,Matriz!U697&lt;&gt;"")=TRUE,3,0)
   )
)</f>
        <v>0</v>
      </c>
      <c r="I336">
        <f ca="1">+IF(AND(Matriz!C697=Contadores!I$1,TODAY()-Matriz!T697&lt;=0,Matriz!U697="")=TRUE,1,
   IF(AND(Matriz!C697=Contadores!I$1,TODAY()-Matriz!T697&gt;0,Matriz!U697="")=TRUE,2,
      IF(AND(Matriz!C697=Contadores!I$1,Matriz!U697&lt;&gt;"")=TRUE,3,0)
   )
)</f>
        <v>0</v>
      </c>
      <c r="J336">
        <f ca="1">+IF(AND(Matriz!C697=Contadores!J$1,TODAY()-Matriz!T697&lt;=0,Matriz!U697="")=TRUE,1,
   IF(AND(Matriz!C697=Contadores!J$1,TODAY()-Matriz!T697&gt;0,Matriz!U697="")=TRUE,2,
      IF(AND(Matriz!C697=Contadores!J$1,Matriz!U697&lt;&gt;"")=TRUE,3,0)
   )
)</f>
        <v>0</v>
      </c>
      <c r="K336">
        <f ca="1">+IF(AND(Matriz!C697=Contadores!K$1,TODAY()-Matriz!T697&lt;=0,Matriz!U697="")=TRUE,1,
   IF(AND(Matriz!C697=Contadores!K$1,TODAY()-Matriz!T697&gt;0,Matriz!U697="")=TRUE,2,
      IF(AND(Matriz!C697=Contadores!K$1,Matriz!U697&lt;&gt;"")=TRUE,3,0)
   )
)</f>
        <v>0</v>
      </c>
    </row>
    <row r="337" spans="1:11" x14ac:dyDescent="0.25">
      <c r="A337">
        <v>336</v>
      </c>
      <c r="B337">
        <f ca="1">+IF(AND(Matriz!C698=Contadores!B$1,TODAY()-Matriz!T698&lt;=0,Matriz!U698="")=TRUE,1,
   IF(AND(Matriz!C698=Contadores!B$1,TODAY()-Matriz!T698&gt;0,Matriz!U698="")=TRUE,2,
      IF(AND(Matriz!C698=Contadores!B$1,Matriz!U698&lt;&gt;"")=TRUE,3,0)
   )
)</f>
        <v>0</v>
      </c>
      <c r="C337">
        <f ca="1">+IF(AND(Matriz!C698=Contadores!C$1,TODAY()-Matriz!T698&lt;=0,Matriz!U698="")=TRUE,1,
   IF(AND(Matriz!C698=Contadores!C$1,TODAY()-Matriz!T698&gt;0,Matriz!U698="")=TRUE,2,
      IF(AND(Matriz!C698=Contadores!C$1,Matriz!U698&lt;&gt;"")=TRUE,3,0)
   )
)</f>
        <v>0</v>
      </c>
      <c r="D337">
        <f ca="1">+IF(AND(Matriz!C698=Contadores!D$1,TODAY()-Matriz!T698&lt;=0,Matriz!U698="")=TRUE,1,
   IF(AND(Matriz!C698=Contadores!D$1,TODAY()-Matriz!T698&gt;0,Matriz!U698="")=TRUE,2,
      IF(AND(Matriz!C698=Contadores!D$1,Matriz!U698&lt;&gt;"")=TRUE,3,0)
   )
)</f>
        <v>0</v>
      </c>
      <c r="E337">
        <f ca="1">+IF(AND(Matriz!C698=Contadores!E$1,TODAY()-Matriz!T698&lt;=0,Matriz!U698="")=TRUE,1,
   IF(AND(Matriz!C698=Contadores!E$1,TODAY()-Matriz!T698&gt;0,Matriz!U698="")=TRUE,2,
      IF(AND(Matriz!C698=Contadores!E$1,Matriz!U698&lt;&gt;"")=TRUE,3,0)
   )
)</f>
        <v>0</v>
      </c>
      <c r="F337">
        <f ca="1">+IF(AND(Matriz!C698=Contadores!F$1,TODAY()-Matriz!T698&lt;=0,Matriz!U698="")=TRUE,1,
   IF(AND(Matriz!C698=Contadores!F$1,TODAY()-Matriz!T698&gt;0,Matriz!U698="")=TRUE,2,
      IF(AND(Matriz!C698=Contadores!F$1,Matriz!U698&lt;&gt;"")=TRUE,3,0)
   )
)</f>
        <v>0</v>
      </c>
      <c r="G337">
        <f ca="1">+IF(AND(Matriz!C698=Contadores!G$1,TODAY()-Matriz!T698&lt;=0,Matriz!U698="")=TRUE,1,
   IF(AND(Matriz!C698=Contadores!G$1,TODAY()-Matriz!T698&gt;0,Matriz!U698="")=TRUE,2,
      IF(AND(Matriz!C698=Contadores!G$1,Matriz!U698&lt;&gt;"")=TRUE,3,0)
   )
)</f>
        <v>0</v>
      </c>
      <c r="H337">
        <f ca="1">+IF(AND(Matriz!C698=Contadores!H$1,TODAY()-Matriz!T698&lt;=0,Matriz!U698="")=TRUE,1,
   IF(AND(Matriz!C698=Contadores!H$1,TODAY()-Matriz!T698&gt;0,Matriz!U698="")=TRUE,2,
      IF(AND(Matriz!C698=Contadores!H$1,Matriz!U698&lt;&gt;"")=TRUE,3,0)
   )
)</f>
        <v>0</v>
      </c>
      <c r="I337">
        <f ca="1">+IF(AND(Matriz!C698=Contadores!I$1,TODAY()-Matriz!T698&lt;=0,Matriz!U698="")=TRUE,1,
   IF(AND(Matriz!C698=Contadores!I$1,TODAY()-Matriz!T698&gt;0,Matriz!U698="")=TRUE,2,
      IF(AND(Matriz!C698=Contadores!I$1,Matriz!U698&lt;&gt;"")=TRUE,3,0)
   )
)</f>
        <v>0</v>
      </c>
      <c r="J337">
        <f ca="1">+IF(AND(Matriz!C698=Contadores!J$1,TODAY()-Matriz!T698&lt;=0,Matriz!U698="")=TRUE,1,
   IF(AND(Matriz!C698=Contadores!J$1,TODAY()-Matriz!T698&gt;0,Matriz!U698="")=TRUE,2,
      IF(AND(Matriz!C698=Contadores!J$1,Matriz!U698&lt;&gt;"")=TRUE,3,0)
   )
)</f>
        <v>0</v>
      </c>
      <c r="K337">
        <f ca="1">+IF(AND(Matriz!C698=Contadores!K$1,TODAY()-Matriz!T698&lt;=0,Matriz!U698="")=TRUE,1,
   IF(AND(Matriz!C698=Contadores!K$1,TODAY()-Matriz!T698&gt;0,Matriz!U698="")=TRUE,2,
      IF(AND(Matriz!C698=Contadores!K$1,Matriz!U698&lt;&gt;"")=TRUE,3,0)
   )
)</f>
        <v>0</v>
      </c>
    </row>
    <row r="338" spans="1:11" x14ac:dyDescent="0.25">
      <c r="A338">
        <v>337</v>
      </c>
      <c r="B338">
        <f ca="1">+IF(AND(Matriz!C699=Contadores!B$1,TODAY()-Matriz!T699&lt;=0,Matriz!U699="")=TRUE,1,
   IF(AND(Matriz!C699=Contadores!B$1,TODAY()-Matriz!T699&gt;0,Matriz!U699="")=TRUE,2,
      IF(AND(Matriz!C699=Contadores!B$1,Matriz!U699&lt;&gt;"")=TRUE,3,0)
   )
)</f>
        <v>0</v>
      </c>
      <c r="C338">
        <f ca="1">+IF(AND(Matriz!C699=Contadores!C$1,TODAY()-Matriz!T699&lt;=0,Matriz!U699="")=TRUE,1,
   IF(AND(Matriz!C699=Contadores!C$1,TODAY()-Matriz!T699&gt;0,Matriz!U699="")=TRUE,2,
      IF(AND(Matriz!C699=Contadores!C$1,Matriz!U699&lt;&gt;"")=TRUE,3,0)
   )
)</f>
        <v>0</v>
      </c>
      <c r="D338">
        <f ca="1">+IF(AND(Matriz!C699=Contadores!D$1,TODAY()-Matriz!T699&lt;=0,Matriz!U699="")=TRUE,1,
   IF(AND(Matriz!C699=Contadores!D$1,TODAY()-Matriz!T699&gt;0,Matriz!U699="")=TRUE,2,
      IF(AND(Matriz!C699=Contadores!D$1,Matriz!U699&lt;&gt;"")=TRUE,3,0)
   )
)</f>
        <v>0</v>
      </c>
      <c r="E338">
        <f ca="1">+IF(AND(Matriz!C699=Contadores!E$1,TODAY()-Matriz!T699&lt;=0,Matriz!U699="")=TRUE,1,
   IF(AND(Matriz!C699=Contadores!E$1,TODAY()-Matriz!T699&gt;0,Matriz!U699="")=TRUE,2,
      IF(AND(Matriz!C699=Contadores!E$1,Matriz!U699&lt;&gt;"")=TRUE,3,0)
   )
)</f>
        <v>0</v>
      </c>
      <c r="F338">
        <f ca="1">+IF(AND(Matriz!C699=Contadores!F$1,TODAY()-Matriz!T699&lt;=0,Matriz!U699="")=TRUE,1,
   IF(AND(Matriz!C699=Contadores!F$1,TODAY()-Matriz!T699&gt;0,Matriz!U699="")=TRUE,2,
      IF(AND(Matriz!C699=Contadores!F$1,Matriz!U699&lt;&gt;"")=TRUE,3,0)
   )
)</f>
        <v>0</v>
      </c>
      <c r="G338">
        <f ca="1">+IF(AND(Matriz!C699=Contadores!G$1,TODAY()-Matriz!T699&lt;=0,Matriz!U699="")=TRUE,1,
   IF(AND(Matriz!C699=Contadores!G$1,TODAY()-Matriz!T699&gt;0,Matriz!U699="")=TRUE,2,
      IF(AND(Matriz!C699=Contadores!G$1,Matriz!U699&lt;&gt;"")=TRUE,3,0)
   )
)</f>
        <v>0</v>
      </c>
      <c r="H338">
        <f ca="1">+IF(AND(Matriz!C699=Contadores!H$1,TODAY()-Matriz!T699&lt;=0,Matriz!U699="")=TRUE,1,
   IF(AND(Matriz!C699=Contadores!H$1,TODAY()-Matriz!T699&gt;0,Matriz!U699="")=TRUE,2,
      IF(AND(Matriz!C699=Contadores!H$1,Matriz!U699&lt;&gt;"")=TRUE,3,0)
   )
)</f>
        <v>0</v>
      </c>
      <c r="I338">
        <f ca="1">+IF(AND(Matriz!C699=Contadores!I$1,TODAY()-Matriz!T699&lt;=0,Matriz!U699="")=TRUE,1,
   IF(AND(Matriz!C699=Contadores!I$1,TODAY()-Matriz!T699&gt;0,Matriz!U699="")=TRUE,2,
      IF(AND(Matriz!C699=Contadores!I$1,Matriz!U699&lt;&gt;"")=TRUE,3,0)
   )
)</f>
        <v>0</v>
      </c>
      <c r="J338">
        <f ca="1">+IF(AND(Matriz!C699=Contadores!J$1,TODAY()-Matriz!T699&lt;=0,Matriz!U699="")=TRUE,1,
   IF(AND(Matriz!C699=Contadores!J$1,TODAY()-Matriz!T699&gt;0,Matriz!U699="")=TRUE,2,
      IF(AND(Matriz!C699=Contadores!J$1,Matriz!U699&lt;&gt;"")=TRUE,3,0)
   )
)</f>
        <v>0</v>
      </c>
      <c r="K338">
        <f ca="1">+IF(AND(Matriz!C699=Contadores!K$1,TODAY()-Matriz!T699&lt;=0,Matriz!U699="")=TRUE,1,
   IF(AND(Matriz!C699=Contadores!K$1,TODAY()-Matriz!T699&gt;0,Matriz!U699="")=TRUE,2,
      IF(AND(Matriz!C699=Contadores!K$1,Matriz!U699&lt;&gt;"")=TRUE,3,0)
   )
)</f>
        <v>0</v>
      </c>
    </row>
    <row r="339" spans="1:11" x14ac:dyDescent="0.25">
      <c r="A339">
        <v>338</v>
      </c>
      <c r="B339">
        <f ca="1">+IF(AND(Matriz!C700=Contadores!B$1,TODAY()-Matriz!T700&lt;=0,Matriz!U700="")=TRUE,1,
   IF(AND(Matriz!C700=Contadores!B$1,TODAY()-Matriz!T700&gt;0,Matriz!U700="")=TRUE,2,
      IF(AND(Matriz!C700=Contadores!B$1,Matriz!U700&lt;&gt;"")=TRUE,3,0)
   )
)</f>
        <v>0</v>
      </c>
      <c r="C339">
        <f ca="1">+IF(AND(Matriz!C700=Contadores!C$1,TODAY()-Matriz!T700&lt;=0,Matriz!U700="")=TRUE,1,
   IF(AND(Matriz!C700=Contadores!C$1,TODAY()-Matriz!T700&gt;0,Matriz!U700="")=TRUE,2,
      IF(AND(Matriz!C700=Contadores!C$1,Matriz!U700&lt;&gt;"")=TRUE,3,0)
   )
)</f>
        <v>0</v>
      </c>
      <c r="D339">
        <f ca="1">+IF(AND(Matriz!C700=Contadores!D$1,TODAY()-Matriz!T700&lt;=0,Matriz!U700="")=TRUE,1,
   IF(AND(Matriz!C700=Contadores!D$1,TODAY()-Matriz!T700&gt;0,Matriz!U700="")=TRUE,2,
      IF(AND(Matriz!C700=Contadores!D$1,Matriz!U700&lt;&gt;"")=TRUE,3,0)
   )
)</f>
        <v>0</v>
      </c>
      <c r="E339">
        <f ca="1">+IF(AND(Matriz!C700=Contadores!E$1,TODAY()-Matriz!T700&lt;=0,Matriz!U700="")=TRUE,1,
   IF(AND(Matriz!C700=Contadores!E$1,TODAY()-Matriz!T700&gt;0,Matriz!U700="")=TRUE,2,
      IF(AND(Matriz!C700=Contadores!E$1,Matriz!U700&lt;&gt;"")=TRUE,3,0)
   )
)</f>
        <v>0</v>
      </c>
      <c r="F339">
        <f ca="1">+IF(AND(Matriz!C700=Contadores!F$1,TODAY()-Matriz!T700&lt;=0,Matriz!U700="")=TRUE,1,
   IF(AND(Matriz!C700=Contadores!F$1,TODAY()-Matriz!T700&gt;0,Matriz!U700="")=TRUE,2,
      IF(AND(Matriz!C700=Contadores!F$1,Matriz!U700&lt;&gt;"")=TRUE,3,0)
   )
)</f>
        <v>0</v>
      </c>
      <c r="G339">
        <f ca="1">+IF(AND(Matriz!C700=Contadores!G$1,TODAY()-Matriz!T700&lt;=0,Matriz!U700="")=TRUE,1,
   IF(AND(Matriz!C700=Contadores!G$1,TODAY()-Matriz!T700&gt;0,Matriz!U700="")=TRUE,2,
      IF(AND(Matriz!C700=Contadores!G$1,Matriz!U700&lt;&gt;"")=TRUE,3,0)
   )
)</f>
        <v>0</v>
      </c>
      <c r="H339">
        <f ca="1">+IF(AND(Matriz!C700=Contadores!H$1,TODAY()-Matriz!T700&lt;=0,Matriz!U700="")=TRUE,1,
   IF(AND(Matriz!C700=Contadores!H$1,TODAY()-Matriz!T700&gt;0,Matriz!U700="")=TRUE,2,
      IF(AND(Matriz!C700=Contadores!H$1,Matriz!U700&lt;&gt;"")=TRUE,3,0)
   )
)</f>
        <v>0</v>
      </c>
      <c r="I339">
        <f ca="1">+IF(AND(Matriz!C700=Contadores!I$1,TODAY()-Matriz!T700&lt;=0,Matriz!U700="")=TRUE,1,
   IF(AND(Matriz!C700=Contadores!I$1,TODAY()-Matriz!T700&gt;0,Matriz!U700="")=TRUE,2,
      IF(AND(Matriz!C700=Contadores!I$1,Matriz!U700&lt;&gt;"")=TRUE,3,0)
   )
)</f>
        <v>0</v>
      </c>
      <c r="J339">
        <f ca="1">+IF(AND(Matriz!C700=Contadores!J$1,TODAY()-Matriz!T700&lt;=0,Matriz!U700="")=TRUE,1,
   IF(AND(Matriz!C700=Contadores!J$1,TODAY()-Matriz!T700&gt;0,Matriz!U700="")=TRUE,2,
      IF(AND(Matriz!C700=Contadores!J$1,Matriz!U700&lt;&gt;"")=TRUE,3,0)
   )
)</f>
        <v>0</v>
      </c>
      <c r="K339">
        <f ca="1">+IF(AND(Matriz!C700=Contadores!K$1,TODAY()-Matriz!T700&lt;=0,Matriz!U700="")=TRUE,1,
   IF(AND(Matriz!C700=Contadores!K$1,TODAY()-Matriz!T700&gt;0,Matriz!U700="")=TRUE,2,
      IF(AND(Matriz!C700=Contadores!K$1,Matriz!U700&lt;&gt;"")=TRUE,3,0)
   )
)</f>
        <v>0</v>
      </c>
    </row>
    <row r="340" spans="1:11" x14ac:dyDescent="0.25">
      <c r="A340">
        <v>339</v>
      </c>
      <c r="B340">
        <f ca="1">+IF(AND(Matriz!C701=Contadores!B$1,TODAY()-Matriz!T701&lt;=0,Matriz!U701="")=TRUE,1,
   IF(AND(Matriz!C701=Contadores!B$1,TODAY()-Matriz!T701&gt;0,Matriz!U701="")=TRUE,2,
      IF(AND(Matriz!C701=Contadores!B$1,Matriz!U701&lt;&gt;"")=TRUE,3,0)
   )
)</f>
        <v>0</v>
      </c>
      <c r="C340">
        <f ca="1">+IF(AND(Matriz!C701=Contadores!C$1,TODAY()-Matriz!T701&lt;=0,Matriz!U701="")=TRUE,1,
   IF(AND(Matriz!C701=Contadores!C$1,TODAY()-Matriz!T701&gt;0,Matriz!U701="")=TRUE,2,
      IF(AND(Matriz!C701=Contadores!C$1,Matriz!U701&lt;&gt;"")=TRUE,3,0)
   )
)</f>
        <v>0</v>
      </c>
      <c r="D340">
        <f ca="1">+IF(AND(Matriz!C701=Contadores!D$1,TODAY()-Matriz!T701&lt;=0,Matriz!U701="")=TRUE,1,
   IF(AND(Matriz!C701=Contadores!D$1,TODAY()-Matriz!T701&gt;0,Matriz!U701="")=TRUE,2,
      IF(AND(Matriz!C701=Contadores!D$1,Matriz!U701&lt;&gt;"")=TRUE,3,0)
   )
)</f>
        <v>0</v>
      </c>
      <c r="E340">
        <f ca="1">+IF(AND(Matriz!C701=Contadores!E$1,TODAY()-Matriz!T701&lt;=0,Matriz!U701="")=TRUE,1,
   IF(AND(Matriz!C701=Contadores!E$1,TODAY()-Matriz!T701&gt;0,Matriz!U701="")=TRUE,2,
      IF(AND(Matriz!C701=Contadores!E$1,Matriz!U701&lt;&gt;"")=TRUE,3,0)
   )
)</f>
        <v>0</v>
      </c>
      <c r="F340">
        <f ca="1">+IF(AND(Matriz!C701=Contadores!F$1,TODAY()-Matriz!T701&lt;=0,Matriz!U701="")=TRUE,1,
   IF(AND(Matriz!C701=Contadores!F$1,TODAY()-Matriz!T701&gt;0,Matriz!U701="")=TRUE,2,
      IF(AND(Matriz!C701=Contadores!F$1,Matriz!U701&lt;&gt;"")=TRUE,3,0)
   )
)</f>
        <v>0</v>
      </c>
      <c r="G340">
        <f ca="1">+IF(AND(Matriz!C701=Contadores!G$1,TODAY()-Matriz!T701&lt;=0,Matriz!U701="")=TRUE,1,
   IF(AND(Matriz!C701=Contadores!G$1,TODAY()-Matriz!T701&gt;0,Matriz!U701="")=TRUE,2,
      IF(AND(Matriz!C701=Contadores!G$1,Matriz!U701&lt;&gt;"")=TRUE,3,0)
   )
)</f>
        <v>0</v>
      </c>
      <c r="H340">
        <f ca="1">+IF(AND(Matriz!C701=Contadores!H$1,TODAY()-Matriz!T701&lt;=0,Matriz!U701="")=TRUE,1,
   IF(AND(Matriz!C701=Contadores!H$1,TODAY()-Matriz!T701&gt;0,Matriz!U701="")=TRUE,2,
      IF(AND(Matriz!C701=Contadores!H$1,Matriz!U701&lt;&gt;"")=TRUE,3,0)
   )
)</f>
        <v>0</v>
      </c>
      <c r="I340">
        <f ca="1">+IF(AND(Matriz!C701=Contadores!I$1,TODAY()-Matriz!T701&lt;=0,Matriz!U701="")=TRUE,1,
   IF(AND(Matriz!C701=Contadores!I$1,TODAY()-Matriz!T701&gt;0,Matriz!U701="")=TRUE,2,
      IF(AND(Matriz!C701=Contadores!I$1,Matriz!U701&lt;&gt;"")=TRUE,3,0)
   )
)</f>
        <v>0</v>
      </c>
      <c r="J340">
        <f ca="1">+IF(AND(Matriz!C701=Contadores!J$1,TODAY()-Matriz!T701&lt;=0,Matriz!U701="")=TRUE,1,
   IF(AND(Matriz!C701=Contadores!J$1,TODAY()-Matriz!T701&gt;0,Matriz!U701="")=TRUE,2,
      IF(AND(Matriz!C701=Contadores!J$1,Matriz!U701&lt;&gt;"")=TRUE,3,0)
   )
)</f>
        <v>0</v>
      </c>
      <c r="K340">
        <f ca="1">+IF(AND(Matriz!C701=Contadores!K$1,TODAY()-Matriz!T701&lt;=0,Matriz!U701="")=TRUE,1,
   IF(AND(Matriz!C701=Contadores!K$1,TODAY()-Matriz!T701&gt;0,Matriz!U701="")=TRUE,2,
      IF(AND(Matriz!C701=Contadores!K$1,Matriz!U701&lt;&gt;"")=TRUE,3,0)
   )
)</f>
        <v>0</v>
      </c>
    </row>
    <row r="341" spans="1:11" x14ac:dyDescent="0.25">
      <c r="A341">
        <v>340</v>
      </c>
      <c r="B341">
        <f ca="1">+IF(AND(Matriz!C702=Contadores!B$1,TODAY()-Matriz!T702&lt;=0,Matriz!U702="")=TRUE,1,
   IF(AND(Matriz!C702=Contadores!B$1,TODAY()-Matriz!T702&gt;0,Matriz!U702="")=TRUE,2,
      IF(AND(Matriz!C702=Contadores!B$1,Matriz!U702&lt;&gt;"")=TRUE,3,0)
   )
)</f>
        <v>0</v>
      </c>
      <c r="C341">
        <f ca="1">+IF(AND(Matriz!C702=Contadores!C$1,TODAY()-Matriz!T702&lt;=0,Matriz!U702="")=TRUE,1,
   IF(AND(Matriz!C702=Contadores!C$1,TODAY()-Matriz!T702&gt;0,Matriz!U702="")=TRUE,2,
      IF(AND(Matriz!C702=Contadores!C$1,Matriz!U702&lt;&gt;"")=TRUE,3,0)
   )
)</f>
        <v>0</v>
      </c>
      <c r="D341">
        <f ca="1">+IF(AND(Matriz!C702=Contadores!D$1,TODAY()-Matriz!T702&lt;=0,Matriz!U702="")=TRUE,1,
   IF(AND(Matriz!C702=Contadores!D$1,TODAY()-Matriz!T702&gt;0,Matriz!U702="")=TRUE,2,
      IF(AND(Matriz!C702=Contadores!D$1,Matriz!U702&lt;&gt;"")=TRUE,3,0)
   )
)</f>
        <v>0</v>
      </c>
      <c r="E341">
        <f ca="1">+IF(AND(Matriz!C702=Contadores!E$1,TODAY()-Matriz!T702&lt;=0,Matriz!U702="")=TRUE,1,
   IF(AND(Matriz!C702=Contadores!E$1,TODAY()-Matriz!T702&gt;0,Matriz!U702="")=TRUE,2,
      IF(AND(Matriz!C702=Contadores!E$1,Matriz!U702&lt;&gt;"")=TRUE,3,0)
   )
)</f>
        <v>0</v>
      </c>
      <c r="F341">
        <f ca="1">+IF(AND(Matriz!C702=Contadores!F$1,TODAY()-Matriz!T702&lt;=0,Matriz!U702="")=TRUE,1,
   IF(AND(Matriz!C702=Contadores!F$1,TODAY()-Matriz!T702&gt;0,Matriz!U702="")=TRUE,2,
      IF(AND(Matriz!C702=Contadores!F$1,Matriz!U702&lt;&gt;"")=TRUE,3,0)
   )
)</f>
        <v>0</v>
      </c>
      <c r="G341">
        <f ca="1">+IF(AND(Matriz!C702=Contadores!G$1,TODAY()-Matriz!T702&lt;=0,Matriz!U702="")=TRUE,1,
   IF(AND(Matriz!C702=Contadores!G$1,TODAY()-Matriz!T702&gt;0,Matriz!U702="")=TRUE,2,
      IF(AND(Matriz!C702=Contadores!G$1,Matriz!U702&lt;&gt;"")=TRUE,3,0)
   )
)</f>
        <v>0</v>
      </c>
      <c r="H341">
        <f ca="1">+IF(AND(Matriz!C702=Contadores!H$1,TODAY()-Matriz!T702&lt;=0,Matriz!U702="")=TRUE,1,
   IF(AND(Matriz!C702=Contadores!H$1,TODAY()-Matriz!T702&gt;0,Matriz!U702="")=TRUE,2,
      IF(AND(Matriz!C702=Contadores!H$1,Matriz!U702&lt;&gt;"")=TRUE,3,0)
   )
)</f>
        <v>0</v>
      </c>
      <c r="I341">
        <f ca="1">+IF(AND(Matriz!C702=Contadores!I$1,TODAY()-Matriz!T702&lt;=0,Matriz!U702="")=TRUE,1,
   IF(AND(Matriz!C702=Contadores!I$1,TODAY()-Matriz!T702&gt;0,Matriz!U702="")=TRUE,2,
      IF(AND(Matriz!C702=Contadores!I$1,Matriz!U702&lt;&gt;"")=TRUE,3,0)
   )
)</f>
        <v>0</v>
      </c>
      <c r="J341">
        <f ca="1">+IF(AND(Matriz!C702=Contadores!J$1,TODAY()-Matriz!T702&lt;=0,Matriz!U702="")=TRUE,1,
   IF(AND(Matriz!C702=Contadores!J$1,TODAY()-Matriz!T702&gt;0,Matriz!U702="")=TRUE,2,
      IF(AND(Matriz!C702=Contadores!J$1,Matriz!U702&lt;&gt;"")=TRUE,3,0)
   )
)</f>
        <v>0</v>
      </c>
      <c r="K341">
        <f ca="1">+IF(AND(Matriz!C702=Contadores!K$1,TODAY()-Matriz!T702&lt;=0,Matriz!U702="")=TRUE,1,
   IF(AND(Matriz!C702=Contadores!K$1,TODAY()-Matriz!T702&gt;0,Matriz!U702="")=TRUE,2,
      IF(AND(Matriz!C702=Contadores!K$1,Matriz!U702&lt;&gt;"")=TRUE,3,0)
   )
)</f>
        <v>0</v>
      </c>
    </row>
    <row r="342" spans="1:11" x14ac:dyDescent="0.25">
      <c r="A342">
        <v>341</v>
      </c>
      <c r="B342">
        <f ca="1">+IF(AND(Matriz!C703=Contadores!B$1,TODAY()-Matriz!T703&lt;=0,Matriz!U703="")=TRUE,1,
   IF(AND(Matriz!C703=Contadores!B$1,TODAY()-Matriz!T703&gt;0,Matriz!U703="")=TRUE,2,
      IF(AND(Matriz!C703=Contadores!B$1,Matriz!U703&lt;&gt;"")=TRUE,3,0)
   )
)</f>
        <v>0</v>
      </c>
      <c r="C342">
        <f ca="1">+IF(AND(Matriz!C703=Contadores!C$1,TODAY()-Matriz!T703&lt;=0,Matriz!U703="")=TRUE,1,
   IF(AND(Matriz!C703=Contadores!C$1,TODAY()-Matriz!T703&gt;0,Matriz!U703="")=TRUE,2,
      IF(AND(Matriz!C703=Contadores!C$1,Matriz!U703&lt;&gt;"")=TRUE,3,0)
   )
)</f>
        <v>0</v>
      </c>
      <c r="D342">
        <f ca="1">+IF(AND(Matriz!C703=Contadores!D$1,TODAY()-Matriz!T703&lt;=0,Matriz!U703="")=TRUE,1,
   IF(AND(Matriz!C703=Contadores!D$1,TODAY()-Matriz!T703&gt;0,Matriz!U703="")=TRUE,2,
      IF(AND(Matriz!C703=Contadores!D$1,Matriz!U703&lt;&gt;"")=TRUE,3,0)
   )
)</f>
        <v>0</v>
      </c>
      <c r="E342">
        <f ca="1">+IF(AND(Matriz!C703=Contadores!E$1,TODAY()-Matriz!T703&lt;=0,Matriz!U703="")=TRUE,1,
   IF(AND(Matriz!C703=Contadores!E$1,TODAY()-Matriz!T703&gt;0,Matriz!U703="")=TRUE,2,
      IF(AND(Matriz!C703=Contadores!E$1,Matriz!U703&lt;&gt;"")=TRUE,3,0)
   )
)</f>
        <v>0</v>
      </c>
      <c r="F342">
        <f ca="1">+IF(AND(Matriz!C703=Contadores!F$1,TODAY()-Matriz!T703&lt;=0,Matriz!U703="")=TRUE,1,
   IF(AND(Matriz!C703=Contadores!F$1,TODAY()-Matriz!T703&gt;0,Matriz!U703="")=TRUE,2,
      IF(AND(Matriz!C703=Contadores!F$1,Matriz!U703&lt;&gt;"")=TRUE,3,0)
   )
)</f>
        <v>0</v>
      </c>
      <c r="G342">
        <f ca="1">+IF(AND(Matriz!C703=Contadores!G$1,TODAY()-Matriz!T703&lt;=0,Matriz!U703="")=TRUE,1,
   IF(AND(Matriz!C703=Contadores!G$1,TODAY()-Matriz!T703&gt;0,Matriz!U703="")=TRUE,2,
      IF(AND(Matriz!C703=Contadores!G$1,Matriz!U703&lt;&gt;"")=TRUE,3,0)
   )
)</f>
        <v>0</v>
      </c>
      <c r="H342">
        <f ca="1">+IF(AND(Matriz!C703=Contadores!H$1,TODAY()-Matriz!T703&lt;=0,Matriz!U703="")=TRUE,1,
   IF(AND(Matriz!C703=Contadores!H$1,TODAY()-Matriz!T703&gt;0,Matriz!U703="")=TRUE,2,
      IF(AND(Matriz!C703=Contadores!H$1,Matriz!U703&lt;&gt;"")=TRUE,3,0)
   )
)</f>
        <v>0</v>
      </c>
      <c r="I342">
        <f ca="1">+IF(AND(Matriz!C703=Contadores!I$1,TODAY()-Matriz!T703&lt;=0,Matriz!U703="")=TRUE,1,
   IF(AND(Matriz!C703=Contadores!I$1,TODAY()-Matriz!T703&gt;0,Matriz!U703="")=TRUE,2,
      IF(AND(Matriz!C703=Contadores!I$1,Matriz!U703&lt;&gt;"")=TRUE,3,0)
   )
)</f>
        <v>0</v>
      </c>
      <c r="J342">
        <f ca="1">+IF(AND(Matriz!C703=Contadores!J$1,TODAY()-Matriz!T703&lt;=0,Matriz!U703="")=TRUE,1,
   IF(AND(Matriz!C703=Contadores!J$1,TODAY()-Matriz!T703&gt;0,Matriz!U703="")=TRUE,2,
      IF(AND(Matriz!C703=Contadores!J$1,Matriz!U703&lt;&gt;"")=TRUE,3,0)
   )
)</f>
        <v>0</v>
      </c>
      <c r="K342">
        <f ca="1">+IF(AND(Matriz!C703=Contadores!K$1,TODAY()-Matriz!T703&lt;=0,Matriz!U703="")=TRUE,1,
   IF(AND(Matriz!C703=Contadores!K$1,TODAY()-Matriz!T703&gt;0,Matriz!U703="")=TRUE,2,
      IF(AND(Matriz!C703=Contadores!K$1,Matriz!U703&lt;&gt;"")=TRUE,3,0)
   )
)</f>
        <v>0</v>
      </c>
    </row>
    <row r="343" spans="1:11" x14ac:dyDescent="0.25">
      <c r="A343">
        <v>342</v>
      </c>
      <c r="B343">
        <f ca="1">+IF(AND(Matriz!C704=Contadores!B$1,TODAY()-Matriz!T704&lt;=0,Matriz!U704="")=TRUE,1,
   IF(AND(Matriz!C704=Contadores!B$1,TODAY()-Matriz!T704&gt;0,Matriz!U704="")=TRUE,2,
      IF(AND(Matriz!C704=Contadores!B$1,Matriz!U704&lt;&gt;"")=TRUE,3,0)
   )
)</f>
        <v>0</v>
      </c>
      <c r="C343">
        <f ca="1">+IF(AND(Matriz!C704=Contadores!C$1,TODAY()-Matriz!T704&lt;=0,Matriz!U704="")=TRUE,1,
   IF(AND(Matriz!C704=Contadores!C$1,TODAY()-Matriz!T704&gt;0,Matriz!U704="")=TRUE,2,
      IF(AND(Matriz!C704=Contadores!C$1,Matriz!U704&lt;&gt;"")=TRUE,3,0)
   )
)</f>
        <v>0</v>
      </c>
      <c r="D343">
        <f ca="1">+IF(AND(Matriz!C704=Contadores!D$1,TODAY()-Matriz!T704&lt;=0,Matriz!U704="")=TRUE,1,
   IF(AND(Matriz!C704=Contadores!D$1,TODAY()-Matriz!T704&gt;0,Matriz!U704="")=TRUE,2,
      IF(AND(Matriz!C704=Contadores!D$1,Matriz!U704&lt;&gt;"")=TRUE,3,0)
   )
)</f>
        <v>0</v>
      </c>
      <c r="E343">
        <f ca="1">+IF(AND(Matriz!C704=Contadores!E$1,TODAY()-Matriz!T704&lt;=0,Matriz!U704="")=TRUE,1,
   IF(AND(Matriz!C704=Contadores!E$1,TODAY()-Matriz!T704&gt;0,Matriz!U704="")=TRUE,2,
      IF(AND(Matriz!C704=Contadores!E$1,Matriz!U704&lt;&gt;"")=TRUE,3,0)
   )
)</f>
        <v>0</v>
      </c>
      <c r="F343">
        <f ca="1">+IF(AND(Matriz!C704=Contadores!F$1,TODAY()-Matriz!T704&lt;=0,Matriz!U704="")=TRUE,1,
   IF(AND(Matriz!C704=Contadores!F$1,TODAY()-Matriz!T704&gt;0,Matriz!U704="")=TRUE,2,
      IF(AND(Matriz!C704=Contadores!F$1,Matriz!U704&lt;&gt;"")=TRUE,3,0)
   )
)</f>
        <v>0</v>
      </c>
      <c r="G343">
        <f ca="1">+IF(AND(Matriz!C704=Contadores!G$1,TODAY()-Matriz!T704&lt;=0,Matriz!U704="")=TRUE,1,
   IF(AND(Matriz!C704=Contadores!G$1,TODAY()-Matriz!T704&gt;0,Matriz!U704="")=TRUE,2,
      IF(AND(Matriz!C704=Contadores!G$1,Matriz!U704&lt;&gt;"")=TRUE,3,0)
   )
)</f>
        <v>0</v>
      </c>
      <c r="H343">
        <f ca="1">+IF(AND(Matriz!C704=Contadores!H$1,TODAY()-Matriz!T704&lt;=0,Matriz!U704="")=TRUE,1,
   IF(AND(Matriz!C704=Contadores!H$1,TODAY()-Matriz!T704&gt;0,Matriz!U704="")=TRUE,2,
      IF(AND(Matriz!C704=Contadores!H$1,Matriz!U704&lt;&gt;"")=TRUE,3,0)
   )
)</f>
        <v>0</v>
      </c>
      <c r="I343">
        <f ca="1">+IF(AND(Matriz!C704=Contadores!I$1,TODAY()-Matriz!T704&lt;=0,Matriz!U704="")=TRUE,1,
   IF(AND(Matriz!C704=Contadores!I$1,TODAY()-Matriz!T704&gt;0,Matriz!U704="")=TRUE,2,
      IF(AND(Matriz!C704=Contadores!I$1,Matriz!U704&lt;&gt;"")=TRUE,3,0)
   )
)</f>
        <v>0</v>
      </c>
      <c r="J343">
        <f ca="1">+IF(AND(Matriz!C704=Contadores!J$1,TODAY()-Matriz!T704&lt;=0,Matriz!U704="")=TRUE,1,
   IF(AND(Matriz!C704=Contadores!J$1,TODAY()-Matriz!T704&gt;0,Matriz!U704="")=TRUE,2,
      IF(AND(Matriz!C704=Contadores!J$1,Matriz!U704&lt;&gt;"")=TRUE,3,0)
   )
)</f>
        <v>0</v>
      </c>
      <c r="K343">
        <f ca="1">+IF(AND(Matriz!C704=Contadores!K$1,TODAY()-Matriz!T704&lt;=0,Matriz!U704="")=TRUE,1,
   IF(AND(Matriz!C704=Contadores!K$1,TODAY()-Matriz!T704&gt;0,Matriz!U704="")=TRUE,2,
      IF(AND(Matriz!C704=Contadores!K$1,Matriz!U704&lt;&gt;"")=TRUE,3,0)
   )
)</f>
        <v>0</v>
      </c>
    </row>
    <row r="344" spans="1:11" x14ac:dyDescent="0.25">
      <c r="A344">
        <v>343</v>
      </c>
      <c r="B344">
        <f ca="1">+IF(AND(Matriz!C705=Contadores!B$1,TODAY()-Matriz!T705&lt;=0,Matriz!U705="")=TRUE,1,
   IF(AND(Matriz!C705=Contadores!B$1,TODAY()-Matriz!T705&gt;0,Matriz!U705="")=TRUE,2,
      IF(AND(Matriz!C705=Contadores!B$1,Matriz!U705&lt;&gt;"")=TRUE,3,0)
   )
)</f>
        <v>0</v>
      </c>
      <c r="C344">
        <f ca="1">+IF(AND(Matriz!C705=Contadores!C$1,TODAY()-Matriz!T705&lt;=0,Matriz!U705="")=TRUE,1,
   IF(AND(Matriz!C705=Contadores!C$1,TODAY()-Matriz!T705&gt;0,Matriz!U705="")=TRUE,2,
      IF(AND(Matriz!C705=Contadores!C$1,Matriz!U705&lt;&gt;"")=TRUE,3,0)
   )
)</f>
        <v>0</v>
      </c>
      <c r="D344">
        <f ca="1">+IF(AND(Matriz!C705=Contadores!D$1,TODAY()-Matriz!T705&lt;=0,Matriz!U705="")=TRUE,1,
   IF(AND(Matriz!C705=Contadores!D$1,TODAY()-Matriz!T705&gt;0,Matriz!U705="")=TRUE,2,
      IF(AND(Matriz!C705=Contadores!D$1,Matriz!U705&lt;&gt;"")=TRUE,3,0)
   )
)</f>
        <v>0</v>
      </c>
      <c r="E344">
        <f ca="1">+IF(AND(Matriz!C705=Contadores!E$1,TODAY()-Matriz!T705&lt;=0,Matriz!U705="")=TRUE,1,
   IF(AND(Matriz!C705=Contadores!E$1,TODAY()-Matriz!T705&gt;0,Matriz!U705="")=TRUE,2,
      IF(AND(Matriz!C705=Contadores!E$1,Matriz!U705&lt;&gt;"")=TRUE,3,0)
   )
)</f>
        <v>0</v>
      </c>
      <c r="F344">
        <f ca="1">+IF(AND(Matriz!C705=Contadores!F$1,TODAY()-Matriz!T705&lt;=0,Matriz!U705="")=TRUE,1,
   IF(AND(Matriz!C705=Contadores!F$1,TODAY()-Matriz!T705&gt;0,Matriz!U705="")=TRUE,2,
      IF(AND(Matriz!C705=Contadores!F$1,Matriz!U705&lt;&gt;"")=TRUE,3,0)
   )
)</f>
        <v>0</v>
      </c>
      <c r="G344">
        <f ca="1">+IF(AND(Matriz!C705=Contadores!G$1,TODAY()-Matriz!T705&lt;=0,Matriz!U705="")=TRUE,1,
   IF(AND(Matriz!C705=Contadores!G$1,TODAY()-Matriz!T705&gt;0,Matriz!U705="")=TRUE,2,
      IF(AND(Matriz!C705=Contadores!G$1,Matriz!U705&lt;&gt;"")=TRUE,3,0)
   )
)</f>
        <v>0</v>
      </c>
      <c r="H344">
        <f ca="1">+IF(AND(Matriz!C705=Contadores!H$1,TODAY()-Matriz!T705&lt;=0,Matriz!U705="")=TRUE,1,
   IF(AND(Matriz!C705=Contadores!H$1,TODAY()-Matriz!T705&gt;0,Matriz!U705="")=TRUE,2,
      IF(AND(Matriz!C705=Contadores!H$1,Matriz!U705&lt;&gt;"")=TRUE,3,0)
   )
)</f>
        <v>0</v>
      </c>
      <c r="I344">
        <f ca="1">+IF(AND(Matriz!C705=Contadores!I$1,TODAY()-Matriz!T705&lt;=0,Matriz!U705="")=TRUE,1,
   IF(AND(Matriz!C705=Contadores!I$1,TODAY()-Matriz!T705&gt;0,Matriz!U705="")=TRUE,2,
      IF(AND(Matriz!C705=Contadores!I$1,Matriz!U705&lt;&gt;"")=TRUE,3,0)
   )
)</f>
        <v>0</v>
      </c>
      <c r="J344">
        <f ca="1">+IF(AND(Matriz!C705=Contadores!J$1,TODAY()-Matriz!T705&lt;=0,Matriz!U705="")=TRUE,1,
   IF(AND(Matriz!C705=Contadores!J$1,TODAY()-Matriz!T705&gt;0,Matriz!U705="")=TRUE,2,
      IF(AND(Matriz!C705=Contadores!J$1,Matriz!U705&lt;&gt;"")=TRUE,3,0)
   )
)</f>
        <v>0</v>
      </c>
      <c r="K344">
        <f ca="1">+IF(AND(Matriz!C705=Contadores!K$1,TODAY()-Matriz!T705&lt;=0,Matriz!U705="")=TRUE,1,
   IF(AND(Matriz!C705=Contadores!K$1,TODAY()-Matriz!T705&gt;0,Matriz!U705="")=TRUE,2,
      IF(AND(Matriz!C705=Contadores!K$1,Matriz!U705&lt;&gt;"")=TRUE,3,0)
   )
)</f>
        <v>0</v>
      </c>
    </row>
    <row r="345" spans="1:11" x14ac:dyDescent="0.25">
      <c r="A345">
        <v>344</v>
      </c>
      <c r="B345">
        <f ca="1">+IF(AND(Matriz!C706=Contadores!B$1,TODAY()-Matriz!T706&lt;=0,Matriz!U706="")=TRUE,1,
   IF(AND(Matriz!C706=Contadores!B$1,TODAY()-Matriz!T706&gt;0,Matriz!U706="")=TRUE,2,
      IF(AND(Matriz!C706=Contadores!B$1,Matriz!U706&lt;&gt;"")=TRUE,3,0)
   )
)</f>
        <v>0</v>
      </c>
      <c r="C345">
        <f ca="1">+IF(AND(Matriz!C706=Contadores!C$1,TODAY()-Matriz!T706&lt;=0,Matriz!U706="")=TRUE,1,
   IF(AND(Matriz!C706=Contadores!C$1,TODAY()-Matriz!T706&gt;0,Matriz!U706="")=TRUE,2,
      IF(AND(Matriz!C706=Contadores!C$1,Matriz!U706&lt;&gt;"")=TRUE,3,0)
   )
)</f>
        <v>0</v>
      </c>
      <c r="D345">
        <f ca="1">+IF(AND(Matriz!C706=Contadores!D$1,TODAY()-Matriz!T706&lt;=0,Matriz!U706="")=TRUE,1,
   IF(AND(Matriz!C706=Contadores!D$1,TODAY()-Matriz!T706&gt;0,Matriz!U706="")=TRUE,2,
      IF(AND(Matriz!C706=Contadores!D$1,Matriz!U706&lt;&gt;"")=TRUE,3,0)
   )
)</f>
        <v>0</v>
      </c>
      <c r="E345">
        <f ca="1">+IF(AND(Matriz!C706=Contadores!E$1,TODAY()-Matriz!T706&lt;=0,Matriz!U706="")=TRUE,1,
   IF(AND(Matriz!C706=Contadores!E$1,TODAY()-Matriz!T706&gt;0,Matriz!U706="")=TRUE,2,
      IF(AND(Matriz!C706=Contadores!E$1,Matriz!U706&lt;&gt;"")=TRUE,3,0)
   )
)</f>
        <v>0</v>
      </c>
      <c r="F345">
        <f ca="1">+IF(AND(Matriz!C706=Contadores!F$1,TODAY()-Matriz!T706&lt;=0,Matriz!U706="")=TRUE,1,
   IF(AND(Matriz!C706=Contadores!F$1,TODAY()-Matriz!T706&gt;0,Matriz!U706="")=TRUE,2,
      IF(AND(Matriz!C706=Contadores!F$1,Matriz!U706&lt;&gt;"")=TRUE,3,0)
   )
)</f>
        <v>0</v>
      </c>
      <c r="G345">
        <f ca="1">+IF(AND(Matriz!C706=Contadores!G$1,TODAY()-Matriz!T706&lt;=0,Matriz!U706="")=TRUE,1,
   IF(AND(Matriz!C706=Contadores!G$1,TODAY()-Matriz!T706&gt;0,Matriz!U706="")=TRUE,2,
      IF(AND(Matriz!C706=Contadores!G$1,Matriz!U706&lt;&gt;"")=TRUE,3,0)
   )
)</f>
        <v>0</v>
      </c>
      <c r="H345">
        <f ca="1">+IF(AND(Matriz!C706=Contadores!H$1,TODAY()-Matriz!T706&lt;=0,Matriz!U706="")=TRUE,1,
   IF(AND(Matriz!C706=Contadores!H$1,TODAY()-Matriz!T706&gt;0,Matriz!U706="")=TRUE,2,
      IF(AND(Matriz!C706=Contadores!H$1,Matriz!U706&lt;&gt;"")=TRUE,3,0)
   )
)</f>
        <v>0</v>
      </c>
      <c r="I345">
        <f ca="1">+IF(AND(Matriz!C706=Contadores!I$1,TODAY()-Matriz!T706&lt;=0,Matriz!U706="")=TRUE,1,
   IF(AND(Matriz!C706=Contadores!I$1,TODAY()-Matriz!T706&gt;0,Matriz!U706="")=TRUE,2,
      IF(AND(Matriz!C706=Contadores!I$1,Matriz!U706&lt;&gt;"")=TRUE,3,0)
   )
)</f>
        <v>0</v>
      </c>
      <c r="J345">
        <f ca="1">+IF(AND(Matriz!C706=Contadores!J$1,TODAY()-Matriz!T706&lt;=0,Matriz!U706="")=TRUE,1,
   IF(AND(Matriz!C706=Contadores!J$1,TODAY()-Matriz!T706&gt;0,Matriz!U706="")=TRUE,2,
      IF(AND(Matriz!C706=Contadores!J$1,Matriz!U706&lt;&gt;"")=TRUE,3,0)
   )
)</f>
        <v>0</v>
      </c>
      <c r="K345">
        <f ca="1">+IF(AND(Matriz!C706=Contadores!K$1,TODAY()-Matriz!T706&lt;=0,Matriz!U706="")=TRUE,1,
   IF(AND(Matriz!C706=Contadores!K$1,TODAY()-Matriz!T706&gt;0,Matriz!U706="")=TRUE,2,
      IF(AND(Matriz!C706=Contadores!K$1,Matriz!U706&lt;&gt;"")=TRUE,3,0)
   )
)</f>
        <v>0</v>
      </c>
    </row>
    <row r="346" spans="1:11" x14ac:dyDescent="0.25">
      <c r="A346">
        <v>345</v>
      </c>
      <c r="B346">
        <f ca="1">+IF(AND(Matriz!C707=Contadores!B$1,TODAY()-Matriz!T707&lt;=0,Matriz!U707="")=TRUE,1,
   IF(AND(Matriz!C707=Contadores!B$1,TODAY()-Matriz!T707&gt;0,Matriz!U707="")=TRUE,2,
      IF(AND(Matriz!C707=Contadores!B$1,Matriz!U707&lt;&gt;"")=TRUE,3,0)
   )
)</f>
        <v>0</v>
      </c>
      <c r="C346">
        <f ca="1">+IF(AND(Matriz!C707=Contadores!C$1,TODAY()-Matriz!T707&lt;=0,Matriz!U707="")=TRUE,1,
   IF(AND(Matriz!C707=Contadores!C$1,TODAY()-Matriz!T707&gt;0,Matriz!U707="")=TRUE,2,
      IF(AND(Matriz!C707=Contadores!C$1,Matriz!U707&lt;&gt;"")=TRUE,3,0)
   )
)</f>
        <v>0</v>
      </c>
      <c r="D346">
        <f ca="1">+IF(AND(Matriz!C707=Contadores!D$1,TODAY()-Matriz!T707&lt;=0,Matriz!U707="")=TRUE,1,
   IF(AND(Matriz!C707=Contadores!D$1,TODAY()-Matriz!T707&gt;0,Matriz!U707="")=TRUE,2,
      IF(AND(Matriz!C707=Contadores!D$1,Matriz!U707&lt;&gt;"")=TRUE,3,0)
   )
)</f>
        <v>0</v>
      </c>
      <c r="E346">
        <f ca="1">+IF(AND(Matriz!C707=Contadores!E$1,TODAY()-Matriz!T707&lt;=0,Matriz!U707="")=TRUE,1,
   IF(AND(Matriz!C707=Contadores!E$1,TODAY()-Matriz!T707&gt;0,Matriz!U707="")=TRUE,2,
      IF(AND(Matriz!C707=Contadores!E$1,Matriz!U707&lt;&gt;"")=TRUE,3,0)
   )
)</f>
        <v>0</v>
      </c>
      <c r="F346">
        <f ca="1">+IF(AND(Matriz!C707=Contadores!F$1,TODAY()-Matriz!T707&lt;=0,Matriz!U707="")=TRUE,1,
   IF(AND(Matriz!C707=Contadores!F$1,TODAY()-Matriz!T707&gt;0,Matriz!U707="")=TRUE,2,
      IF(AND(Matriz!C707=Contadores!F$1,Matriz!U707&lt;&gt;"")=TRUE,3,0)
   )
)</f>
        <v>0</v>
      </c>
      <c r="G346">
        <f ca="1">+IF(AND(Matriz!C707=Contadores!G$1,TODAY()-Matriz!T707&lt;=0,Matriz!U707="")=TRUE,1,
   IF(AND(Matriz!C707=Contadores!G$1,TODAY()-Matriz!T707&gt;0,Matriz!U707="")=TRUE,2,
      IF(AND(Matriz!C707=Contadores!G$1,Matriz!U707&lt;&gt;"")=TRUE,3,0)
   )
)</f>
        <v>0</v>
      </c>
      <c r="H346">
        <f ca="1">+IF(AND(Matriz!C707=Contadores!H$1,TODAY()-Matriz!T707&lt;=0,Matriz!U707="")=TRUE,1,
   IF(AND(Matriz!C707=Contadores!H$1,TODAY()-Matriz!T707&gt;0,Matriz!U707="")=TRUE,2,
      IF(AND(Matriz!C707=Contadores!H$1,Matriz!U707&lt;&gt;"")=TRUE,3,0)
   )
)</f>
        <v>0</v>
      </c>
      <c r="I346">
        <f ca="1">+IF(AND(Matriz!C707=Contadores!I$1,TODAY()-Matriz!T707&lt;=0,Matriz!U707="")=TRUE,1,
   IF(AND(Matriz!C707=Contadores!I$1,TODAY()-Matriz!T707&gt;0,Matriz!U707="")=TRUE,2,
      IF(AND(Matriz!C707=Contadores!I$1,Matriz!U707&lt;&gt;"")=TRUE,3,0)
   )
)</f>
        <v>0</v>
      </c>
      <c r="J346">
        <f ca="1">+IF(AND(Matriz!C707=Contadores!J$1,TODAY()-Matriz!T707&lt;=0,Matriz!U707="")=TRUE,1,
   IF(AND(Matriz!C707=Contadores!J$1,TODAY()-Matriz!T707&gt;0,Matriz!U707="")=TRUE,2,
      IF(AND(Matriz!C707=Contadores!J$1,Matriz!U707&lt;&gt;"")=TRUE,3,0)
   )
)</f>
        <v>0</v>
      </c>
      <c r="K346">
        <f ca="1">+IF(AND(Matriz!C707=Contadores!K$1,TODAY()-Matriz!T707&lt;=0,Matriz!U707="")=TRUE,1,
   IF(AND(Matriz!C707=Contadores!K$1,TODAY()-Matriz!T707&gt;0,Matriz!U707="")=TRUE,2,
      IF(AND(Matriz!C707=Contadores!K$1,Matriz!U707&lt;&gt;"")=TRUE,3,0)
   )
)</f>
        <v>0</v>
      </c>
    </row>
    <row r="347" spans="1:11" x14ac:dyDescent="0.25">
      <c r="A347">
        <v>346</v>
      </c>
      <c r="B347">
        <f ca="1">+IF(AND(Matriz!C708=Contadores!B$1,TODAY()-Matriz!T708&lt;=0,Matriz!U708="")=TRUE,1,
   IF(AND(Matriz!C708=Contadores!B$1,TODAY()-Matriz!T708&gt;0,Matriz!U708="")=TRUE,2,
      IF(AND(Matriz!C708=Contadores!B$1,Matriz!U708&lt;&gt;"")=TRUE,3,0)
   )
)</f>
        <v>0</v>
      </c>
      <c r="C347">
        <f ca="1">+IF(AND(Matriz!C708=Contadores!C$1,TODAY()-Matriz!T708&lt;=0,Matriz!U708="")=TRUE,1,
   IF(AND(Matriz!C708=Contadores!C$1,TODAY()-Matriz!T708&gt;0,Matriz!U708="")=TRUE,2,
      IF(AND(Matriz!C708=Contadores!C$1,Matriz!U708&lt;&gt;"")=TRUE,3,0)
   )
)</f>
        <v>0</v>
      </c>
      <c r="D347">
        <f ca="1">+IF(AND(Matriz!C708=Contadores!D$1,TODAY()-Matriz!T708&lt;=0,Matriz!U708="")=TRUE,1,
   IF(AND(Matriz!C708=Contadores!D$1,TODAY()-Matriz!T708&gt;0,Matriz!U708="")=TRUE,2,
      IF(AND(Matriz!C708=Contadores!D$1,Matriz!U708&lt;&gt;"")=TRUE,3,0)
   )
)</f>
        <v>0</v>
      </c>
      <c r="E347">
        <f ca="1">+IF(AND(Matriz!C708=Contadores!E$1,TODAY()-Matriz!T708&lt;=0,Matriz!U708="")=TRUE,1,
   IF(AND(Matriz!C708=Contadores!E$1,TODAY()-Matriz!T708&gt;0,Matriz!U708="")=TRUE,2,
      IF(AND(Matriz!C708=Contadores!E$1,Matriz!U708&lt;&gt;"")=TRUE,3,0)
   )
)</f>
        <v>0</v>
      </c>
      <c r="F347">
        <f ca="1">+IF(AND(Matriz!C708=Contadores!F$1,TODAY()-Matriz!T708&lt;=0,Matriz!U708="")=TRUE,1,
   IF(AND(Matriz!C708=Contadores!F$1,TODAY()-Matriz!T708&gt;0,Matriz!U708="")=TRUE,2,
      IF(AND(Matriz!C708=Contadores!F$1,Matriz!U708&lt;&gt;"")=TRUE,3,0)
   )
)</f>
        <v>0</v>
      </c>
      <c r="G347">
        <f ca="1">+IF(AND(Matriz!C708=Contadores!G$1,TODAY()-Matriz!T708&lt;=0,Matriz!U708="")=TRUE,1,
   IF(AND(Matriz!C708=Contadores!G$1,TODAY()-Matriz!T708&gt;0,Matriz!U708="")=TRUE,2,
      IF(AND(Matriz!C708=Contadores!G$1,Matriz!U708&lt;&gt;"")=TRUE,3,0)
   )
)</f>
        <v>0</v>
      </c>
      <c r="H347">
        <f ca="1">+IF(AND(Matriz!C708=Contadores!H$1,TODAY()-Matriz!T708&lt;=0,Matriz!U708="")=TRUE,1,
   IF(AND(Matriz!C708=Contadores!H$1,TODAY()-Matriz!T708&gt;0,Matriz!U708="")=TRUE,2,
      IF(AND(Matriz!C708=Contadores!H$1,Matriz!U708&lt;&gt;"")=TRUE,3,0)
   )
)</f>
        <v>0</v>
      </c>
      <c r="I347">
        <f ca="1">+IF(AND(Matriz!C708=Contadores!I$1,TODAY()-Matriz!T708&lt;=0,Matriz!U708="")=TRUE,1,
   IF(AND(Matriz!C708=Contadores!I$1,TODAY()-Matriz!T708&gt;0,Matriz!U708="")=TRUE,2,
      IF(AND(Matriz!C708=Contadores!I$1,Matriz!U708&lt;&gt;"")=TRUE,3,0)
   )
)</f>
        <v>0</v>
      </c>
      <c r="J347">
        <f ca="1">+IF(AND(Matriz!C708=Contadores!J$1,TODAY()-Matriz!T708&lt;=0,Matriz!U708="")=TRUE,1,
   IF(AND(Matriz!C708=Contadores!J$1,TODAY()-Matriz!T708&gt;0,Matriz!U708="")=TRUE,2,
      IF(AND(Matriz!C708=Contadores!J$1,Matriz!U708&lt;&gt;"")=TRUE,3,0)
   )
)</f>
        <v>0</v>
      </c>
      <c r="K347">
        <f ca="1">+IF(AND(Matriz!C708=Contadores!K$1,TODAY()-Matriz!T708&lt;=0,Matriz!U708="")=TRUE,1,
   IF(AND(Matriz!C708=Contadores!K$1,TODAY()-Matriz!T708&gt;0,Matriz!U708="")=TRUE,2,
      IF(AND(Matriz!C708=Contadores!K$1,Matriz!U708&lt;&gt;"")=TRUE,3,0)
   )
)</f>
        <v>0</v>
      </c>
    </row>
    <row r="348" spans="1:11" x14ac:dyDescent="0.25">
      <c r="A348">
        <v>347</v>
      </c>
      <c r="B348">
        <f ca="1">+IF(AND(Matriz!C709=Contadores!B$1,TODAY()-Matriz!T709&lt;=0,Matriz!U709="")=TRUE,1,
   IF(AND(Matriz!C709=Contadores!B$1,TODAY()-Matriz!T709&gt;0,Matriz!U709="")=TRUE,2,
      IF(AND(Matriz!C709=Contadores!B$1,Matriz!U709&lt;&gt;"")=TRUE,3,0)
   )
)</f>
        <v>0</v>
      </c>
      <c r="C348">
        <f ca="1">+IF(AND(Matriz!C709=Contadores!C$1,TODAY()-Matriz!T709&lt;=0,Matriz!U709="")=TRUE,1,
   IF(AND(Matriz!C709=Contadores!C$1,TODAY()-Matriz!T709&gt;0,Matriz!U709="")=TRUE,2,
      IF(AND(Matriz!C709=Contadores!C$1,Matriz!U709&lt;&gt;"")=TRUE,3,0)
   )
)</f>
        <v>0</v>
      </c>
      <c r="D348">
        <f ca="1">+IF(AND(Matriz!C709=Contadores!D$1,TODAY()-Matriz!T709&lt;=0,Matriz!U709="")=TRUE,1,
   IF(AND(Matriz!C709=Contadores!D$1,TODAY()-Matriz!T709&gt;0,Matriz!U709="")=TRUE,2,
      IF(AND(Matriz!C709=Contadores!D$1,Matriz!U709&lt;&gt;"")=TRUE,3,0)
   )
)</f>
        <v>0</v>
      </c>
      <c r="E348">
        <f ca="1">+IF(AND(Matriz!C709=Contadores!E$1,TODAY()-Matriz!T709&lt;=0,Matriz!U709="")=TRUE,1,
   IF(AND(Matriz!C709=Contadores!E$1,TODAY()-Matriz!T709&gt;0,Matriz!U709="")=TRUE,2,
      IF(AND(Matriz!C709=Contadores!E$1,Matriz!U709&lt;&gt;"")=TRUE,3,0)
   )
)</f>
        <v>0</v>
      </c>
      <c r="F348">
        <f ca="1">+IF(AND(Matriz!C709=Contadores!F$1,TODAY()-Matriz!T709&lt;=0,Matriz!U709="")=TRUE,1,
   IF(AND(Matriz!C709=Contadores!F$1,TODAY()-Matriz!T709&gt;0,Matriz!U709="")=TRUE,2,
      IF(AND(Matriz!C709=Contadores!F$1,Matriz!U709&lt;&gt;"")=TRUE,3,0)
   )
)</f>
        <v>0</v>
      </c>
      <c r="G348">
        <f ca="1">+IF(AND(Matriz!C709=Contadores!G$1,TODAY()-Matriz!T709&lt;=0,Matriz!U709="")=TRUE,1,
   IF(AND(Matriz!C709=Contadores!G$1,TODAY()-Matriz!T709&gt;0,Matriz!U709="")=TRUE,2,
      IF(AND(Matriz!C709=Contadores!G$1,Matriz!U709&lt;&gt;"")=TRUE,3,0)
   )
)</f>
        <v>0</v>
      </c>
      <c r="H348">
        <f ca="1">+IF(AND(Matriz!C709=Contadores!H$1,TODAY()-Matriz!T709&lt;=0,Matriz!U709="")=TRUE,1,
   IF(AND(Matriz!C709=Contadores!H$1,TODAY()-Matriz!T709&gt;0,Matriz!U709="")=TRUE,2,
      IF(AND(Matriz!C709=Contadores!H$1,Matriz!U709&lt;&gt;"")=TRUE,3,0)
   )
)</f>
        <v>0</v>
      </c>
      <c r="I348">
        <f ca="1">+IF(AND(Matriz!C709=Contadores!I$1,TODAY()-Matriz!T709&lt;=0,Matriz!U709="")=TRUE,1,
   IF(AND(Matriz!C709=Contadores!I$1,TODAY()-Matriz!T709&gt;0,Matriz!U709="")=TRUE,2,
      IF(AND(Matriz!C709=Contadores!I$1,Matriz!U709&lt;&gt;"")=TRUE,3,0)
   )
)</f>
        <v>0</v>
      </c>
      <c r="J348">
        <f ca="1">+IF(AND(Matriz!C709=Contadores!J$1,TODAY()-Matriz!T709&lt;=0,Matriz!U709="")=TRUE,1,
   IF(AND(Matriz!C709=Contadores!J$1,TODAY()-Matriz!T709&gt;0,Matriz!U709="")=TRUE,2,
      IF(AND(Matriz!C709=Contadores!J$1,Matriz!U709&lt;&gt;"")=TRUE,3,0)
   )
)</f>
        <v>0</v>
      </c>
      <c r="K348">
        <f ca="1">+IF(AND(Matriz!C709=Contadores!K$1,TODAY()-Matriz!T709&lt;=0,Matriz!U709="")=TRUE,1,
   IF(AND(Matriz!C709=Contadores!K$1,TODAY()-Matriz!T709&gt;0,Matriz!U709="")=TRUE,2,
      IF(AND(Matriz!C709=Contadores!K$1,Matriz!U709&lt;&gt;"")=TRUE,3,0)
   )
)</f>
        <v>0</v>
      </c>
    </row>
    <row r="349" spans="1:11" x14ac:dyDescent="0.25">
      <c r="A349">
        <v>348</v>
      </c>
      <c r="B349">
        <f ca="1">+IF(AND(Matriz!C710=Contadores!B$1,TODAY()-Matriz!T710&lt;=0,Matriz!U710="")=TRUE,1,
   IF(AND(Matriz!C710=Contadores!B$1,TODAY()-Matriz!T710&gt;0,Matriz!U710="")=TRUE,2,
      IF(AND(Matriz!C710=Contadores!B$1,Matriz!U710&lt;&gt;"")=TRUE,3,0)
   )
)</f>
        <v>0</v>
      </c>
      <c r="C349">
        <f ca="1">+IF(AND(Matriz!C710=Contadores!C$1,TODAY()-Matriz!T710&lt;=0,Matriz!U710="")=TRUE,1,
   IF(AND(Matriz!C710=Contadores!C$1,TODAY()-Matriz!T710&gt;0,Matriz!U710="")=TRUE,2,
      IF(AND(Matriz!C710=Contadores!C$1,Matriz!U710&lt;&gt;"")=TRUE,3,0)
   )
)</f>
        <v>0</v>
      </c>
      <c r="D349">
        <f ca="1">+IF(AND(Matriz!C710=Contadores!D$1,TODAY()-Matriz!T710&lt;=0,Matriz!U710="")=TRUE,1,
   IF(AND(Matriz!C710=Contadores!D$1,TODAY()-Matriz!T710&gt;0,Matriz!U710="")=TRUE,2,
      IF(AND(Matriz!C710=Contadores!D$1,Matriz!U710&lt;&gt;"")=TRUE,3,0)
   )
)</f>
        <v>0</v>
      </c>
      <c r="E349">
        <f ca="1">+IF(AND(Matriz!C710=Contadores!E$1,TODAY()-Matriz!T710&lt;=0,Matriz!U710="")=TRUE,1,
   IF(AND(Matriz!C710=Contadores!E$1,TODAY()-Matriz!T710&gt;0,Matriz!U710="")=TRUE,2,
      IF(AND(Matriz!C710=Contadores!E$1,Matriz!U710&lt;&gt;"")=TRUE,3,0)
   )
)</f>
        <v>0</v>
      </c>
      <c r="F349">
        <f ca="1">+IF(AND(Matriz!C710=Contadores!F$1,TODAY()-Matriz!T710&lt;=0,Matriz!U710="")=TRUE,1,
   IF(AND(Matriz!C710=Contadores!F$1,TODAY()-Matriz!T710&gt;0,Matriz!U710="")=TRUE,2,
      IF(AND(Matriz!C710=Contadores!F$1,Matriz!U710&lt;&gt;"")=TRUE,3,0)
   )
)</f>
        <v>0</v>
      </c>
      <c r="G349">
        <f ca="1">+IF(AND(Matriz!C710=Contadores!G$1,TODAY()-Matriz!T710&lt;=0,Matriz!U710="")=TRUE,1,
   IF(AND(Matriz!C710=Contadores!G$1,TODAY()-Matriz!T710&gt;0,Matriz!U710="")=TRUE,2,
      IF(AND(Matriz!C710=Contadores!G$1,Matriz!U710&lt;&gt;"")=TRUE,3,0)
   )
)</f>
        <v>0</v>
      </c>
      <c r="H349">
        <f ca="1">+IF(AND(Matriz!C710=Contadores!H$1,TODAY()-Matriz!T710&lt;=0,Matriz!U710="")=TRUE,1,
   IF(AND(Matriz!C710=Contadores!H$1,TODAY()-Matriz!T710&gt;0,Matriz!U710="")=TRUE,2,
      IF(AND(Matriz!C710=Contadores!H$1,Matriz!U710&lt;&gt;"")=TRUE,3,0)
   )
)</f>
        <v>0</v>
      </c>
      <c r="I349">
        <f ca="1">+IF(AND(Matriz!C710=Contadores!I$1,TODAY()-Matriz!T710&lt;=0,Matriz!U710="")=TRUE,1,
   IF(AND(Matriz!C710=Contadores!I$1,TODAY()-Matriz!T710&gt;0,Matriz!U710="")=TRUE,2,
      IF(AND(Matriz!C710=Contadores!I$1,Matriz!U710&lt;&gt;"")=TRUE,3,0)
   )
)</f>
        <v>0</v>
      </c>
      <c r="J349">
        <f ca="1">+IF(AND(Matriz!C710=Contadores!J$1,TODAY()-Matriz!T710&lt;=0,Matriz!U710="")=TRUE,1,
   IF(AND(Matriz!C710=Contadores!J$1,TODAY()-Matriz!T710&gt;0,Matriz!U710="")=TRUE,2,
      IF(AND(Matriz!C710=Contadores!J$1,Matriz!U710&lt;&gt;"")=TRUE,3,0)
   )
)</f>
        <v>0</v>
      </c>
      <c r="K349">
        <f ca="1">+IF(AND(Matriz!C710=Contadores!K$1,TODAY()-Matriz!T710&lt;=0,Matriz!U710="")=TRUE,1,
   IF(AND(Matriz!C710=Contadores!K$1,TODAY()-Matriz!T710&gt;0,Matriz!U710="")=TRUE,2,
      IF(AND(Matriz!C710=Contadores!K$1,Matriz!U710&lt;&gt;"")=TRUE,3,0)
   )
)</f>
        <v>0</v>
      </c>
    </row>
    <row r="350" spans="1:11" x14ac:dyDescent="0.25">
      <c r="A350">
        <v>349</v>
      </c>
      <c r="B350">
        <f ca="1">+IF(AND(Matriz!C711=Contadores!B$1,TODAY()-Matriz!T711&lt;=0,Matriz!U711="")=TRUE,1,
   IF(AND(Matriz!C711=Contadores!B$1,TODAY()-Matriz!T711&gt;0,Matriz!U711="")=TRUE,2,
      IF(AND(Matriz!C711=Contadores!B$1,Matriz!U711&lt;&gt;"")=TRUE,3,0)
   )
)</f>
        <v>0</v>
      </c>
      <c r="C350">
        <f ca="1">+IF(AND(Matriz!C711=Contadores!C$1,TODAY()-Matriz!T711&lt;=0,Matriz!U711="")=TRUE,1,
   IF(AND(Matriz!C711=Contadores!C$1,TODAY()-Matriz!T711&gt;0,Matriz!U711="")=TRUE,2,
      IF(AND(Matriz!C711=Contadores!C$1,Matriz!U711&lt;&gt;"")=TRUE,3,0)
   )
)</f>
        <v>0</v>
      </c>
      <c r="D350">
        <f ca="1">+IF(AND(Matriz!C711=Contadores!D$1,TODAY()-Matriz!T711&lt;=0,Matriz!U711="")=TRUE,1,
   IF(AND(Matriz!C711=Contadores!D$1,TODAY()-Matriz!T711&gt;0,Matriz!U711="")=TRUE,2,
      IF(AND(Matriz!C711=Contadores!D$1,Matriz!U711&lt;&gt;"")=TRUE,3,0)
   )
)</f>
        <v>0</v>
      </c>
      <c r="E350">
        <f ca="1">+IF(AND(Matriz!C711=Contadores!E$1,TODAY()-Matriz!T711&lt;=0,Matriz!U711="")=TRUE,1,
   IF(AND(Matriz!C711=Contadores!E$1,TODAY()-Matriz!T711&gt;0,Matriz!U711="")=TRUE,2,
      IF(AND(Matriz!C711=Contadores!E$1,Matriz!U711&lt;&gt;"")=TRUE,3,0)
   )
)</f>
        <v>0</v>
      </c>
      <c r="F350">
        <f ca="1">+IF(AND(Matriz!C711=Contadores!F$1,TODAY()-Matriz!T711&lt;=0,Matriz!U711="")=TRUE,1,
   IF(AND(Matriz!C711=Contadores!F$1,TODAY()-Matriz!T711&gt;0,Matriz!U711="")=TRUE,2,
      IF(AND(Matriz!C711=Contadores!F$1,Matriz!U711&lt;&gt;"")=TRUE,3,0)
   )
)</f>
        <v>0</v>
      </c>
      <c r="G350">
        <f ca="1">+IF(AND(Matriz!C711=Contadores!G$1,TODAY()-Matriz!T711&lt;=0,Matriz!U711="")=TRUE,1,
   IF(AND(Matriz!C711=Contadores!G$1,TODAY()-Matriz!T711&gt;0,Matriz!U711="")=TRUE,2,
      IF(AND(Matriz!C711=Contadores!G$1,Matriz!U711&lt;&gt;"")=TRUE,3,0)
   )
)</f>
        <v>0</v>
      </c>
      <c r="H350">
        <f ca="1">+IF(AND(Matriz!C711=Contadores!H$1,TODAY()-Matriz!T711&lt;=0,Matriz!U711="")=TRUE,1,
   IF(AND(Matriz!C711=Contadores!H$1,TODAY()-Matriz!T711&gt;0,Matriz!U711="")=TRUE,2,
      IF(AND(Matriz!C711=Contadores!H$1,Matriz!U711&lt;&gt;"")=TRUE,3,0)
   )
)</f>
        <v>0</v>
      </c>
      <c r="I350">
        <f ca="1">+IF(AND(Matriz!C711=Contadores!I$1,TODAY()-Matriz!T711&lt;=0,Matriz!U711="")=TRUE,1,
   IF(AND(Matriz!C711=Contadores!I$1,TODAY()-Matriz!T711&gt;0,Matriz!U711="")=TRUE,2,
      IF(AND(Matriz!C711=Contadores!I$1,Matriz!U711&lt;&gt;"")=TRUE,3,0)
   )
)</f>
        <v>0</v>
      </c>
      <c r="J350">
        <f ca="1">+IF(AND(Matriz!C711=Contadores!J$1,TODAY()-Matriz!T711&lt;=0,Matriz!U711="")=TRUE,1,
   IF(AND(Matriz!C711=Contadores!J$1,TODAY()-Matriz!T711&gt;0,Matriz!U711="")=TRUE,2,
      IF(AND(Matriz!C711=Contadores!J$1,Matriz!U711&lt;&gt;"")=TRUE,3,0)
   )
)</f>
        <v>0</v>
      </c>
      <c r="K350">
        <f ca="1">+IF(AND(Matriz!C711=Contadores!K$1,TODAY()-Matriz!T711&lt;=0,Matriz!U711="")=TRUE,1,
   IF(AND(Matriz!C711=Contadores!K$1,TODAY()-Matriz!T711&gt;0,Matriz!U711="")=TRUE,2,
      IF(AND(Matriz!C711=Contadores!K$1,Matriz!U711&lt;&gt;"")=TRUE,3,0)
   )
)</f>
        <v>0</v>
      </c>
    </row>
    <row r="351" spans="1:11" x14ac:dyDescent="0.25">
      <c r="A351">
        <v>350</v>
      </c>
      <c r="B351">
        <f ca="1">+IF(AND(Matriz!C712=Contadores!B$1,TODAY()-Matriz!T712&lt;=0,Matriz!U712="")=TRUE,1,
   IF(AND(Matriz!C712=Contadores!B$1,TODAY()-Matriz!T712&gt;0,Matriz!U712="")=TRUE,2,
      IF(AND(Matriz!C712=Contadores!B$1,Matriz!U712&lt;&gt;"")=TRUE,3,0)
   )
)</f>
        <v>0</v>
      </c>
      <c r="C351">
        <f ca="1">+IF(AND(Matriz!C712=Contadores!C$1,TODAY()-Matriz!T712&lt;=0,Matriz!U712="")=TRUE,1,
   IF(AND(Matriz!C712=Contadores!C$1,TODAY()-Matriz!T712&gt;0,Matriz!U712="")=TRUE,2,
      IF(AND(Matriz!C712=Contadores!C$1,Matriz!U712&lt;&gt;"")=TRUE,3,0)
   )
)</f>
        <v>0</v>
      </c>
      <c r="D351">
        <f ca="1">+IF(AND(Matriz!C712=Contadores!D$1,TODAY()-Matriz!T712&lt;=0,Matriz!U712="")=TRUE,1,
   IF(AND(Matriz!C712=Contadores!D$1,TODAY()-Matriz!T712&gt;0,Matriz!U712="")=TRUE,2,
      IF(AND(Matriz!C712=Contadores!D$1,Matriz!U712&lt;&gt;"")=TRUE,3,0)
   )
)</f>
        <v>0</v>
      </c>
      <c r="E351">
        <f ca="1">+IF(AND(Matriz!C712=Contadores!E$1,TODAY()-Matriz!T712&lt;=0,Matriz!U712="")=TRUE,1,
   IF(AND(Matriz!C712=Contadores!E$1,TODAY()-Matriz!T712&gt;0,Matriz!U712="")=TRUE,2,
      IF(AND(Matriz!C712=Contadores!E$1,Matriz!U712&lt;&gt;"")=TRUE,3,0)
   )
)</f>
        <v>0</v>
      </c>
      <c r="F351">
        <f ca="1">+IF(AND(Matriz!C712=Contadores!F$1,TODAY()-Matriz!T712&lt;=0,Matriz!U712="")=TRUE,1,
   IF(AND(Matriz!C712=Contadores!F$1,TODAY()-Matriz!T712&gt;0,Matriz!U712="")=TRUE,2,
      IF(AND(Matriz!C712=Contadores!F$1,Matriz!U712&lt;&gt;"")=TRUE,3,0)
   )
)</f>
        <v>0</v>
      </c>
      <c r="G351">
        <f ca="1">+IF(AND(Matriz!C712=Contadores!G$1,TODAY()-Matriz!T712&lt;=0,Matriz!U712="")=TRUE,1,
   IF(AND(Matriz!C712=Contadores!G$1,TODAY()-Matriz!T712&gt;0,Matriz!U712="")=TRUE,2,
      IF(AND(Matriz!C712=Contadores!G$1,Matriz!U712&lt;&gt;"")=TRUE,3,0)
   )
)</f>
        <v>0</v>
      </c>
      <c r="H351">
        <f ca="1">+IF(AND(Matriz!C712=Contadores!H$1,TODAY()-Matriz!T712&lt;=0,Matriz!U712="")=TRUE,1,
   IF(AND(Matriz!C712=Contadores!H$1,TODAY()-Matriz!T712&gt;0,Matriz!U712="")=TRUE,2,
      IF(AND(Matriz!C712=Contadores!H$1,Matriz!U712&lt;&gt;"")=TRUE,3,0)
   )
)</f>
        <v>0</v>
      </c>
      <c r="I351">
        <f ca="1">+IF(AND(Matriz!C712=Contadores!I$1,TODAY()-Matriz!T712&lt;=0,Matriz!U712="")=TRUE,1,
   IF(AND(Matriz!C712=Contadores!I$1,TODAY()-Matriz!T712&gt;0,Matriz!U712="")=TRUE,2,
      IF(AND(Matriz!C712=Contadores!I$1,Matriz!U712&lt;&gt;"")=TRUE,3,0)
   )
)</f>
        <v>0</v>
      </c>
      <c r="J351">
        <f ca="1">+IF(AND(Matriz!C712=Contadores!J$1,TODAY()-Matriz!T712&lt;=0,Matriz!U712="")=TRUE,1,
   IF(AND(Matriz!C712=Contadores!J$1,TODAY()-Matriz!T712&gt;0,Matriz!U712="")=TRUE,2,
      IF(AND(Matriz!C712=Contadores!J$1,Matriz!U712&lt;&gt;"")=TRUE,3,0)
   )
)</f>
        <v>0</v>
      </c>
      <c r="K351">
        <f ca="1">+IF(AND(Matriz!C712=Contadores!K$1,TODAY()-Matriz!T712&lt;=0,Matriz!U712="")=TRUE,1,
   IF(AND(Matriz!C712=Contadores!K$1,TODAY()-Matriz!T712&gt;0,Matriz!U712="")=TRUE,2,
      IF(AND(Matriz!C712=Contadores!K$1,Matriz!U712&lt;&gt;"")=TRUE,3,0)
   )
)</f>
        <v>0</v>
      </c>
    </row>
    <row r="352" spans="1:11" x14ac:dyDescent="0.25">
      <c r="A352">
        <v>351</v>
      </c>
      <c r="B352">
        <f ca="1">+IF(AND(Matriz!C713=Contadores!B$1,TODAY()-Matriz!T713&lt;=0,Matriz!U713="")=TRUE,1,
   IF(AND(Matriz!C713=Contadores!B$1,TODAY()-Matriz!T713&gt;0,Matriz!U713="")=TRUE,2,
      IF(AND(Matriz!C713=Contadores!B$1,Matriz!U713&lt;&gt;"")=TRUE,3,0)
   )
)</f>
        <v>0</v>
      </c>
      <c r="C352">
        <f ca="1">+IF(AND(Matriz!C713=Contadores!C$1,TODAY()-Matriz!T713&lt;=0,Matriz!U713="")=TRUE,1,
   IF(AND(Matriz!C713=Contadores!C$1,TODAY()-Matriz!T713&gt;0,Matriz!U713="")=TRUE,2,
      IF(AND(Matriz!C713=Contadores!C$1,Matriz!U713&lt;&gt;"")=TRUE,3,0)
   )
)</f>
        <v>0</v>
      </c>
      <c r="D352">
        <f ca="1">+IF(AND(Matriz!C713=Contadores!D$1,TODAY()-Matriz!T713&lt;=0,Matriz!U713="")=TRUE,1,
   IF(AND(Matriz!C713=Contadores!D$1,TODAY()-Matriz!T713&gt;0,Matriz!U713="")=TRUE,2,
      IF(AND(Matriz!C713=Contadores!D$1,Matriz!U713&lt;&gt;"")=TRUE,3,0)
   )
)</f>
        <v>0</v>
      </c>
      <c r="E352">
        <f ca="1">+IF(AND(Matriz!C713=Contadores!E$1,TODAY()-Matriz!T713&lt;=0,Matriz!U713="")=TRUE,1,
   IF(AND(Matriz!C713=Contadores!E$1,TODAY()-Matriz!T713&gt;0,Matriz!U713="")=TRUE,2,
      IF(AND(Matriz!C713=Contadores!E$1,Matriz!U713&lt;&gt;"")=TRUE,3,0)
   )
)</f>
        <v>0</v>
      </c>
      <c r="F352">
        <f ca="1">+IF(AND(Matriz!C713=Contadores!F$1,TODAY()-Matriz!T713&lt;=0,Matriz!U713="")=TRUE,1,
   IF(AND(Matriz!C713=Contadores!F$1,TODAY()-Matriz!T713&gt;0,Matriz!U713="")=TRUE,2,
      IF(AND(Matriz!C713=Contadores!F$1,Matriz!U713&lt;&gt;"")=TRUE,3,0)
   )
)</f>
        <v>0</v>
      </c>
      <c r="G352">
        <f ca="1">+IF(AND(Matriz!C713=Contadores!G$1,TODAY()-Matriz!T713&lt;=0,Matriz!U713="")=TRUE,1,
   IF(AND(Matriz!C713=Contadores!G$1,TODAY()-Matriz!T713&gt;0,Matriz!U713="")=TRUE,2,
      IF(AND(Matriz!C713=Contadores!G$1,Matriz!U713&lt;&gt;"")=TRUE,3,0)
   )
)</f>
        <v>0</v>
      </c>
      <c r="H352">
        <f ca="1">+IF(AND(Matriz!C713=Contadores!H$1,TODAY()-Matriz!T713&lt;=0,Matriz!U713="")=TRUE,1,
   IF(AND(Matriz!C713=Contadores!H$1,TODAY()-Matriz!T713&gt;0,Matriz!U713="")=TRUE,2,
      IF(AND(Matriz!C713=Contadores!H$1,Matriz!U713&lt;&gt;"")=TRUE,3,0)
   )
)</f>
        <v>0</v>
      </c>
      <c r="I352">
        <f ca="1">+IF(AND(Matriz!C713=Contadores!I$1,TODAY()-Matriz!T713&lt;=0,Matriz!U713="")=TRUE,1,
   IF(AND(Matriz!C713=Contadores!I$1,TODAY()-Matriz!T713&gt;0,Matriz!U713="")=TRUE,2,
      IF(AND(Matriz!C713=Contadores!I$1,Matriz!U713&lt;&gt;"")=TRUE,3,0)
   )
)</f>
        <v>0</v>
      </c>
      <c r="J352">
        <f ca="1">+IF(AND(Matriz!C713=Contadores!J$1,TODAY()-Matriz!T713&lt;=0,Matriz!U713="")=TRUE,1,
   IF(AND(Matriz!C713=Contadores!J$1,TODAY()-Matriz!T713&gt;0,Matriz!U713="")=TRUE,2,
      IF(AND(Matriz!C713=Contadores!J$1,Matriz!U713&lt;&gt;"")=TRUE,3,0)
   )
)</f>
        <v>0</v>
      </c>
      <c r="K352">
        <f ca="1">+IF(AND(Matriz!C713=Contadores!K$1,TODAY()-Matriz!T713&lt;=0,Matriz!U713="")=TRUE,1,
   IF(AND(Matriz!C713=Contadores!K$1,TODAY()-Matriz!T713&gt;0,Matriz!U713="")=TRUE,2,
      IF(AND(Matriz!C713=Contadores!K$1,Matriz!U713&lt;&gt;"")=TRUE,3,0)
   )
)</f>
        <v>0</v>
      </c>
    </row>
    <row r="353" spans="1:11" x14ac:dyDescent="0.25">
      <c r="A353">
        <v>352</v>
      </c>
      <c r="B353">
        <f ca="1">+IF(AND(Matriz!C714=Contadores!B$1,TODAY()-Matriz!T714&lt;=0,Matriz!U714="")=TRUE,1,
   IF(AND(Matriz!C714=Contadores!B$1,TODAY()-Matriz!T714&gt;0,Matriz!U714="")=TRUE,2,
      IF(AND(Matriz!C714=Contadores!B$1,Matriz!U714&lt;&gt;"")=TRUE,3,0)
   )
)</f>
        <v>0</v>
      </c>
      <c r="C353">
        <f ca="1">+IF(AND(Matriz!C714=Contadores!C$1,TODAY()-Matriz!T714&lt;=0,Matriz!U714="")=TRUE,1,
   IF(AND(Matriz!C714=Contadores!C$1,TODAY()-Matriz!T714&gt;0,Matriz!U714="")=TRUE,2,
      IF(AND(Matriz!C714=Contadores!C$1,Matriz!U714&lt;&gt;"")=TRUE,3,0)
   )
)</f>
        <v>0</v>
      </c>
      <c r="D353">
        <f ca="1">+IF(AND(Matriz!C714=Contadores!D$1,TODAY()-Matriz!T714&lt;=0,Matriz!U714="")=TRUE,1,
   IF(AND(Matriz!C714=Contadores!D$1,TODAY()-Matriz!T714&gt;0,Matriz!U714="")=TRUE,2,
      IF(AND(Matriz!C714=Contadores!D$1,Matriz!U714&lt;&gt;"")=TRUE,3,0)
   )
)</f>
        <v>0</v>
      </c>
      <c r="E353">
        <f ca="1">+IF(AND(Matriz!C714=Contadores!E$1,TODAY()-Matriz!T714&lt;=0,Matriz!U714="")=TRUE,1,
   IF(AND(Matriz!C714=Contadores!E$1,TODAY()-Matriz!T714&gt;0,Matriz!U714="")=TRUE,2,
      IF(AND(Matriz!C714=Contadores!E$1,Matriz!U714&lt;&gt;"")=TRUE,3,0)
   )
)</f>
        <v>0</v>
      </c>
      <c r="F353">
        <f ca="1">+IF(AND(Matriz!C714=Contadores!F$1,TODAY()-Matriz!T714&lt;=0,Matriz!U714="")=TRUE,1,
   IF(AND(Matriz!C714=Contadores!F$1,TODAY()-Matriz!T714&gt;0,Matriz!U714="")=TRUE,2,
      IF(AND(Matriz!C714=Contadores!F$1,Matriz!U714&lt;&gt;"")=TRUE,3,0)
   )
)</f>
        <v>0</v>
      </c>
      <c r="G353">
        <f ca="1">+IF(AND(Matriz!C714=Contadores!G$1,TODAY()-Matriz!T714&lt;=0,Matriz!U714="")=TRUE,1,
   IF(AND(Matriz!C714=Contadores!G$1,TODAY()-Matriz!T714&gt;0,Matriz!U714="")=TRUE,2,
      IF(AND(Matriz!C714=Contadores!G$1,Matriz!U714&lt;&gt;"")=TRUE,3,0)
   )
)</f>
        <v>0</v>
      </c>
      <c r="H353">
        <f ca="1">+IF(AND(Matriz!C714=Contadores!H$1,TODAY()-Matriz!T714&lt;=0,Matriz!U714="")=TRUE,1,
   IF(AND(Matriz!C714=Contadores!H$1,TODAY()-Matriz!T714&gt;0,Matriz!U714="")=TRUE,2,
      IF(AND(Matriz!C714=Contadores!H$1,Matriz!U714&lt;&gt;"")=TRUE,3,0)
   )
)</f>
        <v>0</v>
      </c>
      <c r="I353">
        <f ca="1">+IF(AND(Matriz!C714=Contadores!I$1,TODAY()-Matriz!T714&lt;=0,Matriz!U714="")=TRUE,1,
   IF(AND(Matriz!C714=Contadores!I$1,TODAY()-Matriz!T714&gt;0,Matriz!U714="")=TRUE,2,
      IF(AND(Matriz!C714=Contadores!I$1,Matriz!U714&lt;&gt;"")=TRUE,3,0)
   )
)</f>
        <v>0</v>
      </c>
      <c r="J353">
        <f ca="1">+IF(AND(Matriz!C714=Contadores!J$1,TODAY()-Matriz!T714&lt;=0,Matriz!U714="")=TRUE,1,
   IF(AND(Matriz!C714=Contadores!J$1,TODAY()-Matriz!T714&gt;0,Matriz!U714="")=TRUE,2,
      IF(AND(Matriz!C714=Contadores!J$1,Matriz!U714&lt;&gt;"")=TRUE,3,0)
   )
)</f>
        <v>0</v>
      </c>
      <c r="K353">
        <f ca="1">+IF(AND(Matriz!C714=Contadores!K$1,TODAY()-Matriz!T714&lt;=0,Matriz!U714="")=TRUE,1,
   IF(AND(Matriz!C714=Contadores!K$1,TODAY()-Matriz!T714&gt;0,Matriz!U714="")=TRUE,2,
      IF(AND(Matriz!C714=Contadores!K$1,Matriz!U714&lt;&gt;"")=TRUE,3,0)
   )
)</f>
        <v>0</v>
      </c>
    </row>
    <row r="354" spans="1:11" x14ac:dyDescent="0.25">
      <c r="A354">
        <v>353</v>
      </c>
      <c r="B354">
        <f ca="1">+IF(AND(Matriz!C715=Contadores!B$1,TODAY()-Matriz!T715&lt;=0,Matriz!U715="")=TRUE,1,
   IF(AND(Matriz!C715=Contadores!B$1,TODAY()-Matriz!T715&gt;0,Matriz!U715="")=TRUE,2,
      IF(AND(Matriz!C715=Contadores!B$1,Matriz!U715&lt;&gt;"")=TRUE,3,0)
   )
)</f>
        <v>0</v>
      </c>
      <c r="C354">
        <f ca="1">+IF(AND(Matriz!C715=Contadores!C$1,TODAY()-Matriz!T715&lt;=0,Matriz!U715="")=TRUE,1,
   IF(AND(Matriz!C715=Contadores!C$1,TODAY()-Matriz!T715&gt;0,Matriz!U715="")=TRUE,2,
      IF(AND(Matriz!C715=Contadores!C$1,Matriz!U715&lt;&gt;"")=TRUE,3,0)
   )
)</f>
        <v>0</v>
      </c>
      <c r="D354">
        <f ca="1">+IF(AND(Matriz!C715=Contadores!D$1,TODAY()-Matriz!T715&lt;=0,Matriz!U715="")=TRUE,1,
   IF(AND(Matriz!C715=Contadores!D$1,TODAY()-Matriz!T715&gt;0,Matriz!U715="")=TRUE,2,
      IF(AND(Matriz!C715=Contadores!D$1,Matriz!U715&lt;&gt;"")=TRUE,3,0)
   )
)</f>
        <v>0</v>
      </c>
      <c r="E354">
        <f ca="1">+IF(AND(Matriz!C715=Contadores!E$1,TODAY()-Matriz!T715&lt;=0,Matriz!U715="")=TRUE,1,
   IF(AND(Matriz!C715=Contadores!E$1,TODAY()-Matriz!T715&gt;0,Matriz!U715="")=TRUE,2,
      IF(AND(Matriz!C715=Contadores!E$1,Matriz!U715&lt;&gt;"")=TRUE,3,0)
   )
)</f>
        <v>0</v>
      </c>
      <c r="F354">
        <f ca="1">+IF(AND(Matriz!C715=Contadores!F$1,TODAY()-Matriz!T715&lt;=0,Matriz!U715="")=TRUE,1,
   IF(AND(Matriz!C715=Contadores!F$1,TODAY()-Matriz!T715&gt;0,Matriz!U715="")=TRUE,2,
      IF(AND(Matriz!C715=Contadores!F$1,Matriz!U715&lt;&gt;"")=TRUE,3,0)
   )
)</f>
        <v>0</v>
      </c>
      <c r="G354">
        <f ca="1">+IF(AND(Matriz!C715=Contadores!G$1,TODAY()-Matriz!T715&lt;=0,Matriz!U715="")=TRUE,1,
   IF(AND(Matriz!C715=Contadores!G$1,TODAY()-Matriz!T715&gt;0,Matriz!U715="")=TRUE,2,
      IF(AND(Matriz!C715=Contadores!G$1,Matriz!U715&lt;&gt;"")=TRUE,3,0)
   )
)</f>
        <v>0</v>
      </c>
      <c r="H354">
        <f ca="1">+IF(AND(Matriz!C715=Contadores!H$1,TODAY()-Matriz!T715&lt;=0,Matriz!U715="")=TRUE,1,
   IF(AND(Matriz!C715=Contadores!H$1,TODAY()-Matriz!T715&gt;0,Matriz!U715="")=TRUE,2,
      IF(AND(Matriz!C715=Contadores!H$1,Matriz!U715&lt;&gt;"")=TRUE,3,0)
   )
)</f>
        <v>0</v>
      </c>
      <c r="I354">
        <f ca="1">+IF(AND(Matriz!C715=Contadores!I$1,TODAY()-Matriz!T715&lt;=0,Matriz!U715="")=TRUE,1,
   IF(AND(Matriz!C715=Contadores!I$1,TODAY()-Matriz!T715&gt;0,Matriz!U715="")=TRUE,2,
      IF(AND(Matriz!C715=Contadores!I$1,Matriz!U715&lt;&gt;"")=TRUE,3,0)
   )
)</f>
        <v>0</v>
      </c>
      <c r="J354">
        <f ca="1">+IF(AND(Matriz!C715=Contadores!J$1,TODAY()-Matriz!T715&lt;=0,Matriz!U715="")=TRUE,1,
   IF(AND(Matriz!C715=Contadores!J$1,TODAY()-Matriz!T715&gt;0,Matriz!U715="")=TRUE,2,
      IF(AND(Matriz!C715=Contadores!J$1,Matriz!U715&lt;&gt;"")=TRUE,3,0)
   )
)</f>
        <v>0</v>
      </c>
      <c r="K354">
        <f ca="1">+IF(AND(Matriz!C715=Contadores!K$1,TODAY()-Matriz!T715&lt;=0,Matriz!U715="")=TRUE,1,
   IF(AND(Matriz!C715=Contadores!K$1,TODAY()-Matriz!T715&gt;0,Matriz!U715="")=TRUE,2,
      IF(AND(Matriz!C715=Contadores!K$1,Matriz!U715&lt;&gt;"")=TRUE,3,0)
   )
)</f>
        <v>0</v>
      </c>
    </row>
    <row r="355" spans="1:11" x14ac:dyDescent="0.25">
      <c r="A355">
        <v>354</v>
      </c>
      <c r="B355">
        <f ca="1">+IF(AND(Matriz!C716=Contadores!B$1,TODAY()-Matriz!T716&lt;=0,Matriz!U716="")=TRUE,1,
   IF(AND(Matriz!C716=Contadores!B$1,TODAY()-Matriz!T716&gt;0,Matriz!U716="")=TRUE,2,
      IF(AND(Matriz!C716=Contadores!B$1,Matriz!U716&lt;&gt;"")=TRUE,3,0)
   )
)</f>
        <v>0</v>
      </c>
      <c r="C355">
        <f ca="1">+IF(AND(Matriz!C716=Contadores!C$1,TODAY()-Matriz!T716&lt;=0,Matriz!U716="")=TRUE,1,
   IF(AND(Matriz!C716=Contadores!C$1,TODAY()-Matriz!T716&gt;0,Matriz!U716="")=TRUE,2,
      IF(AND(Matriz!C716=Contadores!C$1,Matriz!U716&lt;&gt;"")=TRUE,3,0)
   )
)</f>
        <v>0</v>
      </c>
      <c r="D355">
        <f ca="1">+IF(AND(Matriz!C716=Contadores!D$1,TODAY()-Matriz!T716&lt;=0,Matriz!U716="")=TRUE,1,
   IF(AND(Matriz!C716=Contadores!D$1,TODAY()-Matriz!T716&gt;0,Matriz!U716="")=TRUE,2,
      IF(AND(Matriz!C716=Contadores!D$1,Matriz!U716&lt;&gt;"")=TRUE,3,0)
   )
)</f>
        <v>0</v>
      </c>
      <c r="E355">
        <f ca="1">+IF(AND(Matriz!C716=Contadores!E$1,TODAY()-Matriz!T716&lt;=0,Matriz!U716="")=TRUE,1,
   IF(AND(Matriz!C716=Contadores!E$1,TODAY()-Matriz!T716&gt;0,Matriz!U716="")=TRUE,2,
      IF(AND(Matriz!C716=Contadores!E$1,Matriz!U716&lt;&gt;"")=TRUE,3,0)
   )
)</f>
        <v>0</v>
      </c>
      <c r="F355">
        <f ca="1">+IF(AND(Matriz!C716=Contadores!F$1,TODAY()-Matriz!T716&lt;=0,Matriz!U716="")=TRUE,1,
   IF(AND(Matriz!C716=Contadores!F$1,TODAY()-Matriz!T716&gt;0,Matriz!U716="")=TRUE,2,
      IF(AND(Matriz!C716=Contadores!F$1,Matriz!U716&lt;&gt;"")=TRUE,3,0)
   )
)</f>
        <v>0</v>
      </c>
      <c r="G355">
        <f ca="1">+IF(AND(Matriz!C716=Contadores!G$1,TODAY()-Matriz!T716&lt;=0,Matriz!U716="")=TRUE,1,
   IF(AND(Matriz!C716=Contadores!G$1,TODAY()-Matriz!T716&gt;0,Matriz!U716="")=TRUE,2,
      IF(AND(Matriz!C716=Contadores!G$1,Matriz!U716&lt;&gt;"")=TRUE,3,0)
   )
)</f>
        <v>0</v>
      </c>
      <c r="H355">
        <f ca="1">+IF(AND(Matriz!C716=Contadores!H$1,TODAY()-Matriz!T716&lt;=0,Matriz!U716="")=TRUE,1,
   IF(AND(Matriz!C716=Contadores!H$1,TODAY()-Matriz!T716&gt;0,Matriz!U716="")=TRUE,2,
      IF(AND(Matriz!C716=Contadores!H$1,Matriz!U716&lt;&gt;"")=TRUE,3,0)
   )
)</f>
        <v>0</v>
      </c>
      <c r="I355">
        <f ca="1">+IF(AND(Matriz!C716=Contadores!I$1,TODAY()-Matriz!T716&lt;=0,Matriz!U716="")=TRUE,1,
   IF(AND(Matriz!C716=Contadores!I$1,TODAY()-Matriz!T716&gt;0,Matriz!U716="")=TRUE,2,
      IF(AND(Matriz!C716=Contadores!I$1,Matriz!U716&lt;&gt;"")=TRUE,3,0)
   )
)</f>
        <v>0</v>
      </c>
      <c r="J355">
        <f ca="1">+IF(AND(Matriz!C716=Contadores!J$1,TODAY()-Matriz!T716&lt;=0,Matriz!U716="")=TRUE,1,
   IF(AND(Matriz!C716=Contadores!J$1,TODAY()-Matriz!T716&gt;0,Matriz!U716="")=TRUE,2,
      IF(AND(Matriz!C716=Contadores!J$1,Matriz!U716&lt;&gt;"")=TRUE,3,0)
   )
)</f>
        <v>0</v>
      </c>
      <c r="K355">
        <f ca="1">+IF(AND(Matriz!C716=Contadores!K$1,TODAY()-Matriz!T716&lt;=0,Matriz!U716="")=TRUE,1,
   IF(AND(Matriz!C716=Contadores!K$1,TODAY()-Matriz!T716&gt;0,Matriz!U716="")=TRUE,2,
      IF(AND(Matriz!C716=Contadores!K$1,Matriz!U716&lt;&gt;"")=TRUE,3,0)
   )
)</f>
        <v>0</v>
      </c>
    </row>
    <row r="356" spans="1:11" x14ac:dyDescent="0.25">
      <c r="A356">
        <v>355</v>
      </c>
      <c r="B356">
        <f ca="1">+IF(AND(Matriz!C717=Contadores!B$1,TODAY()-Matriz!T717&lt;=0,Matriz!U717="")=TRUE,1,
   IF(AND(Matriz!C717=Contadores!B$1,TODAY()-Matriz!T717&gt;0,Matriz!U717="")=TRUE,2,
      IF(AND(Matriz!C717=Contadores!B$1,Matriz!U717&lt;&gt;"")=TRUE,3,0)
   )
)</f>
        <v>0</v>
      </c>
      <c r="C356">
        <f ca="1">+IF(AND(Matriz!C717=Contadores!C$1,TODAY()-Matriz!T717&lt;=0,Matriz!U717="")=TRUE,1,
   IF(AND(Matriz!C717=Contadores!C$1,TODAY()-Matriz!T717&gt;0,Matriz!U717="")=TRUE,2,
      IF(AND(Matriz!C717=Contadores!C$1,Matriz!U717&lt;&gt;"")=TRUE,3,0)
   )
)</f>
        <v>0</v>
      </c>
      <c r="D356">
        <f ca="1">+IF(AND(Matriz!C717=Contadores!D$1,TODAY()-Matriz!T717&lt;=0,Matriz!U717="")=TRUE,1,
   IF(AND(Matriz!C717=Contadores!D$1,TODAY()-Matriz!T717&gt;0,Matriz!U717="")=TRUE,2,
      IF(AND(Matriz!C717=Contadores!D$1,Matriz!U717&lt;&gt;"")=TRUE,3,0)
   )
)</f>
        <v>0</v>
      </c>
      <c r="E356">
        <f ca="1">+IF(AND(Matriz!C717=Contadores!E$1,TODAY()-Matriz!T717&lt;=0,Matriz!U717="")=TRUE,1,
   IF(AND(Matriz!C717=Contadores!E$1,TODAY()-Matriz!T717&gt;0,Matriz!U717="")=TRUE,2,
      IF(AND(Matriz!C717=Contadores!E$1,Matriz!U717&lt;&gt;"")=TRUE,3,0)
   )
)</f>
        <v>0</v>
      </c>
      <c r="F356">
        <f ca="1">+IF(AND(Matriz!C717=Contadores!F$1,TODAY()-Matriz!T717&lt;=0,Matriz!U717="")=TRUE,1,
   IF(AND(Matriz!C717=Contadores!F$1,TODAY()-Matriz!T717&gt;0,Matriz!U717="")=TRUE,2,
      IF(AND(Matriz!C717=Contadores!F$1,Matriz!U717&lt;&gt;"")=TRUE,3,0)
   )
)</f>
        <v>0</v>
      </c>
      <c r="G356">
        <f ca="1">+IF(AND(Matriz!C717=Contadores!G$1,TODAY()-Matriz!T717&lt;=0,Matriz!U717="")=TRUE,1,
   IF(AND(Matriz!C717=Contadores!G$1,TODAY()-Matriz!T717&gt;0,Matriz!U717="")=TRUE,2,
      IF(AND(Matriz!C717=Contadores!G$1,Matriz!U717&lt;&gt;"")=TRUE,3,0)
   )
)</f>
        <v>0</v>
      </c>
      <c r="H356">
        <f ca="1">+IF(AND(Matriz!C717=Contadores!H$1,TODAY()-Matriz!T717&lt;=0,Matriz!U717="")=TRUE,1,
   IF(AND(Matriz!C717=Contadores!H$1,TODAY()-Matriz!T717&gt;0,Matriz!U717="")=TRUE,2,
      IF(AND(Matriz!C717=Contadores!H$1,Matriz!U717&lt;&gt;"")=TRUE,3,0)
   )
)</f>
        <v>0</v>
      </c>
      <c r="I356">
        <f ca="1">+IF(AND(Matriz!C717=Contadores!I$1,TODAY()-Matriz!T717&lt;=0,Matriz!U717="")=TRUE,1,
   IF(AND(Matriz!C717=Contadores!I$1,TODAY()-Matriz!T717&gt;0,Matriz!U717="")=TRUE,2,
      IF(AND(Matriz!C717=Contadores!I$1,Matriz!U717&lt;&gt;"")=TRUE,3,0)
   )
)</f>
        <v>0</v>
      </c>
      <c r="J356">
        <f ca="1">+IF(AND(Matriz!C717=Contadores!J$1,TODAY()-Matriz!T717&lt;=0,Matriz!U717="")=TRUE,1,
   IF(AND(Matriz!C717=Contadores!J$1,TODAY()-Matriz!T717&gt;0,Matriz!U717="")=TRUE,2,
      IF(AND(Matriz!C717=Contadores!J$1,Matriz!U717&lt;&gt;"")=TRUE,3,0)
   )
)</f>
        <v>0</v>
      </c>
      <c r="K356">
        <f ca="1">+IF(AND(Matriz!C717=Contadores!K$1,TODAY()-Matriz!T717&lt;=0,Matriz!U717="")=TRUE,1,
   IF(AND(Matriz!C717=Contadores!K$1,TODAY()-Matriz!T717&gt;0,Matriz!U717="")=TRUE,2,
      IF(AND(Matriz!C717=Contadores!K$1,Matriz!U717&lt;&gt;"")=TRUE,3,0)
   )
)</f>
        <v>0</v>
      </c>
    </row>
    <row r="357" spans="1:11" x14ac:dyDescent="0.25">
      <c r="A357">
        <v>356</v>
      </c>
      <c r="B357">
        <f ca="1">+IF(AND(Matriz!C718=Contadores!B$1,TODAY()-Matriz!T718&lt;=0,Matriz!U718="")=TRUE,1,
   IF(AND(Matriz!C718=Contadores!B$1,TODAY()-Matriz!T718&gt;0,Matriz!U718="")=TRUE,2,
      IF(AND(Matriz!C718=Contadores!B$1,Matriz!U718&lt;&gt;"")=TRUE,3,0)
   )
)</f>
        <v>0</v>
      </c>
      <c r="C357">
        <f ca="1">+IF(AND(Matriz!C718=Contadores!C$1,TODAY()-Matriz!T718&lt;=0,Matriz!U718="")=TRUE,1,
   IF(AND(Matriz!C718=Contadores!C$1,TODAY()-Matriz!T718&gt;0,Matriz!U718="")=TRUE,2,
      IF(AND(Matriz!C718=Contadores!C$1,Matriz!U718&lt;&gt;"")=TRUE,3,0)
   )
)</f>
        <v>0</v>
      </c>
      <c r="D357">
        <f ca="1">+IF(AND(Matriz!C718=Contadores!D$1,TODAY()-Matriz!T718&lt;=0,Matriz!U718="")=TRUE,1,
   IF(AND(Matriz!C718=Contadores!D$1,TODAY()-Matriz!T718&gt;0,Matriz!U718="")=TRUE,2,
      IF(AND(Matriz!C718=Contadores!D$1,Matriz!U718&lt;&gt;"")=TRUE,3,0)
   )
)</f>
        <v>0</v>
      </c>
      <c r="E357">
        <f ca="1">+IF(AND(Matriz!C718=Contadores!E$1,TODAY()-Matriz!T718&lt;=0,Matriz!U718="")=TRUE,1,
   IF(AND(Matriz!C718=Contadores!E$1,TODAY()-Matriz!T718&gt;0,Matriz!U718="")=TRUE,2,
      IF(AND(Matriz!C718=Contadores!E$1,Matriz!U718&lt;&gt;"")=TRUE,3,0)
   )
)</f>
        <v>0</v>
      </c>
      <c r="F357">
        <f ca="1">+IF(AND(Matriz!C718=Contadores!F$1,TODAY()-Matriz!T718&lt;=0,Matriz!U718="")=TRUE,1,
   IF(AND(Matriz!C718=Contadores!F$1,TODAY()-Matriz!T718&gt;0,Matriz!U718="")=TRUE,2,
      IF(AND(Matriz!C718=Contadores!F$1,Matriz!U718&lt;&gt;"")=TRUE,3,0)
   )
)</f>
        <v>0</v>
      </c>
      <c r="G357">
        <f ca="1">+IF(AND(Matriz!C718=Contadores!G$1,TODAY()-Matriz!T718&lt;=0,Matriz!U718="")=TRUE,1,
   IF(AND(Matriz!C718=Contadores!G$1,TODAY()-Matriz!T718&gt;0,Matriz!U718="")=TRUE,2,
      IF(AND(Matriz!C718=Contadores!G$1,Matriz!U718&lt;&gt;"")=TRUE,3,0)
   )
)</f>
        <v>0</v>
      </c>
      <c r="H357">
        <f ca="1">+IF(AND(Matriz!C718=Contadores!H$1,TODAY()-Matriz!T718&lt;=0,Matriz!U718="")=TRUE,1,
   IF(AND(Matriz!C718=Contadores!H$1,TODAY()-Matriz!T718&gt;0,Matriz!U718="")=TRUE,2,
      IF(AND(Matriz!C718=Contadores!H$1,Matriz!U718&lt;&gt;"")=TRUE,3,0)
   )
)</f>
        <v>0</v>
      </c>
      <c r="I357">
        <f ca="1">+IF(AND(Matriz!C718=Contadores!I$1,TODAY()-Matriz!T718&lt;=0,Matriz!U718="")=TRUE,1,
   IF(AND(Matriz!C718=Contadores!I$1,TODAY()-Matriz!T718&gt;0,Matriz!U718="")=TRUE,2,
      IF(AND(Matriz!C718=Contadores!I$1,Matriz!U718&lt;&gt;"")=TRUE,3,0)
   )
)</f>
        <v>0</v>
      </c>
      <c r="J357">
        <f ca="1">+IF(AND(Matriz!C718=Contadores!J$1,TODAY()-Matriz!T718&lt;=0,Matriz!U718="")=TRUE,1,
   IF(AND(Matriz!C718=Contadores!J$1,TODAY()-Matriz!T718&gt;0,Matriz!U718="")=TRUE,2,
      IF(AND(Matriz!C718=Contadores!J$1,Matriz!U718&lt;&gt;"")=TRUE,3,0)
   )
)</f>
        <v>0</v>
      </c>
      <c r="K357">
        <f ca="1">+IF(AND(Matriz!C718=Contadores!K$1,TODAY()-Matriz!T718&lt;=0,Matriz!U718="")=TRUE,1,
   IF(AND(Matriz!C718=Contadores!K$1,TODAY()-Matriz!T718&gt;0,Matriz!U718="")=TRUE,2,
      IF(AND(Matriz!C718=Contadores!K$1,Matriz!U718&lt;&gt;"")=TRUE,3,0)
   )
)</f>
        <v>0</v>
      </c>
    </row>
    <row r="358" spans="1:11" x14ac:dyDescent="0.25">
      <c r="A358">
        <v>357</v>
      </c>
      <c r="B358">
        <f ca="1">+IF(AND(Matriz!C719=Contadores!B$1,TODAY()-Matriz!T719&lt;=0,Matriz!U719="")=TRUE,1,
   IF(AND(Matriz!C719=Contadores!B$1,TODAY()-Matriz!T719&gt;0,Matriz!U719="")=TRUE,2,
      IF(AND(Matriz!C719=Contadores!B$1,Matriz!U719&lt;&gt;"")=TRUE,3,0)
   )
)</f>
        <v>0</v>
      </c>
      <c r="C358">
        <f ca="1">+IF(AND(Matriz!C719=Contadores!C$1,TODAY()-Matriz!T719&lt;=0,Matriz!U719="")=TRUE,1,
   IF(AND(Matriz!C719=Contadores!C$1,TODAY()-Matriz!T719&gt;0,Matriz!U719="")=TRUE,2,
      IF(AND(Matriz!C719=Contadores!C$1,Matriz!U719&lt;&gt;"")=TRUE,3,0)
   )
)</f>
        <v>0</v>
      </c>
      <c r="D358">
        <f ca="1">+IF(AND(Matriz!C719=Contadores!D$1,TODAY()-Matriz!T719&lt;=0,Matriz!U719="")=TRUE,1,
   IF(AND(Matriz!C719=Contadores!D$1,TODAY()-Matriz!T719&gt;0,Matriz!U719="")=TRUE,2,
      IF(AND(Matriz!C719=Contadores!D$1,Matriz!U719&lt;&gt;"")=TRUE,3,0)
   )
)</f>
        <v>0</v>
      </c>
      <c r="E358">
        <f ca="1">+IF(AND(Matriz!C719=Contadores!E$1,TODAY()-Matriz!T719&lt;=0,Matriz!U719="")=TRUE,1,
   IF(AND(Matriz!C719=Contadores!E$1,TODAY()-Matriz!T719&gt;0,Matriz!U719="")=TRUE,2,
      IF(AND(Matriz!C719=Contadores!E$1,Matriz!U719&lt;&gt;"")=TRUE,3,0)
   )
)</f>
        <v>0</v>
      </c>
      <c r="F358">
        <f ca="1">+IF(AND(Matriz!C719=Contadores!F$1,TODAY()-Matriz!T719&lt;=0,Matriz!U719="")=TRUE,1,
   IF(AND(Matriz!C719=Contadores!F$1,TODAY()-Matriz!T719&gt;0,Matriz!U719="")=TRUE,2,
      IF(AND(Matriz!C719=Contadores!F$1,Matriz!U719&lt;&gt;"")=TRUE,3,0)
   )
)</f>
        <v>0</v>
      </c>
      <c r="G358">
        <f ca="1">+IF(AND(Matriz!C719=Contadores!G$1,TODAY()-Matriz!T719&lt;=0,Matriz!U719="")=TRUE,1,
   IF(AND(Matriz!C719=Contadores!G$1,TODAY()-Matriz!T719&gt;0,Matriz!U719="")=TRUE,2,
      IF(AND(Matriz!C719=Contadores!G$1,Matriz!U719&lt;&gt;"")=TRUE,3,0)
   )
)</f>
        <v>0</v>
      </c>
      <c r="H358">
        <f ca="1">+IF(AND(Matriz!C719=Contadores!H$1,TODAY()-Matriz!T719&lt;=0,Matriz!U719="")=TRUE,1,
   IF(AND(Matriz!C719=Contadores!H$1,TODAY()-Matriz!T719&gt;0,Matriz!U719="")=TRUE,2,
      IF(AND(Matriz!C719=Contadores!H$1,Matriz!U719&lt;&gt;"")=TRUE,3,0)
   )
)</f>
        <v>0</v>
      </c>
      <c r="I358">
        <f ca="1">+IF(AND(Matriz!C719=Contadores!I$1,TODAY()-Matriz!T719&lt;=0,Matriz!U719="")=TRUE,1,
   IF(AND(Matriz!C719=Contadores!I$1,TODAY()-Matriz!T719&gt;0,Matriz!U719="")=TRUE,2,
      IF(AND(Matriz!C719=Contadores!I$1,Matriz!U719&lt;&gt;"")=TRUE,3,0)
   )
)</f>
        <v>0</v>
      </c>
      <c r="J358">
        <f ca="1">+IF(AND(Matriz!C719=Contadores!J$1,TODAY()-Matriz!T719&lt;=0,Matriz!U719="")=TRUE,1,
   IF(AND(Matriz!C719=Contadores!J$1,TODAY()-Matriz!T719&gt;0,Matriz!U719="")=TRUE,2,
      IF(AND(Matriz!C719=Contadores!J$1,Matriz!U719&lt;&gt;"")=TRUE,3,0)
   )
)</f>
        <v>0</v>
      </c>
      <c r="K358">
        <f ca="1">+IF(AND(Matriz!C719=Contadores!K$1,TODAY()-Matriz!T719&lt;=0,Matriz!U719="")=TRUE,1,
   IF(AND(Matriz!C719=Contadores!K$1,TODAY()-Matriz!T719&gt;0,Matriz!U719="")=TRUE,2,
      IF(AND(Matriz!C719=Contadores!K$1,Matriz!U719&lt;&gt;"")=TRUE,3,0)
   )
)</f>
        <v>0</v>
      </c>
    </row>
    <row r="359" spans="1:11" x14ac:dyDescent="0.25">
      <c r="A359">
        <v>358</v>
      </c>
      <c r="B359">
        <f ca="1">+IF(AND(Matriz!C720=Contadores!B$1,TODAY()-Matriz!T720&lt;=0,Matriz!U720="")=TRUE,1,
   IF(AND(Matriz!C720=Contadores!B$1,TODAY()-Matriz!T720&gt;0,Matriz!U720="")=TRUE,2,
      IF(AND(Matriz!C720=Contadores!B$1,Matriz!U720&lt;&gt;"")=TRUE,3,0)
   )
)</f>
        <v>0</v>
      </c>
      <c r="C359">
        <f ca="1">+IF(AND(Matriz!C720=Contadores!C$1,TODAY()-Matriz!T720&lt;=0,Matriz!U720="")=TRUE,1,
   IF(AND(Matriz!C720=Contadores!C$1,TODAY()-Matriz!T720&gt;0,Matriz!U720="")=TRUE,2,
      IF(AND(Matriz!C720=Contadores!C$1,Matriz!U720&lt;&gt;"")=TRUE,3,0)
   )
)</f>
        <v>0</v>
      </c>
      <c r="D359">
        <f ca="1">+IF(AND(Matriz!C720=Contadores!D$1,TODAY()-Matriz!T720&lt;=0,Matriz!U720="")=TRUE,1,
   IF(AND(Matriz!C720=Contadores!D$1,TODAY()-Matriz!T720&gt;0,Matriz!U720="")=TRUE,2,
      IF(AND(Matriz!C720=Contadores!D$1,Matriz!U720&lt;&gt;"")=TRUE,3,0)
   )
)</f>
        <v>0</v>
      </c>
      <c r="E359">
        <f ca="1">+IF(AND(Matriz!C720=Contadores!E$1,TODAY()-Matriz!T720&lt;=0,Matriz!U720="")=TRUE,1,
   IF(AND(Matriz!C720=Contadores!E$1,TODAY()-Matriz!T720&gt;0,Matriz!U720="")=TRUE,2,
      IF(AND(Matriz!C720=Contadores!E$1,Matriz!U720&lt;&gt;"")=TRUE,3,0)
   )
)</f>
        <v>0</v>
      </c>
      <c r="F359">
        <f ca="1">+IF(AND(Matriz!C720=Contadores!F$1,TODAY()-Matriz!T720&lt;=0,Matriz!U720="")=TRUE,1,
   IF(AND(Matriz!C720=Contadores!F$1,TODAY()-Matriz!T720&gt;0,Matriz!U720="")=TRUE,2,
      IF(AND(Matriz!C720=Contadores!F$1,Matriz!U720&lt;&gt;"")=TRUE,3,0)
   )
)</f>
        <v>0</v>
      </c>
      <c r="G359">
        <f ca="1">+IF(AND(Matriz!C720=Contadores!G$1,TODAY()-Matriz!T720&lt;=0,Matriz!U720="")=TRUE,1,
   IF(AND(Matriz!C720=Contadores!G$1,TODAY()-Matriz!T720&gt;0,Matriz!U720="")=TRUE,2,
      IF(AND(Matriz!C720=Contadores!G$1,Matriz!U720&lt;&gt;"")=TRUE,3,0)
   )
)</f>
        <v>0</v>
      </c>
      <c r="H359">
        <f ca="1">+IF(AND(Matriz!C720=Contadores!H$1,TODAY()-Matriz!T720&lt;=0,Matriz!U720="")=TRUE,1,
   IF(AND(Matriz!C720=Contadores!H$1,TODAY()-Matriz!T720&gt;0,Matriz!U720="")=TRUE,2,
      IF(AND(Matriz!C720=Contadores!H$1,Matriz!U720&lt;&gt;"")=TRUE,3,0)
   )
)</f>
        <v>0</v>
      </c>
      <c r="I359">
        <f ca="1">+IF(AND(Matriz!C720=Contadores!I$1,TODAY()-Matriz!T720&lt;=0,Matriz!U720="")=TRUE,1,
   IF(AND(Matriz!C720=Contadores!I$1,TODAY()-Matriz!T720&gt;0,Matriz!U720="")=TRUE,2,
      IF(AND(Matriz!C720=Contadores!I$1,Matriz!U720&lt;&gt;"")=TRUE,3,0)
   )
)</f>
        <v>0</v>
      </c>
      <c r="J359">
        <f ca="1">+IF(AND(Matriz!C720=Contadores!J$1,TODAY()-Matriz!T720&lt;=0,Matriz!U720="")=TRUE,1,
   IF(AND(Matriz!C720=Contadores!J$1,TODAY()-Matriz!T720&gt;0,Matriz!U720="")=TRUE,2,
      IF(AND(Matriz!C720=Contadores!J$1,Matriz!U720&lt;&gt;"")=TRUE,3,0)
   )
)</f>
        <v>0</v>
      </c>
      <c r="K359">
        <f ca="1">+IF(AND(Matriz!C720=Contadores!K$1,TODAY()-Matriz!T720&lt;=0,Matriz!U720="")=TRUE,1,
   IF(AND(Matriz!C720=Contadores!K$1,TODAY()-Matriz!T720&gt;0,Matriz!U720="")=TRUE,2,
      IF(AND(Matriz!C720=Contadores!K$1,Matriz!U720&lt;&gt;"")=TRUE,3,0)
   )
)</f>
        <v>0</v>
      </c>
    </row>
    <row r="360" spans="1:11" x14ac:dyDescent="0.25">
      <c r="A360">
        <v>359</v>
      </c>
      <c r="B360">
        <f ca="1">+IF(AND(Matriz!C721=Contadores!B$1,TODAY()-Matriz!T721&lt;=0,Matriz!U721="")=TRUE,1,
   IF(AND(Matriz!C721=Contadores!B$1,TODAY()-Matriz!T721&gt;0,Matriz!U721="")=TRUE,2,
      IF(AND(Matriz!C721=Contadores!B$1,Matriz!U721&lt;&gt;"")=TRUE,3,0)
   )
)</f>
        <v>0</v>
      </c>
      <c r="C360">
        <f ca="1">+IF(AND(Matriz!C721=Contadores!C$1,TODAY()-Matriz!T721&lt;=0,Matriz!U721="")=TRUE,1,
   IF(AND(Matriz!C721=Contadores!C$1,TODAY()-Matriz!T721&gt;0,Matriz!U721="")=TRUE,2,
      IF(AND(Matriz!C721=Contadores!C$1,Matriz!U721&lt;&gt;"")=TRUE,3,0)
   )
)</f>
        <v>0</v>
      </c>
      <c r="D360">
        <f ca="1">+IF(AND(Matriz!C721=Contadores!D$1,TODAY()-Matriz!T721&lt;=0,Matriz!U721="")=TRUE,1,
   IF(AND(Matriz!C721=Contadores!D$1,TODAY()-Matriz!T721&gt;0,Matriz!U721="")=TRUE,2,
      IF(AND(Matriz!C721=Contadores!D$1,Matriz!U721&lt;&gt;"")=TRUE,3,0)
   )
)</f>
        <v>0</v>
      </c>
      <c r="E360">
        <f ca="1">+IF(AND(Matriz!C721=Contadores!E$1,TODAY()-Matriz!T721&lt;=0,Matriz!U721="")=TRUE,1,
   IF(AND(Matriz!C721=Contadores!E$1,TODAY()-Matriz!T721&gt;0,Matriz!U721="")=TRUE,2,
      IF(AND(Matriz!C721=Contadores!E$1,Matriz!U721&lt;&gt;"")=TRUE,3,0)
   )
)</f>
        <v>0</v>
      </c>
      <c r="F360">
        <f ca="1">+IF(AND(Matriz!C721=Contadores!F$1,TODAY()-Matriz!T721&lt;=0,Matriz!U721="")=TRUE,1,
   IF(AND(Matriz!C721=Contadores!F$1,TODAY()-Matriz!T721&gt;0,Matriz!U721="")=TRUE,2,
      IF(AND(Matriz!C721=Contadores!F$1,Matriz!U721&lt;&gt;"")=TRUE,3,0)
   )
)</f>
        <v>0</v>
      </c>
      <c r="G360">
        <f ca="1">+IF(AND(Matriz!C721=Contadores!G$1,TODAY()-Matriz!T721&lt;=0,Matriz!U721="")=TRUE,1,
   IF(AND(Matriz!C721=Contadores!G$1,TODAY()-Matriz!T721&gt;0,Matriz!U721="")=TRUE,2,
      IF(AND(Matriz!C721=Contadores!G$1,Matriz!U721&lt;&gt;"")=TRUE,3,0)
   )
)</f>
        <v>0</v>
      </c>
      <c r="H360">
        <f ca="1">+IF(AND(Matriz!C721=Contadores!H$1,TODAY()-Matriz!T721&lt;=0,Matriz!U721="")=TRUE,1,
   IF(AND(Matriz!C721=Contadores!H$1,TODAY()-Matriz!T721&gt;0,Matriz!U721="")=TRUE,2,
      IF(AND(Matriz!C721=Contadores!H$1,Matriz!U721&lt;&gt;"")=TRUE,3,0)
   )
)</f>
        <v>0</v>
      </c>
      <c r="I360">
        <f ca="1">+IF(AND(Matriz!C721=Contadores!I$1,TODAY()-Matriz!T721&lt;=0,Matriz!U721="")=TRUE,1,
   IF(AND(Matriz!C721=Contadores!I$1,TODAY()-Matriz!T721&gt;0,Matriz!U721="")=TRUE,2,
      IF(AND(Matriz!C721=Contadores!I$1,Matriz!U721&lt;&gt;"")=TRUE,3,0)
   )
)</f>
        <v>0</v>
      </c>
      <c r="J360">
        <f ca="1">+IF(AND(Matriz!C721=Contadores!J$1,TODAY()-Matriz!T721&lt;=0,Matriz!U721="")=TRUE,1,
   IF(AND(Matriz!C721=Contadores!J$1,TODAY()-Matriz!T721&gt;0,Matriz!U721="")=TRUE,2,
      IF(AND(Matriz!C721=Contadores!J$1,Matriz!U721&lt;&gt;"")=TRUE,3,0)
   )
)</f>
        <v>0</v>
      </c>
      <c r="K360">
        <f ca="1">+IF(AND(Matriz!C721=Contadores!K$1,TODAY()-Matriz!T721&lt;=0,Matriz!U721="")=TRUE,1,
   IF(AND(Matriz!C721=Contadores!K$1,TODAY()-Matriz!T721&gt;0,Matriz!U721="")=TRUE,2,
      IF(AND(Matriz!C721=Contadores!K$1,Matriz!U721&lt;&gt;"")=TRUE,3,0)
   )
)</f>
        <v>0</v>
      </c>
    </row>
    <row r="361" spans="1:11" x14ac:dyDescent="0.25">
      <c r="A361">
        <v>360</v>
      </c>
      <c r="B361">
        <f ca="1">+IF(AND(Matriz!C722=Contadores!B$1,TODAY()-Matriz!T722&lt;=0,Matriz!U722="")=TRUE,1,
   IF(AND(Matriz!C722=Contadores!B$1,TODAY()-Matriz!T722&gt;0,Matriz!U722="")=TRUE,2,
      IF(AND(Matriz!C722=Contadores!B$1,Matriz!U722&lt;&gt;"")=TRUE,3,0)
   )
)</f>
        <v>0</v>
      </c>
      <c r="C361">
        <f ca="1">+IF(AND(Matriz!C722=Contadores!C$1,TODAY()-Matriz!T722&lt;=0,Matriz!U722="")=TRUE,1,
   IF(AND(Matriz!C722=Contadores!C$1,TODAY()-Matriz!T722&gt;0,Matriz!U722="")=TRUE,2,
      IF(AND(Matriz!C722=Contadores!C$1,Matriz!U722&lt;&gt;"")=TRUE,3,0)
   )
)</f>
        <v>0</v>
      </c>
      <c r="D361">
        <f ca="1">+IF(AND(Matriz!C722=Contadores!D$1,TODAY()-Matriz!T722&lt;=0,Matriz!U722="")=TRUE,1,
   IF(AND(Matriz!C722=Contadores!D$1,TODAY()-Matriz!T722&gt;0,Matriz!U722="")=TRUE,2,
      IF(AND(Matriz!C722=Contadores!D$1,Matriz!U722&lt;&gt;"")=TRUE,3,0)
   )
)</f>
        <v>0</v>
      </c>
      <c r="E361">
        <f ca="1">+IF(AND(Matriz!C722=Contadores!E$1,TODAY()-Matriz!T722&lt;=0,Matriz!U722="")=TRUE,1,
   IF(AND(Matriz!C722=Contadores!E$1,TODAY()-Matriz!T722&gt;0,Matriz!U722="")=TRUE,2,
      IF(AND(Matriz!C722=Contadores!E$1,Matriz!U722&lt;&gt;"")=TRUE,3,0)
   )
)</f>
        <v>0</v>
      </c>
      <c r="F361">
        <f ca="1">+IF(AND(Matriz!C722=Contadores!F$1,TODAY()-Matriz!T722&lt;=0,Matriz!U722="")=TRUE,1,
   IF(AND(Matriz!C722=Contadores!F$1,TODAY()-Matriz!T722&gt;0,Matriz!U722="")=TRUE,2,
      IF(AND(Matriz!C722=Contadores!F$1,Matriz!U722&lt;&gt;"")=TRUE,3,0)
   )
)</f>
        <v>0</v>
      </c>
      <c r="G361">
        <f ca="1">+IF(AND(Matriz!C722=Contadores!G$1,TODAY()-Matriz!T722&lt;=0,Matriz!U722="")=TRUE,1,
   IF(AND(Matriz!C722=Contadores!G$1,TODAY()-Matriz!T722&gt;0,Matriz!U722="")=TRUE,2,
      IF(AND(Matriz!C722=Contadores!G$1,Matriz!U722&lt;&gt;"")=TRUE,3,0)
   )
)</f>
        <v>0</v>
      </c>
      <c r="H361">
        <f ca="1">+IF(AND(Matriz!C722=Contadores!H$1,TODAY()-Matriz!T722&lt;=0,Matriz!U722="")=TRUE,1,
   IF(AND(Matriz!C722=Contadores!H$1,TODAY()-Matriz!T722&gt;0,Matriz!U722="")=TRUE,2,
      IF(AND(Matriz!C722=Contadores!H$1,Matriz!U722&lt;&gt;"")=TRUE,3,0)
   )
)</f>
        <v>0</v>
      </c>
      <c r="I361">
        <f ca="1">+IF(AND(Matriz!C722=Contadores!I$1,TODAY()-Matriz!T722&lt;=0,Matriz!U722="")=TRUE,1,
   IF(AND(Matriz!C722=Contadores!I$1,TODAY()-Matriz!T722&gt;0,Matriz!U722="")=TRUE,2,
      IF(AND(Matriz!C722=Contadores!I$1,Matriz!U722&lt;&gt;"")=TRUE,3,0)
   )
)</f>
        <v>0</v>
      </c>
      <c r="J361">
        <f ca="1">+IF(AND(Matriz!C722=Contadores!J$1,TODAY()-Matriz!T722&lt;=0,Matriz!U722="")=TRUE,1,
   IF(AND(Matriz!C722=Contadores!J$1,TODAY()-Matriz!T722&gt;0,Matriz!U722="")=TRUE,2,
      IF(AND(Matriz!C722=Contadores!J$1,Matriz!U722&lt;&gt;"")=TRUE,3,0)
   )
)</f>
        <v>0</v>
      </c>
      <c r="K361">
        <f ca="1">+IF(AND(Matriz!C722=Contadores!K$1,TODAY()-Matriz!T722&lt;=0,Matriz!U722="")=TRUE,1,
   IF(AND(Matriz!C722=Contadores!K$1,TODAY()-Matriz!T722&gt;0,Matriz!U722="")=TRUE,2,
      IF(AND(Matriz!C722=Contadores!K$1,Matriz!U722&lt;&gt;"")=TRUE,3,0)
   )
)</f>
        <v>0</v>
      </c>
    </row>
    <row r="362" spans="1:11" x14ac:dyDescent="0.25">
      <c r="A362">
        <v>361</v>
      </c>
      <c r="B362">
        <f ca="1">+IF(AND(Matriz!C723=Contadores!B$1,TODAY()-Matriz!T723&lt;=0,Matriz!U723="")=TRUE,1,
   IF(AND(Matriz!C723=Contadores!B$1,TODAY()-Matriz!T723&gt;0,Matriz!U723="")=TRUE,2,
      IF(AND(Matriz!C723=Contadores!B$1,Matriz!U723&lt;&gt;"")=TRUE,3,0)
   )
)</f>
        <v>0</v>
      </c>
      <c r="C362">
        <f ca="1">+IF(AND(Matriz!C723=Contadores!C$1,TODAY()-Matriz!T723&lt;=0,Matriz!U723="")=TRUE,1,
   IF(AND(Matriz!C723=Contadores!C$1,TODAY()-Matriz!T723&gt;0,Matriz!U723="")=TRUE,2,
      IF(AND(Matriz!C723=Contadores!C$1,Matriz!U723&lt;&gt;"")=TRUE,3,0)
   )
)</f>
        <v>0</v>
      </c>
      <c r="D362">
        <f ca="1">+IF(AND(Matriz!C723=Contadores!D$1,TODAY()-Matriz!T723&lt;=0,Matriz!U723="")=TRUE,1,
   IF(AND(Matriz!C723=Contadores!D$1,TODAY()-Matriz!T723&gt;0,Matriz!U723="")=TRUE,2,
      IF(AND(Matriz!C723=Contadores!D$1,Matriz!U723&lt;&gt;"")=TRUE,3,0)
   )
)</f>
        <v>0</v>
      </c>
      <c r="E362">
        <f ca="1">+IF(AND(Matriz!C723=Contadores!E$1,TODAY()-Matriz!T723&lt;=0,Matriz!U723="")=TRUE,1,
   IF(AND(Matriz!C723=Contadores!E$1,TODAY()-Matriz!T723&gt;0,Matriz!U723="")=TRUE,2,
      IF(AND(Matriz!C723=Contadores!E$1,Matriz!U723&lt;&gt;"")=TRUE,3,0)
   )
)</f>
        <v>0</v>
      </c>
      <c r="F362">
        <f ca="1">+IF(AND(Matriz!C723=Contadores!F$1,TODAY()-Matriz!T723&lt;=0,Matriz!U723="")=TRUE,1,
   IF(AND(Matriz!C723=Contadores!F$1,TODAY()-Matriz!T723&gt;0,Matriz!U723="")=TRUE,2,
      IF(AND(Matriz!C723=Contadores!F$1,Matriz!U723&lt;&gt;"")=TRUE,3,0)
   )
)</f>
        <v>0</v>
      </c>
      <c r="G362">
        <f ca="1">+IF(AND(Matriz!C723=Contadores!G$1,TODAY()-Matriz!T723&lt;=0,Matriz!U723="")=TRUE,1,
   IF(AND(Matriz!C723=Contadores!G$1,TODAY()-Matriz!T723&gt;0,Matriz!U723="")=TRUE,2,
      IF(AND(Matriz!C723=Contadores!G$1,Matriz!U723&lt;&gt;"")=TRUE,3,0)
   )
)</f>
        <v>0</v>
      </c>
      <c r="H362">
        <f ca="1">+IF(AND(Matriz!C723=Contadores!H$1,TODAY()-Matriz!T723&lt;=0,Matriz!U723="")=TRUE,1,
   IF(AND(Matriz!C723=Contadores!H$1,TODAY()-Matriz!T723&gt;0,Matriz!U723="")=TRUE,2,
      IF(AND(Matriz!C723=Contadores!H$1,Matriz!U723&lt;&gt;"")=TRUE,3,0)
   )
)</f>
        <v>0</v>
      </c>
      <c r="I362">
        <f ca="1">+IF(AND(Matriz!C723=Contadores!I$1,TODAY()-Matriz!T723&lt;=0,Matriz!U723="")=TRUE,1,
   IF(AND(Matriz!C723=Contadores!I$1,TODAY()-Matriz!T723&gt;0,Matriz!U723="")=TRUE,2,
      IF(AND(Matriz!C723=Contadores!I$1,Matriz!U723&lt;&gt;"")=TRUE,3,0)
   )
)</f>
        <v>0</v>
      </c>
      <c r="J362">
        <f ca="1">+IF(AND(Matriz!C723=Contadores!J$1,TODAY()-Matriz!T723&lt;=0,Matriz!U723="")=TRUE,1,
   IF(AND(Matriz!C723=Contadores!J$1,TODAY()-Matriz!T723&gt;0,Matriz!U723="")=TRUE,2,
      IF(AND(Matriz!C723=Contadores!J$1,Matriz!U723&lt;&gt;"")=TRUE,3,0)
   )
)</f>
        <v>0</v>
      </c>
      <c r="K362">
        <f ca="1">+IF(AND(Matriz!C723=Contadores!K$1,TODAY()-Matriz!T723&lt;=0,Matriz!U723="")=TRUE,1,
   IF(AND(Matriz!C723=Contadores!K$1,TODAY()-Matriz!T723&gt;0,Matriz!U723="")=TRUE,2,
      IF(AND(Matriz!C723=Contadores!K$1,Matriz!U723&lt;&gt;"")=TRUE,3,0)
   )
)</f>
        <v>0</v>
      </c>
    </row>
    <row r="363" spans="1:11" x14ac:dyDescent="0.25">
      <c r="A363">
        <v>362</v>
      </c>
      <c r="B363">
        <f ca="1">+IF(AND(Matriz!C724=Contadores!B$1,TODAY()-Matriz!T724&lt;=0,Matriz!U724="")=TRUE,1,
   IF(AND(Matriz!C724=Contadores!B$1,TODAY()-Matriz!T724&gt;0,Matriz!U724="")=TRUE,2,
      IF(AND(Matriz!C724=Contadores!B$1,Matriz!U724&lt;&gt;"")=TRUE,3,0)
   )
)</f>
        <v>0</v>
      </c>
      <c r="C363">
        <f ca="1">+IF(AND(Matriz!C724=Contadores!C$1,TODAY()-Matriz!T724&lt;=0,Matriz!U724="")=TRUE,1,
   IF(AND(Matriz!C724=Contadores!C$1,TODAY()-Matriz!T724&gt;0,Matriz!U724="")=TRUE,2,
      IF(AND(Matriz!C724=Contadores!C$1,Matriz!U724&lt;&gt;"")=TRUE,3,0)
   )
)</f>
        <v>0</v>
      </c>
      <c r="D363">
        <f ca="1">+IF(AND(Matriz!C724=Contadores!D$1,TODAY()-Matriz!T724&lt;=0,Matriz!U724="")=TRUE,1,
   IF(AND(Matriz!C724=Contadores!D$1,TODAY()-Matriz!T724&gt;0,Matriz!U724="")=TRUE,2,
      IF(AND(Matriz!C724=Contadores!D$1,Matriz!U724&lt;&gt;"")=TRUE,3,0)
   )
)</f>
        <v>0</v>
      </c>
      <c r="E363">
        <f ca="1">+IF(AND(Matriz!C724=Contadores!E$1,TODAY()-Matriz!T724&lt;=0,Matriz!U724="")=TRUE,1,
   IF(AND(Matriz!C724=Contadores!E$1,TODAY()-Matriz!T724&gt;0,Matriz!U724="")=TRUE,2,
      IF(AND(Matriz!C724=Contadores!E$1,Matriz!U724&lt;&gt;"")=TRUE,3,0)
   )
)</f>
        <v>0</v>
      </c>
      <c r="F363">
        <f ca="1">+IF(AND(Matriz!C724=Contadores!F$1,TODAY()-Matriz!T724&lt;=0,Matriz!U724="")=TRUE,1,
   IF(AND(Matriz!C724=Contadores!F$1,TODAY()-Matriz!T724&gt;0,Matriz!U724="")=TRUE,2,
      IF(AND(Matriz!C724=Contadores!F$1,Matriz!U724&lt;&gt;"")=TRUE,3,0)
   )
)</f>
        <v>0</v>
      </c>
      <c r="G363">
        <f ca="1">+IF(AND(Matriz!C724=Contadores!G$1,TODAY()-Matriz!T724&lt;=0,Matriz!U724="")=TRUE,1,
   IF(AND(Matriz!C724=Contadores!G$1,TODAY()-Matriz!T724&gt;0,Matriz!U724="")=TRUE,2,
      IF(AND(Matriz!C724=Contadores!G$1,Matriz!U724&lt;&gt;"")=TRUE,3,0)
   )
)</f>
        <v>0</v>
      </c>
      <c r="H363">
        <f ca="1">+IF(AND(Matriz!C724=Contadores!H$1,TODAY()-Matriz!T724&lt;=0,Matriz!U724="")=TRUE,1,
   IF(AND(Matriz!C724=Contadores!H$1,TODAY()-Matriz!T724&gt;0,Matriz!U724="")=TRUE,2,
      IF(AND(Matriz!C724=Contadores!H$1,Matriz!U724&lt;&gt;"")=TRUE,3,0)
   )
)</f>
        <v>0</v>
      </c>
      <c r="I363">
        <f ca="1">+IF(AND(Matriz!C724=Contadores!I$1,TODAY()-Matriz!T724&lt;=0,Matriz!U724="")=TRUE,1,
   IF(AND(Matriz!C724=Contadores!I$1,TODAY()-Matriz!T724&gt;0,Matriz!U724="")=TRUE,2,
      IF(AND(Matriz!C724=Contadores!I$1,Matriz!U724&lt;&gt;"")=TRUE,3,0)
   )
)</f>
        <v>0</v>
      </c>
      <c r="J363">
        <f ca="1">+IF(AND(Matriz!C724=Contadores!J$1,TODAY()-Matriz!T724&lt;=0,Matriz!U724="")=TRUE,1,
   IF(AND(Matriz!C724=Contadores!J$1,TODAY()-Matriz!T724&gt;0,Matriz!U724="")=TRUE,2,
      IF(AND(Matriz!C724=Contadores!J$1,Matriz!U724&lt;&gt;"")=TRUE,3,0)
   )
)</f>
        <v>0</v>
      </c>
      <c r="K363">
        <f ca="1">+IF(AND(Matriz!C724=Contadores!K$1,TODAY()-Matriz!T724&lt;=0,Matriz!U724="")=TRUE,1,
   IF(AND(Matriz!C724=Contadores!K$1,TODAY()-Matriz!T724&gt;0,Matriz!U724="")=TRUE,2,
      IF(AND(Matriz!C724=Contadores!K$1,Matriz!U724&lt;&gt;"")=TRUE,3,0)
   )
)</f>
        <v>0</v>
      </c>
    </row>
    <row r="364" spans="1:11" x14ac:dyDescent="0.25">
      <c r="A364">
        <v>363</v>
      </c>
      <c r="B364">
        <f ca="1">+IF(AND(Matriz!C725=Contadores!B$1,TODAY()-Matriz!T725&lt;=0,Matriz!U725="")=TRUE,1,
   IF(AND(Matriz!C725=Contadores!B$1,TODAY()-Matriz!T725&gt;0,Matriz!U725="")=TRUE,2,
      IF(AND(Matriz!C725=Contadores!B$1,Matriz!U725&lt;&gt;"")=TRUE,3,0)
   )
)</f>
        <v>0</v>
      </c>
      <c r="C364">
        <f ca="1">+IF(AND(Matriz!C725=Contadores!C$1,TODAY()-Matriz!T725&lt;=0,Matriz!U725="")=TRUE,1,
   IF(AND(Matriz!C725=Contadores!C$1,TODAY()-Matriz!T725&gt;0,Matriz!U725="")=TRUE,2,
      IF(AND(Matriz!C725=Contadores!C$1,Matriz!U725&lt;&gt;"")=TRUE,3,0)
   )
)</f>
        <v>0</v>
      </c>
      <c r="D364">
        <f ca="1">+IF(AND(Matriz!C725=Contadores!D$1,TODAY()-Matriz!T725&lt;=0,Matriz!U725="")=TRUE,1,
   IF(AND(Matriz!C725=Contadores!D$1,TODAY()-Matriz!T725&gt;0,Matriz!U725="")=TRUE,2,
      IF(AND(Matriz!C725=Contadores!D$1,Matriz!U725&lt;&gt;"")=TRUE,3,0)
   )
)</f>
        <v>0</v>
      </c>
      <c r="E364">
        <f ca="1">+IF(AND(Matriz!C725=Contadores!E$1,TODAY()-Matriz!T725&lt;=0,Matriz!U725="")=TRUE,1,
   IF(AND(Matriz!C725=Contadores!E$1,TODAY()-Matriz!T725&gt;0,Matriz!U725="")=TRUE,2,
      IF(AND(Matriz!C725=Contadores!E$1,Matriz!U725&lt;&gt;"")=TRUE,3,0)
   )
)</f>
        <v>0</v>
      </c>
      <c r="F364">
        <f ca="1">+IF(AND(Matriz!C725=Contadores!F$1,TODAY()-Matriz!T725&lt;=0,Matriz!U725="")=TRUE,1,
   IF(AND(Matriz!C725=Contadores!F$1,TODAY()-Matriz!T725&gt;0,Matriz!U725="")=TRUE,2,
      IF(AND(Matriz!C725=Contadores!F$1,Matriz!U725&lt;&gt;"")=TRUE,3,0)
   )
)</f>
        <v>0</v>
      </c>
      <c r="G364">
        <f ca="1">+IF(AND(Matriz!C725=Contadores!G$1,TODAY()-Matriz!T725&lt;=0,Matriz!U725="")=TRUE,1,
   IF(AND(Matriz!C725=Contadores!G$1,TODAY()-Matriz!T725&gt;0,Matriz!U725="")=TRUE,2,
      IF(AND(Matriz!C725=Contadores!G$1,Matriz!U725&lt;&gt;"")=TRUE,3,0)
   )
)</f>
        <v>0</v>
      </c>
      <c r="H364">
        <f ca="1">+IF(AND(Matriz!C725=Contadores!H$1,TODAY()-Matriz!T725&lt;=0,Matriz!U725="")=TRUE,1,
   IF(AND(Matriz!C725=Contadores!H$1,TODAY()-Matriz!T725&gt;0,Matriz!U725="")=TRUE,2,
      IF(AND(Matriz!C725=Contadores!H$1,Matriz!U725&lt;&gt;"")=TRUE,3,0)
   )
)</f>
        <v>0</v>
      </c>
      <c r="I364">
        <f ca="1">+IF(AND(Matriz!C725=Contadores!I$1,TODAY()-Matriz!T725&lt;=0,Matriz!U725="")=TRUE,1,
   IF(AND(Matriz!C725=Contadores!I$1,TODAY()-Matriz!T725&gt;0,Matriz!U725="")=TRUE,2,
      IF(AND(Matriz!C725=Contadores!I$1,Matriz!U725&lt;&gt;"")=TRUE,3,0)
   )
)</f>
        <v>0</v>
      </c>
      <c r="J364">
        <f ca="1">+IF(AND(Matriz!C725=Contadores!J$1,TODAY()-Matriz!T725&lt;=0,Matriz!U725="")=TRUE,1,
   IF(AND(Matriz!C725=Contadores!J$1,TODAY()-Matriz!T725&gt;0,Matriz!U725="")=TRUE,2,
      IF(AND(Matriz!C725=Contadores!J$1,Matriz!U725&lt;&gt;"")=TRUE,3,0)
   )
)</f>
        <v>0</v>
      </c>
      <c r="K364">
        <f ca="1">+IF(AND(Matriz!C725=Contadores!K$1,TODAY()-Matriz!T725&lt;=0,Matriz!U725="")=TRUE,1,
   IF(AND(Matriz!C725=Contadores!K$1,TODAY()-Matriz!T725&gt;0,Matriz!U725="")=TRUE,2,
      IF(AND(Matriz!C725=Contadores!K$1,Matriz!U725&lt;&gt;"")=TRUE,3,0)
   )
)</f>
        <v>0</v>
      </c>
    </row>
    <row r="365" spans="1:11" x14ac:dyDescent="0.25">
      <c r="A365">
        <v>364</v>
      </c>
      <c r="B365">
        <f ca="1">+IF(AND(Matriz!C726=Contadores!B$1,TODAY()-Matriz!T726&lt;=0,Matriz!U726="")=TRUE,1,
   IF(AND(Matriz!C726=Contadores!B$1,TODAY()-Matriz!T726&gt;0,Matriz!U726="")=TRUE,2,
      IF(AND(Matriz!C726=Contadores!B$1,Matriz!U726&lt;&gt;"")=TRUE,3,0)
   )
)</f>
        <v>0</v>
      </c>
      <c r="C365">
        <f ca="1">+IF(AND(Matriz!C726=Contadores!C$1,TODAY()-Matriz!T726&lt;=0,Matriz!U726="")=TRUE,1,
   IF(AND(Matriz!C726=Contadores!C$1,TODAY()-Matriz!T726&gt;0,Matriz!U726="")=TRUE,2,
      IF(AND(Matriz!C726=Contadores!C$1,Matriz!U726&lt;&gt;"")=TRUE,3,0)
   )
)</f>
        <v>0</v>
      </c>
      <c r="D365">
        <f ca="1">+IF(AND(Matriz!C726=Contadores!D$1,TODAY()-Matriz!T726&lt;=0,Matriz!U726="")=TRUE,1,
   IF(AND(Matriz!C726=Contadores!D$1,TODAY()-Matriz!T726&gt;0,Matriz!U726="")=TRUE,2,
      IF(AND(Matriz!C726=Contadores!D$1,Matriz!U726&lt;&gt;"")=TRUE,3,0)
   )
)</f>
        <v>0</v>
      </c>
      <c r="E365">
        <f ca="1">+IF(AND(Matriz!C726=Contadores!E$1,TODAY()-Matriz!T726&lt;=0,Matriz!U726="")=TRUE,1,
   IF(AND(Matriz!C726=Contadores!E$1,TODAY()-Matriz!T726&gt;0,Matriz!U726="")=TRUE,2,
      IF(AND(Matriz!C726=Contadores!E$1,Matriz!U726&lt;&gt;"")=TRUE,3,0)
   )
)</f>
        <v>0</v>
      </c>
      <c r="F365">
        <f ca="1">+IF(AND(Matriz!C726=Contadores!F$1,TODAY()-Matriz!T726&lt;=0,Matriz!U726="")=TRUE,1,
   IF(AND(Matriz!C726=Contadores!F$1,TODAY()-Matriz!T726&gt;0,Matriz!U726="")=TRUE,2,
      IF(AND(Matriz!C726=Contadores!F$1,Matriz!U726&lt;&gt;"")=TRUE,3,0)
   )
)</f>
        <v>0</v>
      </c>
      <c r="G365">
        <f ca="1">+IF(AND(Matriz!C726=Contadores!G$1,TODAY()-Matriz!T726&lt;=0,Matriz!U726="")=TRUE,1,
   IF(AND(Matriz!C726=Contadores!G$1,TODAY()-Matriz!T726&gt;0,Matriz!U726="")=TRUE,2,
      IF(AND(Matriz!C726=Contadores!G$1,Matriz!U726&lt;&gt;"")=TRUE,3,0)
   )
)</f>
        <v>0</v>
      </c>
      <c r="H365">
        <f ca="1">+IF(AND(Matriz!C726=Contadores!H$1,TODAY()-Matriz!T726&lt;=0,Matriz!U726="")=TRUE,1,
   IF(AND(Matriz!C726=Contadores!H$1,TODAY()-Matriz!T726&gt;0,Matriz!U726="")=TRUE,2,
      IF(AND(Matriz!C726=Contadores!H$1,Matriz!U726&lt;&gt;"")=TRUE,3,0)
   )
)</f>
        <v>0</v>
      </c>
      <c r="I365">
        <f ca="1">+IF(AND(Matriz!C726=Contadores!I$1,TODAY()-Matriz!T726&lt;=0,Matriz!U726="")=TRUE,1,
   IF(AND(Matriz!C726=Contadores!I$1,TODAY()-Matriz!T726&gt;0,Matriz!U726="")=TRUE,2,
      IF(AND(Matriz!C726=Contadores!I$1,Matriz!U726&lt;&gt;"")=TRUE,3,0)
   )
)</f>
        <v>0</v>
      </c>
      <c r="J365">
        <f ca="1">+IF(AND(Matriz!C726=Contadores!J$1,TODAY()-Matriz!T726&lt;=0,Matriz!U726="")=TRUE,1,
   IF(AND(Matriz!C726=Contadores!J$1,TODAY()-Matriz!T726&gt;0,Matriz!U726="")=TRUE,2,
      IF(AND(Matriz!C726=Contadores!J$1,Matriz!U726&lt;&gt;"")=TRUE,3,0)
   )
)</f>
        <v>0</v>
      </c>
      <c r="K365">
        <f ca="1">+IF(AND(Matriz!C726=Contadores!K$1,TODAY()-Matriz!T726&lt;=0,Matriz!U726="")=TRUE,1,
   IF(AND(Matriz!C726=Contadores!K$1,TODAY()-Matriz!T726&gt;0,Matriz!U726="")=TRUE,2,
      IF(AND(Matriz!C726=Contadores!K$1,Matriz!U726&lt;&gt;"")=TRUE,3,0)
   )
)</f>
        <v>0</v>
      </c>
    </row>
    <row r="366" spans="1:11" x14ac:dyDescent="0.25">
      <c r="A366">
        <v>365</v>
      </c>
      <c r="B366">
        <f ca="1">+IF(AND(Matriz!C727=Contadores!B$1,TODAY()-Matriz!T727&lt;=0,Matriz!U727="")=TRUE,1,
   IF(AND(Matriz!C727=Contadores!B$1,TODAY()-Matriz!T727&gt;0,Matriz!U727="")=TRUE,2,
      IF(AND(Matriz!C727=Contadores!B$1,Matriz!U727&lt;&gt;"")=TRUE,3,0)
   )
)</f>
        <v>0</v>
      </c>
      <c r="C366">
        <f ca="1">+IF(AND(Matriz!C727=Contadores!C$1,TODAY()-Matriz!T727&lt;=0,Matriz!U727="")=TRUE,1,
   IF(AND(Matriz!C727=Contadores!C$1,TODAY()-Matriz!T727&gt;0,Matriz!U727="")=TRUE,2,
      IF(AND(Matriz!C727=Contadores!C$1,Matriz!U727&lt;&gt;"")=TRUE,3,0)
   )
)</f>
        <v>0</v>
      </c>
      <c r="D366">
        <f ca="1">+IF(AND(Matriz!C727=Contadores!D$1,TODAY()-Matriz!T727&lt;=0,Matriz!U727="")=TRUE,1,
   IF(AND(Matriz!C727=Contadores!D$1,TODAY()-Matriz!T727&gt;0,Matriz!U727="")=TRUE,2,
      IF(AND(Matriz!C727=Contadores!D$1,Matriz!U727&lt;&gt;"")=TRUE,3,0)
   )
)</f>
        <v>0</v>
      </c>
      <c r="E366">
        <f ca="1">+IF(AND(Matriz!C727=Contadores!E$1,TODAY()-Matriz!T727&lt;=0,Matriz!U727="")=TRUE,1,
   IF(AND(Matriz!C727=Contadores!E$1,TODAY()-Matriz!T727&gt;0,Matriz!U727="")=TRUE,2,
      IF(AND(Matriz!C727=Contadores!E$1,Matriz!U727&lt;&gt;"")=TRUE,3,0)
   )
)</f>
        <v>0</v>
      </c>
      <c r="F366">
        <f ca="1">+IF(AND(Matriz!C727=Contadores!F$1,TODAY()-Matriz!T727&lt;=0,Matriz!U727="")=TRUE,1,
   IF(AND(Matriz!C727=Contadores!F$1,TODAY()-Matriz!T727&gt;0,Matriz!U727="")=TRUE,2,
      IF(AND(Matriz!C727=Contadores!F$1,Matriz!U727&lt;&gt;"")=TRUE,3,0)
   )
)</f>
        <v>0</v>
      </c>
      <c r="G366">
        <f ca="1">+IF(AND(Matriz!C727=Contadores!G$1,TODAY()-Matriz!T727&lt;=0,Matriz!U727="")=TRUE,1,
   IF(AND(Matriz!C727=Contadores!G$1,TODAY()-Matriz!T727&gt;0,Matriz!U727="")=TRUE,2,
      IF(AND(Matriz!C727=Contadores!G$1,Matriz!U727&lt;&gt;"")=TRUE,3,0)
   )
)</f>
        <v>0</v>
      </c>
      <c r="H366">
        <f ca="1">+IF(AND(Matriz!C727=Contadores!H$1,TODAY()-Matriz!T727&lt;=0,Matriz!U727="")=TRUE,1,
   IF(AND(Matriz!C727=Contadores!H$1,TODAY()-Matriz!T727&gt;0,Matriz!U727="")=TRUE,2,
      IF(AND(Matriz!C727=Contadores!H$1,Matriz!U727&lt;&gt;"")=TRUE,3,0)
   )
)</f>
        <v>0</v>
      </c>
      <c r="I366">
        <f ca="1">+IF(AND(Matriz!C727=Contadores!I$1,TODAY()-Matriz!T727&lt;=0,Matriz!U727="")=TRUE,1,
   IF(AND(Matriz!C727=Contadores!I$1,TODAY()-Matriz!T727&gt;0,Matriz!U727="")=TRUE,2,
      IF(AND(Matriz!C727=Contadores!I$1,Matriz!U727&lt;&gt;"")=TRUE,3,0)
   )
)</f>
        <v>0</v>
      </c>
      <c r="J366">
        <f ca="1">+IF(AND(Matriz!C727=Contadores!J$1,TODAY()-Matriz!T727&lt;=0,Matriz!U727="")=TRUE,1,
   IF(AND(Matriz!C727=Contadores!J$1,TODAY()-Matriz!T727&gt;0,Matriz!U727="")=TRUE,2,
      IF(AND(Matriz!C727=Contadores!J$1,Matriz!U727&lt;&gt;"")=TRUE,3,0)
   )
)</f>
        <v>0</v>
      </c>
      <c r="K366">
        <f ca="1">+IF(AND(Matriz!C727=Contadores!K$1,TODAY()-Matriz!T727&lt;=0,Matriz!U727="")=TRUE,1,
   IF(AND(Matriz!C727=Contadores!K$1,TODAY()-Matriz!T727&gt;0,Matriz!U727="")=TRUE,2,
      IF(AND(Matriz!C727=Contadores!K$1,Matriz!U727&lt;&gt;"")=TRUE,3,0)
   )
)</f>
        <v>0</v>
      </c>
    </row>
    <row r="367" spans="1:11" x14ac:dyDescent="0.25">
      <c r="A367">
        <v>366</v>
      </c>
      <c r="B367">
        <f ca="1">+IF(AND(Matriz!C728=Contadores!B$1,TODAY()-Matriz!T728&lt;=0,Matriz!U728="")=TRUE,1,
   IF(AND(Matriz!C728=Contadores!B$1,TODAY()-Matriz!T728&gt;0,Matriz!U728="")=TRUE,2,
      IF(AND(Matriz!C728=Contadores!B$1,Matriz!U728&lt;&gt;"")=TRUE,3,0)
   )
)</f>
        <v>0</v>
      </c>
      <c r="C367">
        <f ca="1">+IF(AND(Matriz!C728=Contadores!C$1,TODAY()-Matriz!T728&lt;=0,Matriz!U728="")=TRUE,1,
   IF(AND(Matriz!C728=Contadores!C$1,TODAY()-Matriz!T728&gt;0,Matriz!U728="")=TRUE,2,
      IF(AND(Matriz!C728=Contadores!C$1,Matriz!U728&lt;&gt;"")=TRUE,3,0)
   )
)</f>
        <v>0</v>
      </c>
      <c r="D367">
        <f ca="1">+IF(AND(Matriz!C728=Contadores!D$1,TODAY()-Matriz!T728&lt;=0,Matriz!U728="")=TRUE,1,
   IF(AND(Matriz!C728=Contadores!D$1,TODAY()-Matriz!T728&gt;0,Matriz!U728="")=TRUE,2,
      IF(AND(Matriz!C728=Contadores!D$1,Matriz!U728&lt;&gt;"")=TRUE,3,0)
   )
)</f>
        <v>0</v>
      </c>
      <c r="E367">
        <f ca="1">+IF(AND(Matriz!C728=Contadores!E$1,TODAY()-Matriz!T728&lt;=0,Matriz!U728="")=TRUE,1,
   IF(AND(Matriz!C728=Contadores!E$1,TODAY()-Matriz!T728&gt;0,Matriz!U728="")=TRUE,2,
      IF(AND(Matriz!C728=Contadores!E$1,Matriz!U728&lt;&gt;"")=TRUE,3,0)
   )
)</f>
        <v>0</v>
      </c>
      <c r="F367">
        <f ca="1">+IF(AND(Matriz!C728=Contadores!F$1,TODAY()-Matriz!T728&lt;=0,Matriz!U728="")=TRUE,1,
   IF(AND(Matriz!C728=Contadores!F$1,TODAY()-Matriz!T728&gt;0,Matriz!U728="")=TRUE,2,
      IF(AND(Matriz!C728=Contadores!F$1,Matriz!U728&lt;&gt;"")=TRUE,3,0)
   )
)</f>
        <v>0</v>
      </c>
      <c r="G367">
        <f ca="1">+IF(AND(Matriz!C728=Contadores!G$1,TODAY()-Matriz!T728&lt;=0,Matriz!U728="")=TRUE,1,
   IF(AND(Matriz!C728=Contadores!G$1,TODAY()-Matriz!T728&gt;0,Matriz!U728="")=TRUE,2,
      IF(AND(Matriz!C728=Contadores!G$1,Matriz!U728&lt;&gt;"")=TRUE,3,0)
   )
)</f>
        <v>0</v>
      </c>
      <c r="H367">
        <f ca="1">+IF(AND(Matriz!C728=Contadores!H$1,TODAY()-Matriz!T728&lt;=0,Matriz!U728="")=TRUE,1,
   IF(AND(Matriz!C728=Contadores!H$1,TODAY()-Matriz!T728&gt;0,Matriz!U728="")=TRUE,2,
      IF(AND(Matriz!C728=Contadores!H$1,Matriz!U728&lt;&gt;"")=TRUE,3,0)
   )
)</f>
        <v>0</v>
      </c>
      <c r="I367">
        <f ca="1">+IF(AND(Matriz!C728=Contadores!I$1,TODAY()-Matriz!T728&lt;=0,Matriz!U728="")=TRUE,1,
   IF(AND(Matriz!C728=Contadores!I$1,TODAY()-Matriz!T728&gt;0,Matriz!U728="")=TRUE,2,
      IF(AND(Matriz!C728=Contadores!I$1,Matriz!U728&lt;&gt;"")=TRUE,3,0)
   )
)</f>
        <v>0</v>
      </c>
      <c r="J367">
        <f ca="1">+IF(AND(Matriz!C728=Contadores!J$1,TODAY()-Matriz!T728&lt;=0,Matriz!U728="")=TRUE,1,
   IF(AND(Matriz!C728=Contadores!J$1,TODAY()-Matriz!T728&gt;0,Matriz!U728="")=TRUE,2,
      IF(AND(Matriz!C728=Contadores!J$1,Matriz!U728&lt;&gt;"")=TRUE,3,0)
   )
)</f>
        <v>0</v>
      </c>
      <c r="K367">
        <f ca="1">+IF(AND(Matriz!C728=Contadores!K$1,TODAY()-Matriz!T728&lt;=0,Matriz!U728="")=TRUE,1,
   IF(AND(Matriz!C728=Contadores!K$1,TODAY()-Matriz!T728&gt;0,Matriz!U728="")=TRUE,2,
      IF(AND(Matriz!C728=Contadores!K$1,Matriz!U728&lt;&gt;"")=TRUE,3,0)
   )
)</f>
        <v>0</v>
      </c>
    </row>
    <row r="368" spans="1:11" x14ac:dyDescent="0.25">
      <c r="A368">
        <v>367</v>
      </c>
      <c r="B368">
        <f ca="1">+IF(AND(Matriz!C729=Contadores!B$1,TODAY()-Matriz!T729&lt;=0,Matriz!U729="")=TRUE,1,
   IF(AND(Matriz!C729=Contadores!B$1,TODAY()-Matriz!T729&gt;0,Matriz!U729="")=TRUE,2,
      IF(AND(Matriz!C729=Contadores!B$1,Matriz!U729&lt;&gt;"")=TRUE,3,0)
   )
)</f>
        <v>0</v>
      </c>
      <c r="C368">
        <f ca="1">+IF(AND(Matriz!C729=Contadores!C$1,TODAY()-Matriz!T729&lt;=0,Matriz!U729="")=TRUE,1,
   IF(AND(Matriz!C729=Contadores!C$1,TODAY()-Matriz!T729&gt;0,Matriz!U729="")=TRUE,2,
      IF(AND(Matriz!C729=Contadores!C$1,Matriz!U729&lt;&gt;"")=TRUE,3,0)
   )
)</f>
        <v>0</v>
      </c>
      <c r="D368">
        <f ca="1">+IF(AND(Matriz!C729=Contadores!D$1,TODAY()-Matriz!T729&lt;=0,Matriz!U729="")=TRUE,1,
   IF(AND(Matriz!C729=Contadores!D$1,TODAY()-Matriz!T729&gt;0,Matriz!U729="")=TRUE,2,
      IF(AND(Matriz!C729=Contadores!D$1,Matriz!U729&lt;&gt;"")=TRUE,3,0)
   )
)</f>
        <v>0</v>
      </c>
      <c r="E368">
        <f ca="1">+IF(AND(Matriz!C729=Contadores!E$1,TODAY()-Matriz!T729&lt;=0,Matriz!U729="")=TRUE,1,
   IF(AND(Matriz!C729=Contadores!E$1,TODAY()-Matriz!T729&gt;0,Matriz!U729="")=TRUE,2,
      IF(AND(Matriz!C729=Contadores!E$1,Matriz!U729&lt;&gt;"")=TRUE,3,0)
   )
)</f>
        <v>0</v>
      </c>
      <c r="F368">
        <f ca="1">+IF(AND(Matriz!C729=Contadores!F$1,TODAY()-Matriz!T729&lt;=0,Matriz!U729="")=TRUE,1,
   IF(AND(Matriz!C729=Contadores!F$1,TODAY()-Matriz!T729&gt;0,Matriz!U729="")=TRUE,2,
      IF(AND(Matriz!C729=Contadores!F$1,Matriz!U729&lt;&gt;"")=TRUE,3,0)
   )
)</f>
        <v>0</v>
      </c>
      <c r="G368">
        <f ca="1">+IF(AND(Matriz!C729=Contadores!G$1,TODAY()-Matriz!T729&lt;=0,Matriz!U729="")=TRUE,1,
   IF(AND(Matriz!C729=Contadores!G$1,TODAY()-Matriz!T729&gt;0,Matriz!U729="")=TRUE,2,
      IF(AND(Matriz!C729=Contadores!G$1,Matriz!U729&lt;&gt;"")=TRUE,3,0)
   )
)</f>
        <v>0</v>
      </c>
      <c r="H368">
        <f ca="1">+IF(AND(Matriz!C729=Contadores!H$1,TODAY()-Matriz!T729&lt;=0,Matriz!U729="")=TRUE,1,
   IF(AND(Matriz!C729=Contadores!H$1,TODAY()-Matriz!T729&gt;0,Matriz!U729="")=TRUE,2,
      IF(AND(Matriz!C729=Contadores!H$1,Matriz!U729&lt;&gt;"")=TRUE,3,0)
   )
)</f>
        <v>0</v>
      </c>
      <c r="I368">
        <f ca="1">+IF(AND(Matriz!C729=Contadores!I$1,TODAY()-Matriz!T729&lt;=0,Matriz!U729="")=TRUE,1,
   IF(AND(Matriz!C729=Contadores!I$1,TODAY()-Matriz!T729&gt;0,Matriz!U729="")=TRUE,2,
      IF(AND(Matriz!C729=Contadores!I$1,Matriz!U729&lt;&gt;"")=TRUE,3,0)
   )
)</f>
        <v>0</v>
      </c>
      <c r="J368">
        <f ca="1">+IF(AND(Matriz!C729=Contadores!J$1,TODAY()-Matriz!T729&lt;=0,Matriz!U729="")=TRUE,1,
   IF(AND(Matriz!C729=Contadores!J$1,TODAY()-Matriz!T729&gt;0,Matriz!U729="")=TRUE,2,
      IF(AND(Matriz!C729=Contadores!J$1,Matriz!U729&lt;&gt;"")=TRUE,3,0)
   )
)</f>
        <v>0</v>
      </c>
      <c r="K368">
        <f ca="1">+IF(AND(Matriz!C729=Contadores!K$1,TODAY()-Matriz!T729&lt;=0,Matriz!U729="")=TRUE,1,
   IF(AND(Matriz!C729=Contadores!K$1,TODAY()-Matriz!T729&gt;0,Matriz!U729="")=TRUE,2,
      IF(AND(Matriz!C729=Contadores!K$1,Matriz!U729&lt;&gt;"")=TRUE,3,0)
   )
)</f>
        <v>0</v>
      </c>
    </row>
    <row r="369" spans="1:11" x14ac:dyDescent="0.25">
      <c r="A369">
        <v>368</v>
      </c>
      <c r="B369">
        <f ca="1">+IF(AND(Matriz!C730=Contadores!B$1,TODAY()-Matriz!T730&lt;=0,Matriz!U730="")=TRUE,1,
   IF(AND(Matriz!C730=Contadores!B$1,TODAY()-Matriz!T730&gt;0,Matriz!U730="")=TRUE,2,
      IF(AND(Matriz!C730=Contadores!B$1,Matriz!U730&lt;&gt;"")=TRUE,3,0)
   )
)</f>
        <v>0</v>
      </c>
      <c r="C369">
        <f ca="1">+IF(AND(Matriz!C730=Contadores!C$1,TODAY()-Matriz!T730&lt;=0,Matriz!U730="")=TRUE,1,
   IF(AND(Matriz!C730=Contadores!C$1,TODAY()-Matriz!T730&gt;0,Matriz!U730="")=TRUE,2,
      IF(AND(Matriz!C730=Contadores!C$1,Matriz!U730&lt;&gt;"")=TRUE,3,0)
   )
)</f>
        <v>0</v>
      </c>
      <c r="D369">
        <f ca="1">+IF(AND(Matriz!C730=Contadores!D$1,TODAY()-Matriz!T730&lt;=0,Matriz!U730="")=TRUE,1,
   IF(AND(Matriz!C730=Contadores!D$1,TODAY()-Matriz!T730&gt;0,Matriz!U730="")=TRUE,2,
      IF(AND(Matriz!C730=Contadores!D$1,Matriz!U730&lt;&gt;"")=TRUE,3,0)
   )
)</f>
        <v>0</v>
      </c>
      <c r="E369">
        <f ca="1">+IF(AND(Matriz!C730=Contadores!E$1,TODAY()-Matriz!T730&lt;=0,Matriz!U730="")=TRUE,1,
   IF(AND(Matriz!C730=Contadores!E$1,TODAY()-Matriz!T730&gt;0,Matriz!U730="")=TRUE,2,
      IF(AND(Matriz!C730=Contadores!E$1,Matriz!U730&lt;&gt;"")=TRUE,3,0)
   )
)</f>
        <v>0</v>
      </c>
      <c r="F369">
        <f ca="1">+IF(AND(Matriz!C730=Contadores!F$1,TODAY()-Matriz!T730&lt;=0,Matriz!U730="")=TRUE,1,
   IF(AND(Matriz!C730=Contadores!F$1,TODAY()-Matriz!T730&gt;0,Matriz!U730="")=TRUE,2,
      IF(AND(Matriz!C730=Contadores!F$1,Matriz!U730&lt;&gt;"")=TRUE,3,0)
   )
)</f>
        <v>0</v>
      </c>
      <c r="G369">
        <f ca="1">+IF(AND(Matriz!C730=Contadores!G$1,TODAY()-Matriz!T730&lt;=0,Matriz!U730="")=TRUE,1,
   IF(AND(Matriz!C730=Contadores!G$1,TODAY()-Matriz!T730&gt;0,Matriz!U730="")=TRUE,2,
      IF(AND(Matriz!C730=Contadores!G$1,Matriz!U730&lt;&gt;"")=TRUE,3,0)
   )
)</f>
        <v>0</v>
      </c>
      <c r="H369">
        <f ca="1">+IF(AND(Matriz!C730=Contadores!H$1,TODAY()-Matriz!T730&lt;=0,Matriz!U730="")=TRUE,1,
   IF(AND(Matriz!C730=Contadores!H$1,TODAY()-Matriz!T730&gt;0,Matriz!U730="")=TRUE,2,
      IF(AND(Matriz!C730=Contadores!H$1,Matriz!U730&lt;&gt;"")=TRUE,3,0)
   )
)</f>
        <v>0</v>
      </c>
      <c r="I369">
        <f ca="1">+IF(AND(Matriz!C730=Contadores!I$1,TODAY()-Matriz!T730&lt;=0,Matriz!U730="")=TRUE,1,
   IF(AND(Matriz!C730=Contadores!I$1,TODAY()-Matriz!T730&gt;0,Matriz!U730="")=TRUE,2,
      IF(AND(Matriz!C730=Contadores!I$1,Matriz!U730&lt;&gt;"")=TRUE,3,0)
   )
)</f>
        <v>0</v>
      </c>
      <c r="J369">
        <f ca="1">+IF(AND(Matriz!C730=Contadores!J$1,TODAY()-Matriz!T730&lt;=0,Matriz!U730="")=TRUE,1,
   IF(AND(Matriz!C730=Contadores!J$1,TODAY()-Matriz!T730&gt;0,Matriz!U730="")=TRUE,2,
      IF(AND(Matriz!C730=Contadores!J$1,Matriz!U730&lt;&gt;"")=TRUE,3,0)
   )
)</f>
        <v>0</v>
      </c>
      <c r="K369">
        <f ca="1">+IF(AND(Matriz!C730=Contadores!K$1,TODAY()-Matriz!T730&lt;=0,Matriz!U730="")=TRUE,1,
   IF(AND(Matriz!C730=Contadores!K$1,TODAY()-Matriz!T730&gt;0,Matriz!U730="")=TRUE,2,
      IF(AND(Matriz!C730=Contadores!K$1,Matriz!U730&lt;&gt;"")=TRUE,3,0)
   )
)</f>
        <v>0</v>
      </c>
    </row>
    <row r="370" spans="1:11" x14ac:dyDescent="0.25">
      <c r="A370">
        <v>369</v>
      </c>
      <c r="B370">
        <f ca="1">+IF(AND(Matriz!C731=Contadores!B$1,TODAY()-Matriz!T731&lt;=0,Matriz!U731="")=TRUE,1,
   IF(AND(Matriz!C731=Contadores!B$1,TODAY()-Matriz!T731&gt;0,Matriz!U731="")=TRUE,2,
      IF(AND(Matriz!C731=Contadores!B$1,Matriz!U731&lt;&gt;"")=TRUE,3,0)
   )
)</f>
        <v>0</v>
      </c>
      <c r="C370">
        <f ca="1">+IF(AND(Matriz!C731=Contadores!C$1,TODAY()-Matriz!T731&lt;=0,Matriz!U731="")=TRUE,1,
   IF(AND(Matriz!C731=Contadores!C$1,TODAY()-Matriz!T731&gt;0,Matriz!U731="")=TRUE,2,
      IF(AND(Matriz!C731=Contadores!C$1,Matriz!U731&lt;&gt;"")=TRUE,3,0)
   )
)</f>
        <v>0</v>
      </c>
      <c r="D370">
        <f ca="1">+IF(AND(Matriz!C731=Contadores!D$1,TODAY()-Matriz!T731&lt;=0,Matriz!U731="")=TRUE,1,
   IF(AND(Matriz!C731=Contadores!D$1,TODAY()-Matriz!T731&gt;0,Matriz!U731="")=TRUE,2,
      IF(AND(Matriz!C731=Contadores!D$1,Matriz!U731&lt;&gt;"")=TRUE,3,0)
   )
)</f>
        <v>0</v>
      </c>
      <c r="E370">
        <f ca="1">+IF(AND(Matriz!C731=Contadores!E$1,TODAY()-Matriz!T731&lt;=0,Matriz!U731="")=TRUE,1,
   IF(AND(Matriz!C731=Contadores!E$1,TODAY()-Matriz!T731&gt;0,Matriz!U731="")=TRUE,2,
      IF(AND(Matriz!C731=Contadores!E$1,Matriz!U731&lt;&gt;"")=TRUE,3,0)
   )
)</f>
        <v>0</v>
      </c>
      <c r="F370">
        <f ca="1">+IF(AND(Matriz!C731=Contadores!F$1,TODAY()-Matriz!T731&lt;=0,Matriz!U731="")=TRUE,1,
   IF(AND(Matriz!C731=Contadores!F$1,TODAY()-Matriz!T731&gt;0,Matriz!U731="")=TRUE,2,
      IF(AND(Matriz!C731=Contadores!F$1,Matriz!U731&lt;&gt;"")=TRUE,3,0)
   )
)</f>
        <v>0</v>
      </c>
      <c r="G370">
        <f ca="1">+IF(AND(Matriz!C731=Contadores!G$1,TODAY()-Matriz!T731&lt;=0,Matriz!U731="")=TRUE,1,
   IF(AND(Matriz!C731=Contadores!G$1,TODAY()-Matriz!T731&gt;0,Matriz!U731="")=TRUE,2,
      IF(AND(Matriz!C731=Contadores!G$1,Matriz!U731&lt;&gt;"")=TRUE,3,0)
   )
)</f>
        <v>0</v>
      </c>
      <c r="H370">
        <f ca="1">+IF(AND(Matriz!C731=Contadores!H$1,TODAY()-Matriz!T731&lt;=0,Matriz!U731="")=TRUE,1,
   IF(AND(Matriz!C731=Contadores!H$1,TODAY()-Matriz!T731&gt;0,Matriz!U731="")=TRUE,2,
      IF(AND(Matriz!C731=Contadores!H$1,Matriz!U731&lt;&gt;"")=TRUE,3,0)
   )
)</f>
        <v>0</v>
      </c>
      <c r="I370">
        <f ca="1">+IF(AND(Matriz!C731=Contadores!I$1,TODAY()-Matriz!T731&lt;=0,Matriz!U731="")=TRUE,1,
   IF(AND(Matriz!C731=Contadores!I$1,TODAY()-Matriz!T731&gt;0,Matriz!U731="")=TRUE,2,
      IF(AND(Matriz!C731=Contadores!I$1,Matriz!U731&lt;&gt;"")=TRUE,3,0)
   )
)</f>
        <v>0</v>
      </c>
      <c r="J370">
        <f ca="1">+IF(AND(Matriz!C731=Contadores!J$1,TODAY()-Matriz!T731&lt;=0,Matriz!U731="")=TRUE,1,
   IF(AND(Matriz!C731=Contadores!J$1,TODAY()-Matriz!T731&gt;0,Matriz!U731="")=TRUE,2,
      IF(AND(Matriz!C731=Contadores!J$1,Matriz!U731&lt;&gt;"")=TRUE,3,0)
   )
)</f>
        <v>0</v>
      </c>
      <c r="K370">
        <f ca="1">+IF(AND(Matriz!C731=Contadores!K$1,TODAY()-Matriz!T731&lt;=0,Matriz!U731="")=TRUE,1,
   IF(AND(Matriz!C731=Contadores!K$1,TODAY()-Matriz!T731&gt;0,Matriz!U731="")=TRUE,2,
      IF(AND(Matriz!C731=Contadores!K$1,Matriz!U731&lt;&gt;"")=TRUE,3,0)
   )
)</f>
        <v>0</v>
      </c>
    </row>
    <row r="371" spans="1:11" x14ac:dyDescent="0.25">
      <c r="A371">
        <v>370</v>
      </c>
      <c r="B371">
        <f ca="1">+IF(AND(Matriz!C732=Contadores!B$1,TODAY()-Matriz!T732&lt;=0,Matriz!U732="")=TRUE,1,
   IF(AND(Matriz!C732=Contadores!B$1,TODAY()-Matriz!T732&gt;0,Matriz!U732="")=TRUE,2,
      IF(AND(Matriz!C732=Contadores!B$1,Matriz!U732&lt;&gt;"")=TRUE,3,0)
   )
)</f>
        <v>0</v>
      </c>
      <c r="C371">
        <f ca="1">+IF(AND(Matriz!C732=Contadores!C$1,TODAY()-Matriz!T732&lt;=0,Matriz!U732="")=TRUE,1,
   IF(AND(Matriz!C732=Contadores!C$1,TODAY()-Matriz!T732&gt;0,Matriz!U732="")=TRUE,2,
      IF(AND(Matriz!C732=Contadores!C$1,Matriz!U732&lt;&gt;"")=TRUE,3,0)
   )
)</f>
        <v>0</v>
      </c>
      <c r="D371">
        <f ca="1">+IF(AND(Matriz!C732=Contadores!D$1,TODAY()-Matriz!T732&lt;=0,Matriz!U732="")=TRUE,1,
   IF(AND(Matriz!C732=Contadores!D$1,TODAY()-Matriz!T732&gt;0,Matriz!U732="")=TRUE,2,
      IF(AND(Matriz!C732=Contadores!D$1,Matriz!U732&lt;&gt;"")=TRUE,3,0)
   )
)</f>
        <v>0</v>
      </c>
      <c r="E371">
        <f ca="1">+IF(AND(Matriz!C732=Contadores!E$1,TODAY()-Matriz!T732&lt;=0,Matriz!U732="")=TRUE,1,
   IF(AND(Matriz!C732=Contadores!E$1,TODAY()-Matriz!T732&gt;0,Matriz!U732="")=TRUE,2,
      IF(AND(Matriz!C732=Contadores!E$1,Matriz!U732&lt;&gt;"")=TRUE,3,0)
   )
)</f>
        <v>0</v>
      </c>
      <c r="F371">
        <f ca="1">+IF(AND(Matriz!C732=Contadores!F$1,TODAY()-Matriz!T732&lt;=0,Matriz!U732="")=TRUE,1,
   IF(AND(Matriz!C732=Contadores!F$1,TODAY()-Matriz!T732&gt;0,Matriz!U732="")=TRUE,2,
      IF(AND(Matriz!C732=Contadores!F$1,Matriz!U732&lt;&gt;"")=TRUE,3,0)
   )
)</f>
        <v>0</v>
      </c>
      <c r="G371">
        <f ca="1">+IF(AND(Matriz!C732=Contadores!G$1,TODAY()-Matriz!T732&lt;=0,Matriz!U732="")=TRUE,1,
   IF(AND(Matriz!C732=Contadores!G$1,TODAY()-Matriz!T732&gt;0,Matriz!U732="")=TRUE,2,
      IF(AND(Matriz!C732=Contadores!G$1,Matriz!U732&lt;&gt;"")=TRUE,3,0)
   )
)</f>
        <v>0</v>
      </c>
      <c r="H371">
        <f ca="1">+IF(AND(Matriz!C732=Contadores!H$1,TODAY()-Matriz!T732&lt;=0,Matriz!U732="")=TRUE,1,
   IF(AND(Matriz!C732=Contadores!H$1,TODAY()-Matriz!T732&gt;0,Matriz!U732="")=TRUE,2,
      IF(AND(Matriz!C732=Contadores!H$1,Matriz!U732&lt;&gt;"")=TRUE,3,0)
   )
)</f>
        <v>0</v>
      </c>
      <c r="I371">
        <f ca="1">+IF(AND(Matriz!C732=Contadores!I$1,TODAY()-Matriz!T732&lt;=0,Matriz!U732="")=TRUE,1,
   IF(AND(Matriz!C732=Contadores!I$1,TODAY()-Matriz!T732&gt;0,Matriz!U732="")=TRUE,2,
      IF(AND(Matriz!C732=Contadores!I$1,Matriz!U732&lt;&gt;"")=TRUE,3,0)
   )
)</f>
        <v>0</v>
      </c>
      <c r="J371">
        <f ca="1">+IF(AND(Matriz!C732=Contadores!J$1,TODAY()-Matriz!T732&lt;=0,Matriz!U732="")=TRUE,1,
   IF(AND(Matriz!C732=Contadores!J$1,TODAY()-Matriz!T732&gt;0,Matriz!U732="")=TRUE,2,
      IF(AND(Matriz!C732=Contadores!J$1,Matriz!U732&lt;&gt;"")=TRUE,3,0)
   )
)</f>
        <v>0</v>
      </c>
      <c r="K371">
        <f ca="1">+IF(AND(Matriz!C732=Contadores!K$1,TODAY()-Matriz!T732&lt;=0,Matriz!U732="")=TRUE,1,
   IF(AND(Matriz!C732=Contadores!K$1,TODAY()-Matriz!T732&gt;0,Matriz!U732="")=TRUE,2,
      IF(AND(Matriz!C732=Contadores!K$1,Matriz!U732&lt;&gt;"")=TRUE,3,0)
   )
)</f>
        <v>0</v>
      </c>
    </row>
    <row r="372" spans="1:11" x14ac:dyDescent="0.25">
      <c r="A372">
        <v>371</v>
      </c>
      <c r="B372">
        <f ca="1">+IF(AND(Matriz!C733=Contadores!B$1,TODAY()-Matriz!T733&lt;=0,Matriz!U733="")=TRUE,1,
   IF(AND(Matriz!C733=Contadores!B$1,TODAY()-Matriz!T733&gt;0,Matriz!U733="")=TRUE,2,
      IF(AND(Matriz!C733=Contadores!B$1,Matriz!U733&lt;&gt;"")=TRUE,3,0)
   )
)</f>
        <v>0</v>
      </c>
      <c r="C372">
        <f ca="1">+IF(AND(Matriz!C733=Contadores!C$1,TODAY()-Matriz!T733&lt;=0,Matriz!U733="")=TRUE,1,
   IF(AND(Matriz!C733=Contadores!C$1,TODAY()-Matriz!T733&gt;0,Matriz!U733="")=TRUE,2,
      IF(AND(Matriz!C733=Contadores!C$1,Matriz!U733&lt;&gt;"")=TRUE,3,0)
   )
)</f>
        <v>0</v>
      </c>
      <c r="D372">
        <f ca="1">+IF(AND(Matriz!C733=Contadores!D$1,TODAY()-Matriz!T733&lt;=0,Matriz!U733="")=TRUE,1,
   IF(AND(Matriz!C733=Contadores!D$1,TODAY()-Matriz!T733&gt;0,Matriz!U733="")=TRUE,2,
      IF(AND(Matriz!C733=Contadores!D$1,Matriz!U733&lt;&gt;"")=TRUE,3,0)
   )
)</f>
        <v>0</v>
      </c>
      <c r="E372">
        <f ca="1">+IF(AND(Matriz!C733=Contadores!E$1,TODAY()-Matriz!T733&lt;=0,Matriz!U733="")=TRUE,1,
   IF(AND(Matriz!C733=Contadores!E$1,TODAY()-Matriz!T733&gt;0,Matriz!U733="")=TRUE,2,
      IF(AND(Matriz!C733=Contadores!E$1,Matriz!U733&lt;&gt;"")=TRUE,3,0)
   )
)</f>
        <v>0</v>
      </c>
      <c r="F372">
        <f ca="1">+IF(AND(Matriz!C733=Contadores!F$1,TODAY()-Matriz!T733&lt;=0,Matriz!U733="")=TRUE,1,
   IF(AND(Matriz!C733=Contadores!F$1,TODAY()-Matriz!T733&gt;0,Matriz!U733="")=TRUE,2,
      IF(AND(Matriz!C733=Contadores!F$1,Matriz!U733&lt;&gt;"")=TRUE,3,0)
   )
)</f>
        <v>0</v>
      </c>
      <c r="G372">
        <f ca="1">+IF(AND(Matriz!C733=Contadores!G$1,TODAY()-Matriz!T733&lt;=0,Matriz!U733="")=TRUE,1,
   IF(AND(Matriz!C733=Contadores!G$1,TODAY()-Matriz!T733&gt;0,Matriz!U733="")=TRUE,2,
      IF(AND(Matriz!C733=Contadores!G$1,Matriz!U733&lt;&gt;"")=TRUE,3,0)
   )
)</f>
        <v>0</v>
      </c>
      <c r="H372">
        <f ca="1">+IF(AND(Matriz!C733=Contadores!H$1,TODAY()-Matriz!T733&lt;=0,Matriz!U733="")=TRUE,1,
   IF(AND(Matriz!C733=Contadores!H$1,TODAY()-Matriz!T733&gt;0,Matriz!U733="")=TRUE,2,
      IF(AND(Matriz!C733=Contadores!H$1,Matriz!U733&lt;&gt;"")=TRUE,3,0)
   )
)</f>
        <v>0</v>
      </c>
      <c r="I372">
        <f ca="1">+IF(AND(Matriz!C733=Contadores!I$1,TODAY()-Matriz!T733&lt;=0,Matriz!U733="")=TRUE,1,
   IF(AND(Matriz!C733=Contadores!I$1,TODAY()-Matriz!T733&gt;0,Matriz!U733="")=TRUE,2,
      IF(AND(Matriz!C733=Contadores!I$1,Matriz!U733&lt;&gt;"")=TRUE,3,0)
   )
)</f>
        <v>0</v>
      </c>
      <c r="J372">
        <f ca="1">+IF(AND(Matriz!C733=Contadores!J$1,TODAY()-Matriz!T733&lt;=0,Matriz!U733="")=TRUE,1,
   IF(AND(Matriz!C733=Contadores!J$1,TODAY()-Matriz!T733&gt;0,Matriz!U733="")=TRUE,2,
      IF(AND(Matriz!C733=Contadores!J$1,Matriz!U733&lt;&gt;"")=TRUE,3,0)
   )
)</f>
        <v>0</v>
      </c>
      <c r="K372">
        <f ca="1">+IF(AND(Matriz!C733=Contadores!K$1,TODAY()-Matriz!T733&lt;=0,Matriz!U733="")=TRUE,1,
   IF(AND(Matriz!C733=Contadores!K$1,TODAY()-Matriz!T733&gt;0,Matriz!U733="")=TRUE,2,
      IF(AND(Matriz!C733=Contadores!K$1,Matriz!U733&lt;&gt;"")=TRUE,3,0)
   )
)</f>
        <v>0</v>
      </c>
    </row>
    <row r="373" spans="1:11" x14ac:dyDescent="0.25">
      <c r="A373">
        <v>372</v>
      </c>
      <c r="B373">
        <f ca="1">+IF(AND(Matriz!C734=Contadores!B$1,TODAY()-Matriz!T734&lt;=0,Matriz!U734="")=TRUE,1,
   IF(AND(Matriz!C734=Contadores!B$1,TODAY()-Matriz!T734&gt;0,Matriz!U734="")=TRUE,2,
      IF(AND(Matriz!C734=Contadores!B$1,Matriz!U734&lt;&gt;"")=TRUE,3,0)
   )
)</f>
        <v>0</v>
      </c>
      <c r="C373">
        <f ca="1">+IF(AND(Matriz!C734=Contadores!C$1,TODAY()-Matriz!T734&lt;=0,Matriz!U734="")=TRUE,1,
   IF(AND(Matriz!C734=Contadores!C$1,TODAY()-Matriz!T734&gt;0,Matriz!U734="")=TRUE,2,
      IF(AND(Matriz!C734=Contadores!C$1,Matriz!U734&lt;&gt;"")=TRUE,3,0)
   )
)</f>
        <v>0</v>
      </c>
      <c r="D373">
        <f ca="1">+IF(AND(Matriz!C734=Contadores!D$1,TODAY()-Matriz!T734&lt;=0,Matriz!U734="")=TRUE,1,
   IF(AND(Matriz!C734=Contadores!D$1,TODAY()-Matriz!T734&gt;0,Matriz!U734="")=TRUE,2,
      IF(AND(Matriz!C734=Contadores!D$1,Matriz!U734&lt;&gt;"")=TRUE,3,0)
   )
)</f>
        <v>0</v>
      </c>
      <c r="E373">
        <f ca="1">+IF(AND(Matriz!C734=Contadores!E$1,TODAY()-Matriz!T734&lt;=0,Matriz!U734="")=TRUE,1,
   IF(AND(Matriz!C734=Contadores!E$1,TODAY()-Matriz!T734&gt;0,Matriz!U734="")=TRUE,2,
      IF(AND(Matriz!C734=Contadores!E$1,Matriz!U734&lt;&gt;"")=TRUE,3,0)
   )
)</f>
        <v>0</v>
      </c>
      <c r="F373">
        <f ca="1">+IF(AND(Matriz!C734=Contadores!F$1,TODAY()-Matriz!T734&lt;=0,Matriz!U734="")=TRUE,1,
   IF(AND(Matriz!C734=Contadores!F$1,TODAY()-Matriz!T734&gt;0,Matriz!U734="")=TRUE,2,
      IF(AND(Matriz!C734=Contadores!F$1,Matriz!U734&lt;&gt;"")=TRUE,3,0)
   )
)</f>
        <v>0</v>
      </c>
      <c r="G373">
        <f ca="1">+IF(AND(Matriz!C734=Contadores!G$1,TODAY()-Matriz!T734&lt;=0,Matriz!U734="")=TRUE,1,
   IF(AND(Matriz!C734=Contadores!G$1,TODAY()-Matriz!T734&gt;0,Matriz!U734="")=TRUE,2,
      IF(AND(Matriz!C734=Contadores!G$1,Matriz!U734&lt;&gt;"")=TRUE,3,0)
   )
)</f>
        <v>0</v>
      </c>
      <c r="H373">
        <f ca="1">+IF(AND(Matriz!C734=Contadores!H$1,TODAY()-Matriz!T734&lt;=0,Matriz!U734="")=TRUE,1,
   IF(AND(Matriz!C734=Contadores!H$1,TODAY()-Matriz!T734&gt;0,Matriz!U734="")=TRUE,2,
      IF(AND(Matriz!C734=Contadores!H$1,Matriz!U734&lt;&gt;"")=TRUE,3,0)
   )
)</f>
        <v>0</v>
      </c>
      <c r="I373">
        <f ca="1">+IF(AND(Matriz!C734=Contadores!I$1,TODAY()-Matriz!T734&lt;=0,Matriz!U734="")=TRUE,1,
   IF(AND(Matriz!C734=Contadores!I$1,TODAY()-Matriz!T734&gt;0,Matriz!U734="")=TRUE,2,
      IF(AND(Matriz!C734=Contadores!I$1,Matriz!U734&lt;&gt;"")=TRUE,3,0)
   )
)</f>
        <v>0</v>
      </c>
      <c r="J373">
        <f ca="1">+IF(AND(Matriz!C734=Contadores!J$1,TODAY()-Matriz!T734&lt;=0,Matriz!U734="")=TRUE,1,
   IF(AND(Matriz!C734=Contadores!J$1,TODAY()-Matriz!T734&gt;0,Matriz!U734="")=TRUE,2,
      IF(AND(Matriz!C734=Contadores!J$1,Matriz!U734&lt;&gt;"")=TRUE,3,0)
   )
)</f>
        <v>0</v>
      </c>
      <c r="K373">
        <f ca="1">+IF(AND(Matriz!C734=Contadores!K$1,TODAY()-Matriz!T734&lt;=0,Matriz!U734="")=TRUE,1,
   IF(AND(Matriz!C734=Contadores!K$1,TODAY()-Matriz!T734&gt;0,Matriz!U734="")=TRUE,2,
      IF(AND(Matriz!C734=Contadores!K$1,Matriz!U734&lt;&gt;"")=TRUE,3,0)
   )
)</f>
        <v>0</v>
      </c>
    </row>
    <row r="374" spans="1:11" x14ac:dyDescent="0.25">
      <c r="A374">
        <v>373</v>
      </c>
      <c r="B374">
        <f ca="1">+IF(AND(Matriz!C735=Contadores!B$1,TODAY()-Matriz!T735&lt;=0,Matriz!U735="")=TRUE,1,
   IF(AND(Matriz!C735=Contadores!B$1,TODAY()-Matriz!T735&gt;0,Matriz!U735="")=TRUE,2,
      IF(AND(Matriz!C735=Contadores!B$1,Matriz!U735&lt;&gt;"")=TRUE,3,0)
   )
)</f>
        <v>0</v>
      </c>
      <c r="C374">
        <f ca="1">+IF(AND(Matriz!C735=Contadores!C$1,TODAY()-Matriz!T735&lt;=0,Matriz!U735="")=TRUE,1,
   IF(AND(Matriz!C735=Contadores!C$1,TODAY()-Matriz!T735&gt;0,Matriz!U735="")=TRUE,2,
      IF(AND(Matriz!C735=Contadores!C$1,Matriz!U735&lt;&gt;"")=TRUE,3,0)
   )
)</f>
        <v>0</v>
      </c>
      <c r="D374">
        <f ca="1">+IF(AND(Matriz!C735=Contadores!D$1,TODAY()-Matriz!T735&lt;=0,Matriz!U735="")=TRUE,1,
   IF(AND(Matriz!C735=Contadores!D$1,TODAY()-Matriz!T735&gt;0,Matriz!U735="")=TRUE,2,
      IF(AND(Matriz!C735=Contadores!D$1,Matriz!U735&lt;&gt;"")=TRUE,3,0)
   )
)</f>
        <v>0</v>
      </c>
      <c r="E374">
        <f ca="1">+IF(AND(Matriz!C735=Contadores!E$1,TODAY()-Matriz!T735&lt;=0,Matriz!U735="")=TRUE,1,
   IF(AND(Matriz!C735=Contadores!E$1,TODAY()-Matriz!T735&gt;0,Matriz!U735="")=TRUE,2,
      IF(AND(Matriz!C735=Contadores!E$1,Matriz!U735&lt;&gt;"")=TRUE,3,0)
   )
)</f>
        <v>0</v>
      </c>
      <c r="F374">
        <f ca="1">+IF(AND(Matriz!C735=Contadores!F$1,TODAY()-Matriz!T735&lt;=0,Matriz!U735="")=TRUE,1,
   IF(AND(Matriz!C735=Contadores!F$1,TODAY()-Matriz!T735&gt;0,Matriz!U735="")=TRUE,2,
      IF(AND(Matriz!C735=Contadores!F$1,Matriz!U735&lt;&gt;"")=TRUE,3,0)
   )
)</f>
        <v>0</v>
      </c>
      <c r="G374">
        <f ca="1">+IF(AND(Matriz!C735=Contadores!G$1,TODAY()-Matriz!T735&lt;=0,Matriz!U735="")=TRUE,1,
   IF(AND(Matriz!C735=Contadores!G$1,TODAY()-Matriz!T735&gt;0,Matriz!U735="")=TRUE,2,
      IF(AND(Matriz!C735=Contadores!G$1,Matriz!U735&lt;&gt;"")=TRUE,3,0)
   )
)</f>
        <v>0</v>
      </c>
      <c r="H374">
        <f ca="1">+IF(AND(Matriz!C735=Contadores!H$1,TODAY()-Matriz!T735&lt;=0,Matriz!U735="")=TRUE,1,
   IF(AND(Matriz!C735=Contadores!H$1,TODAY()-Matriz!T735&gt;0,Matriz!U735="")=TRUE,2,
      IF(AND(Matriz!C735=Contadores!H$1,Matriz!U735&lt;&gt;"")=TRUE,3,0)
   )
)</f>
        <v>0</v>
      </c>
      <c r="I374">
        <f ca="1">+IF(AND(Matriz!C735=Contadores!I$1,TODAY()-Matriz!T735&lt;=0,Matriz!U735="")=TRUE,1,
   IF(AND(Matriz!C735=Contadores!I$1,TODAY()-Matriz!T735&gt;0,Matriz!U735="")=TRUE,2,
      IF(AND(Matriz!C735=Contadores!I$1,Matriz!U735&lt;&gt;"")=TRUE,3,0)
   )
)</f>
        <v>0</v>
      </c>
      <c r="J374">
        <f ca="1">+IF(AND(Matriz!C735=Contadores!J$1,TODAY()-Matriz!T735&lt;=0,Matriz!U735="")=TRUE,1,
   IF(AND(Matriz!C735=Contadores!J$1,TODAY()-Matriz!T735&gt;0,Matriz!U735="")=TRUE,2,
      IF(AND(Matriz!C735=Contadores!J$1,Matriz!U735&lt;&gt;"")=TRUE,3,0)
   )
)</f>
        <v>0</v>
      </c>
      <c r="K374">
        <f ca="1">+IF(AND(Matriz!C735=Contadores!K$1,TODAY()-Matriz!T735&lt;=0,Matriz!U735="")=TRUE,1,
   IF(AND(Matriz!C735=Contadores!K$1,TODAY()-Matriz!T735&gt;0,Matriz!U735="")=TRUE,2,
      IF(AND(Matriz!C735=Contadores!K$1,Matriz!U735&lt;&gt;"")=TRUE,3,0)
   )
)</f>
        <v>0</v>
      </c>
    </row>
    <row r="375" spans="1:11" x14ac:dyDescent="0.25">
      <c r="A375">
        <v>374</v>
      </c>
      <c r="B375">
        <f ca="1">+IF(AND(Matriz!C736=Contadores!B$1,TODAY()-Matriz!T736&lt;=0,Matriz!U736="")=TRUE,1,
   IF(AND(Matriz!C736=Contadores!B$1,TODAY()-Matriz!T736&gt;0,Matriz!U736="")=TRUE,2,
      IF(AND(Matriz!C736=Contadores!B$1,Matriz!U736&lt;&gt;"")=TRUE,3,0)
   )
)</f>
        <v>0</v>
      </c>
      <c r="C375">
        <f ca="1">+IF(AND(Matriz!C736=Contadores!C$1,TODAY()-Matriz!T736&lt;=0,Matriz!U736="")=TRUE,1,
   IF(AND(Matriz!C736=Contadores!C$1,TODAY()-Matriz!T736&gt;0,Matriz!U736="")=TRUE,2,
      IF(AND(Matriz!C736=Contadores!C$1,Matriz!U736&lt;&gt;"")=TRUE,3,0)
   )
)</f>
        <v>0</v>
      </c>
      <c r="D375">
        <f ca="1">+IF(AND(Matriz!C736=Contadores!D$1,TODAY()-Matriz!T736&lt;=0,Matriz!U736="")=TRUE,1,
   IF(AND(Matriz!C736=Contadores!D$1,TODAY()-Matriz!T736&gt;0,Matriz!U736="")=TRUE,2,
      IF(AND(Matriz!C736=Contadores!D$1,Matriz!U736&lt;&gt;"")=TRUE,3,0)
   )
)</f>
        <v>0</v>
      </c>
      <c r="E375">
        <f ca="1">+IF(AND(Matriz!C736=Contadores!E$1,TODAY()-Matriz!T736&lt;=0,Matriz!U736="")=TRUE,1,
   IF(AND(Matriz!C736=Contadores!E$1,TODAY()-Matriz!T736&gt;0,Matriz!U736="")=TRUE,2,
      IF(AND(Matriz!C736=Contadores!E$1,Matriz!U736&lt;&gt;"")=TRUE,3,0)
   )
)</f>
        <v>0</v>
      </c>
      <c r="F375">
        <f ca="1">+IF(AND(Matriz!C736=Contadores!F$1,TODAY()-Matriz!T736&lt;=0,Matriz!U736="")=TRUE,1,
   IF(AND(Matriz!C736=Contadores!F$1,TODAY()-Matriz!T736&gt;0,Matriz!U736="")=TRUE,2,
      IF(AND(Matriz!C736=Contadores!F$1,Matriz!U736&lt;&gt;"")=TRUE,3,0)
   )
)</f>
        <v>0</v>
      </c>
      <c r="G375">
        <f ca="1">+IF(AND(Matriz!C736=Contadores!G$1,TODAY()-Matriz!T736&lt;=0,Matriz!U736="")=TRUE,1,
   IF(AND(Matriz!C736=Contadores!G$1,TODAY()-Matriz!T736&gt;0,Matriz!U736="")=TRUE,2,
      IF(AND(Matriz!C736=Contadores!G$1,Matriz!U736&lt;&gt;"")=TRUE,3,0)
   )
)</f>
        <v>0</v>
      </c>
      <c r="H375">
        <f ca="1">+IF(AND(Matriz!C736=Contadores!H$1,TODAY()-Matriz!T736&lt;=0,Matriz!U736="")=TRUE,1,
   IF(AND(Matriz!C736=Contadores!H$1,TODAY()-Matriz!T736&gt;0,Matriz!U736="")=TRUE,2,
      IF(AND(Matriz!C736=Contadores!H$1,Matriz!U736&lt;&gt;"")=TRUE,3,0)
   )
)</f>
        <v>0</v>
      </c>
      <c r="I375">
        <f ca="1">+IF(AND(Matriz!C736=Contadores!I$1,TODAY()-Matriz!T736&lt;=0,Matriz!U736="")=TRUE,1,
   IF(AND(Matriz!C736=Contadores!I$1,TODAY()-Matriz!T736&gt;0,Matriz!U736="")=TRUE,2,
      IF(AND(Matriz!C736=Contadores!I$1,Matriz!U736&lt;&gt;"")=TRUE,3,0)
   )
)</f>
        <v>0</v>
      </c>
      <c r="J375">
        <f ca="1">+IF(AND(Matriz!C736=Contadores!J$1,TODAY()-Matriz!T736&lt;=0,Matriz!U736="")=TRUE,1,
   IF(AND(Matriz!C736=Contadores!J$1,TODAY()-Matriz!T736&gt;0,Matriz!U736="")=TRUE,2,
      IF(AND(Matriz!C736=Contadores!J$1,Matriz!U736&lt;&gt;"")=TRUE,3,0)
   )
)</f>
        <v>0</v>
      </c>
      <c r="K375">
        <f ca="1">+IF(AND(Matriz!C736=Contadores!K$1,TODAY()-Matriz!T736&lt;=0,Matriz!U736="")=TRUE,1,
   IF(AND(Matriz!C736=Contadores!K$1,TODAY()-Matriz!T736&gt;0,Matriz!U736="")=TRUE,2,
      IF(AND(Matriz!C736=Contadores!K$1,Matriz!U736&lt;&gt;"")=TRUE,3,0)
   )
)</f>
        <v>0</v>
      </c>
    </row>
    <row r="376" spans="1:11" x14ac:dyDescent="0.25">
      <c r="A376">
        <v>375</v>
      </c>
      <c r="B376">
        <f ca="1">+IF(AND(Matriz!C737=Contadores!B$1,TODAY()-Matriz!T737&lt;=0,Matriz!U737="")=TRUE,1,
   IF(AND(Matriz!C737=Contadores!B$1,TODAY()-Matriz!T737&gt;0,Matriz!U737="")=TRUE,2,
      IF(AND(Matriz!C737=Contadores!B$1,Matriz!U737&lt;&gt;"")=TRUE,3,0)
   )
)</f>
        <v>0</v>
      </c>
      <c r="C376">
        <f ca="1">+IF(AND(Matriz!C737=Contadores!C$1,TODAY()-Matriz!T737&lt;=0,Matriz!U737="")=TRUE,1,
   IF(AND(Matriz!C737=Contadores!C$1,TODAY()-Matriz!T737&gt;0,Matriz!U737="")=TRUE,2,
      IF(AND(Matriz!C737=Contadores!C$1,Matriz!U737&lt;&gt;"")=TRUE,3,0)
   )
)</f>
        <v>0</v>
      </c>
      <c r="D376">
        <f ca="1">+IF(AND(Matriz!C737=Contadores!D$1,TODAY()-Matriz!T737&lt;=0,Matriz!U737="")=TRUE,1,
   IF(AND(Matriz!C737=Contadores!D$1,TODAY()-Matriz!T737&gt;0,Matriz!U737="")=TRUE,2,
      IF(AND(Matriz!C737=Contadores!D$1,Matriz!U737&lt;&gt;"")=TRUE,3,0)
   )
)</f>
        <v>0</v>
      </c>
      <c r="E376">
        <f ca="1">+IF(AND(Matriz!C737=Contadores!E$1,TODAY()-Matriz!T737&lt;=0,Matriz!U737="")=TRUE,1,
   IF(AND(Matriz!C737=Contadores!E$1,TODAY()-Matriz!T737&gt;0,Matriz!U737="")=TRUE,2,
      IF(AND(Matriz!C737=Contadores!E$1,Matriz!U737&lt;&gt;"")=TRUE,3,0)
   )
)</f>
        <v>0</v>
      </c>
      <c r="F376">
        <f ca="1">+IF(AND(Matriz!C737=Contadores!F$1,TODAY()-Matriz!T737&lt;=0,Matriz!U737="")=TRUE,1,
   IF(AND(Matriz!C737=Contadores!F$1,TODAY()-Matriz!T737&gt;0,Matriz!U737="")=TRUE,2,
      IF(AND(Matriz!C737=Contadores!F$1,Matriz!U737&lt;&gt;"")=TRUE,3,0)
   )
)</f>
        <v>0</v>
      </c>
      <c r="G376">
        <f ca="1">+IF(AND(Matriz!C737=Contadores!G$1,TODAY()-Matriz!T737&lt;=0,Matriz!U737="")=TRUE,1,
   IF(AND(Matriz!C737=Contadores!G$1,TODAY()-Matriz!T737&gt;0,Matriz!U737="")=TRUE,2,
      IF(AND(Matriz!C737=Contadores!G$1,Matriz!U737&lt;&gt;"")=TRUE,3,0)
   )
)</f>
        <v>0</v>
      </c>
      <c r="H376">
        <f ca="1">+IF(AND(Matriz!C737=Contadores!H$1,TODAY()-Matriz!T737&lt;=0,Matriz!U737="")=TRUE,1,
   IF(AND(Matriz!C737=Contadores!H$1,TODAY()-Matriz!T737&gt;0,Matriz!U737="")=TRUE,2,
      IF(AND(Matriz!C737=Contadores!H$1,Matriz!U737&lt;&gt;"")=TRUE,3,0)
   )
)</f>
        <v>0</v>
      </c>
      <c r="I376">
        <f ca="1">+IF(AND(Matriz!C737=Contadores!I$1,TODAY()-Matriz!T737&lt;=0,Matriz!U737="")=TRUE,1,
   IF(AND(Matriz!C737=Contadores!I$1,TODAY()-Matriz!T737&gt;0,Matriz!U737="")=TRUE,2,
      IF(AND(Matriz!C737=Contadores!I$1,Matriz!U737&lt;&gt;"")=TRUE,3,0)
   )
)</f>
        <v>0</v>
      </c>
      <c r="J376">
        <f ca="1">+IF(AND(Matriz!C737=Contadores!J$1,TODAY()-Matriz!T737&lt;=0,Matriz!U737="")=TRUE,1,
   IF(AND(Matriz!C737=Contadores!J$1,TODAY()-Matriz!T737&gt;0,Matriz!U737="")=TRUE,2,
      IF(AND(Matriz!C737=Contadores!J$1,Matriz!U737&lt;&gt;"")=TRUE,3,0)
   )
)</f>
        <v>0</v>
      </c>
      <c r="K376">
        <f ca="1">+IF(AND(Matriz!C737=Contadores!K$1,TODAY()-Matriz!T737&lt;=0,Matriz!U737="")=TRUE,1,
   IF(AND(Matriz!C737=Contadores!K$1,TODAY()-Matriz!T737&gt;0,Matriz!U737="")=TRUE,2,
      IF(AND(Matriz!C737=Contadores!K$1,Matriz!U737&lt;&gt;"")=TRUE,3,0)
   )
)</f>
        <v>0</v>
      </c>
    </row>
    <row r="377" spans="1:11" x14ac:dyDescent="0.25">
      <c r="A377">
        <v>376</v>
      </c>
      <c r="B377">
        <f ca="1">+IF(AND(Matriz!C738=Contadores!B$1,TODAY()-Matriz!T738&lt;=0,Matriz!U738="")=TRUE,1,
   IF(AND(Matriz!C738=Contadores!B$1,TODAY()-Matriz!T738&gt;0,Matriz!U738="")=TRUE,2,
      IF(AND(Matriz!C738=Contadores!B$1,Matriz!U738&lt;&gt;"")=TRUE,3,0)
   )
)</f>
        <v>0</v>
      </c>
      <c r="C377">
        <f ca="1">+IF(AND(Matriz!C738=Contadores!C$1,TODAY()-Matriz!T738&lt;=0,Matriz!U738="")=TRUE,1,
   IF(AND(Matriz!C738=Contadores!C$1,TODAY()-Matriz!T738&gt;0,Matriz!U738="")=TRUE,2,
      IF(AND(Matriz!C738=Contadores!C$1,Matriz!U738&lt;&gt;"")=TRUE,3,0)
   )
)</f>
        <v>0</v>
      </c>
      <c r="D377">
        <f ca="1">+IF(AND(Matriz!C738=Contadores!D$1,TODAY()-Matriz!T738&lt;=0,Matriz!U738="")=TRUE,1,
   IF(AND(Matriz!C738=Contadores!D$1,TODAY()-Matriz!T738&gt;0,Matriz!U738="")=TRUE,2,
      IF(AND(Matriz!C738=Contadores!D$1,Matriz!U738&lt;&gt;"")=TRUE,3,0)
   )
)</f>
        <v>0</v>
      </c>
      <c r="E377">
        <f ca="1">+IF(AND(Matriz!C738=Contadores!E$1,TODAY()-Matriz!T738&lt;=0,Matriz!U738="")=TRUE,1,
   IF(AND(Matriz!C738=Contadores!E$1,TODAY()-Matriz!T738&gt;0,Matriz!U738="")=TRUE,2,
      IF(AND(Matriz!C738=Contadores!E$1,Matriz!U738&lt;&gt;"")=TRUE,3,0)
   )
)</f>
        <v>0</v>
      </c>
      <c r="F377">
        <f ca="1">+IF(AND(Matriz!C738=Contadores!F$1,TODAY()-Matriz!T738&lt;=0,Matriz!U738="")=TRUE,1,
   IF(AND(Matriz!C738=Contadores!F$1,TODAY()-Matriz!T738&gt;0,Matriz!U738="")=TRUE,2,
      IF(AND(Matriz!C738=Contadores!F$1,Matriz!U738&lt;&gt;"")=TRUE,3,0)
   )
)</f>
        <v>0</v>
      </c>
      <c r="G377">
        <f ca="1">+IF(AND(Matriz!C738=Contadores!G$1,TODAY()-Matriz!T738&lt;=0,Matriz!U738="")=TRUE,1,
   IF(AND(Matriz!C738=Contadores!G$1,TODAY()-Matriz!T738&gt;0,Matriz!U738="")=TRUE,2,
      IF(AND(Matriz!C738=Contadores!G$1,Matriz!U738&lt;&gt;"")=TRUE,3,0)
   )
)</f>
        <v>0</v>
      </c>
      <c r="H377">
        <f ca="1">+IF(AND(Matriz!C738=Contadores!H$1,TODAY()-Matriz!T738&lt;=0,Matriz!U738="")=TRUE,1,
   IF(AND(Matriz!C738=Contadores!H$1,TODAY()-Matriz!T738&gt;0,Matriz!U738="")=TRUE,2,
      IF(AND(Matriz!C738=Contadores!H$1,Matriz!U738&lt;&gt;"")=TRUE,3,0)
   )
)</f>
        <v>0</v>
      </c>
      <c r="I377">
        <f ca="1">+IF(AND(Matriz!C738=Contadores!I$1,TODAY()-Matriz!T738&lt;=0,Matriz!U738="")=TRUE,1,
   IF(AND(Matriz!C738=Contadores!I$1,TODAY()-Matriz!T738&gt;0,Matriz!U738="")=TRUE,2,
      IF(AND(Matriz!C738=Contadores!I$1,Matriz!U738&lt;&gt;"")=TRUE,3,0)
   )
)</f>
        <v>0</v>
      </c>
      <c r="J377">
        <f ca="1">+IF(AND(Matriz!C738=Contadores!J$1,TODAY()-Matriz!T738&lt;=0,Matriz!U738="")=TRUE,1,
   IF(AND(Matriz!C738=Contadores!J$1,TODAY()-Matriz!T738&gt;0,Matriz!U738="")=TRUE,2,
      IF(AND(Matriz!C738=Contadores!J$1,Matriz!U738&lt;&gt;"")=TRUE,3,0)
   )
)</f>
        <v>0</v>
      </c>
      <c r="K377">
        <f ca="1">+IF(AND(Matriz!C738=Contadores!K$1,TODAY()-Matriz!T738&lt;=0,Matriz!U738="")=TRUE,1,
   IF(AND(Matriz!C738=Contadores!K$1,TODAY()-Matriz!T738&gt;0,Matriz!U738="")=TRUE,2,
      IF(AND(Matriz!C738=Contadores!K$1,Matriz!U738&lt;&gt;"")=TRUE,3,0)
   )
)</f>
        <v>0</v>
      </c>
    </row>
    <row r="378" spans="1:11" x14ac:dyDescent="0.25">
      <c r="A378">
        <v>377</v>
      </c>
      <c r="B378">
        <f ca="1">+IF(AND(Matriz!C739=Contadores!B$1,TODAY()-Matriz!T739&lt;=0,Matriz!U739="")=TRUE,1,
   IF(AND(Matriz!C739=Contadores!B$1,TODAY()-Matriz!T739&gt;0,Matriz!U739="")=TRUE,2,
      IF(AND(Matriz!C739=Contadores!B$1,Matriz!U739&lt;&gt;"")=TRUE,3,0)
   )
)</f>
        <v>0</v>
      </c>
      <c r="C378">
        <f ca="1">+IF(AND(Matriz!C739=Contadores!C$1,TODAY()-Matriz!T739&lt;=0,Matriz!U739="")=TRUE,1,
   IF(AND(Matriz!C739=Contadores!C$1,TODAY()-Matriz!T739&gt;0,Matriz!U739="")=TRUE,2,
      IF(AND(Matriz!C739=Contadores!C$1,Matriz!U739&lt;&gt;"")=TRUE,3,0)
   )
)</f>
        <v>0</v>
      </c>
      <c r="D378">
        <f ca="1">+IF(AND(Matriz!C739=Contadores!D$1,TODAY()-Matriz!T739&lt;=0,Matriz!U739="")=TRUE,1,
   IF(AND(Matriz!C739=Contadores!D$1,TODAY()-Matriz!T739&gt;0,Matriz!U739="")=TRUE,2,
      IF(AND(Matriz!C739=Contadores!D$1,Matriz!U739&lt;&gt;"")=TRUE,3,0)
   )
)</f>
        <v>0</v>
      </c>
      <c r="E378">
        <f ca="1">+IF(AND(Matriz!C739=Contadores!E$1,TODAY()-Matriz!T739&lt;=0,Matriz!U739="")=TRUE,1,
   IF(AND(Matriz!C739=Contadores!E$1,TODAY()-Matriz!T739&gt;0,Matriz!U739="")=TRUE,2,
      IF(AND(Matriz!C739=Contadores!E$1,Matriz!U739&lt;&gt;"")=TRUE,3,0)
   )
)</f>
        <v>0</v>
      </c>
      <c r="F378">
        <f ca="1">+IF(AND(Matriz!C739=Contadores!F$1,TODAY()-Matriz!T739&lt;=0,Matriz!U739="")=TRUE,1,
   IF(AND(Matriz!C739=Contadores!F$1,TODAY()-Matriz!T739&gt;0,Matriz!U739="")=TRUE,2,
      IF(AND(Matriz!C739=Contadores!F$1,Matriz!U739&lt;&gt;"")=TRUE,3,0)
   )
)</f>
        <v>0</v>
      </c>
      <c r="G378">
        <f ca="1">+IF(AND(Matriz!C739=Contadores!G$1,TODAY()-Matriz!T739&lt;=0,Matriz!U739="")=TRUE,1,
   IF(AND(Matriz!C739=Contadores!G$1,TODAY()-Matriz!T739&gt;0,Matriz!U739="")=TRUE,2,
      IF(AND(Matriz!C739=Contadores!G$1,Matriz!U739&lt;&gt;"")=TRUE,3,0)
   )
)</f>
        <v>0</v>
      </c>
      <c r="H378">
        <f ca="1">+IF(AND(Matriz!C739=Contadores!H$1,TODAY()-Matriz!T739&lt;=0,Matriz!U739="")=TRUE,1,
   IF(AND(Matriz!C739=Contadores!H$1,TODAY()-Matriz!T739&gt;0,Matriz!U739="")=TRUE,2,
      IF(AND(Matriz!C739=Contadores!H$1,Matriz!U739&lt;&gt;"")=TRUE,3,0)
   )
)</f>
        <v>0</v>
      </c>
      <c r="I378">
        <f ca="1">+IF(AND(Matriz!C739=Contadores!I$1,TODAY()-Matriz!T739&lt;=0,Matriz!U739="")=TRUE,1,
   IF(AND(Matriz!C739=Contadores!I$1,TODAY()-Matriz!T739&gt;0,Matriz!U739="")=TRUE,2,
      IF(AND(Matriz!C739=Contadores!I$1,Matriz!U739&lt;&gt;"")=TRUE,3,0)
   )
)</f>
        <v>0</v>
      </c>
      <c r="J378">
        <f ca="1">+IF(AND(Matriz!C739=Contadores!J$1,TODAY()-Matriz!T739&lt;=0,Matriz!U739="")=TRUE,1,
   IF(AND(Matriz!C739=Contadores!J$1,TODAY()-Matriz!T739&gt;0,Matriz!U739="")=TRUE,2,
      IF(AND(Matriz!C739=Contadores!J$1,Matriz!U739&lt;&gt;"")=TRUE,3,0)
   )
)</f>
        <v>0</v>
      </c>
      <c r="K378">
        <f ca="1">+IF(AND(Matriz!C739=Contadores!K$1,TODAY()-Matriz!T739&lt;=0,Matriz!U739="")=TRUE,1,
   IF(AND(Matriz!C739=Contadores!K$1,TODAY()-Matriz!T739&gt;0,Matriz!U739="")=TRUE,2,
      IF(AND(Matriz!C739=Contadores!K$1,Matriz!U739&lt;&gt;"")=TRUE,3,0)
   )
)</f>
        <v>0</v>
      </c>
    </row>
    <row r="379" spans="1:11" x14ac:dyDescent="0.25">
      <c r="A379">
        <v>378</v>
      </c>
      <c r="B379">
        <f ca="1">+IF(AND(Matriz!C740=Contadores!B$1,TODAY()-Matriz!T740&lt;=0,Matriz!U740="")=TRUE,1,
   IF(AND(Matriz!C740=Contadores!B$1,TODAY()-Matriz!T740&gt;0,Matriz!U740="")=TRUE,2,
      IF(AND(Matriz!C740=Contadores!B$1,Matriz!U740&lt;&gt;"")=TRUE,3,0)
   )
)</f>
        <v>0</v>
      </c>
      <c r="C379">
        <f ca="1">+IF(AND(Matriz!C740=Contadores!C$1,TODAY()-Matriz!T740&lt;=0,Matriz!U740="")=TRUE,1,
   IF(AND(Matriz!C740=Contadores!C$1,TODAY()-Matriz!T740&gt;0,Matriz!U740="")=TRUE,2,
      IF(AND(Matriz!C740=Contadores!C$1,Matriz!U740&lt;&gt;"")=TRUE,3,0)
   )
)</f>
        <v>0</v>
      </c>
      <c r="D379">
        <f ca="1">+IF(AND(Matriz!C740=Contadores!D$1,TODAY()-Matriz!T740&lt;=0,Matriz!U740="")=TRUE,1,
   IF(AND(Matriz!C740=Contadores!D$1,TODAY()-Matriz!T740&gt;0,Matriz!U740="")=TRUE,2,
      IF(AND(Matriz!C740=Contadores!D$1,Matriz!U740&lt;&gt;"")=TRUE,3,0)
   )
)</f>
        <v>0</v>
      </c>
      <c r="E379">
        <f ca="1">+IF(AND(Matriz!C740=Contadores!E$1,TODAY()-Matriz!T740&lt;=0,Matriz!U740="")=TRUE,1,
   IF(AND(Matriz!C740=Contadores!E$1,TODAY()-Matriz!T740&gt;0,Matriz!U740="")=TRUE,2,
      IF(AND(Matriz!C740=Contadores!E$1,Matriz!U740&lt;&gt;"")=TRUE,3,0)
   )
)</f>
        <v>0</v>
      </c>
      <c r="F379">
        <f ca="1">+IF(AND(Matriz!C740=Contadores!F$1,TODAY()-Matriz!T740&lt;=0,Matriz!U740="")=TRUE,1,
   IF(AND(Matriz!C740=Contadores!F$1,TODAY()-Matriz!T740&gt;0,Matriz!U740="")=TRUE,2,
      IF(AND(Matriz!C740=Contadores!F$1,Matriz!U740&lt;&gt;"")=TRUE,3,0)
   )
)</f>
        <v>0</v>
      </c>
      <c r="G379">
        <f ca="1">+IF(AND(Matriz!C740=Contadores!G$1,TODAY()-Matriz!T740&lt;=0,Matriz!U740="")=TRUE,1,
   IF(AND(Matriz!C740=Contadores!G$1,TODAY()-Matriz!T740&gt;0,Matriz!U740="")=TRUE,2,
      IF(AND(Matriz!C740=Contadores!G$1,Matriz!U740&lt;&gt;"")=TRUE,3,0)
   )
)</f>
        <v>0</v>
      </c>
      <c r="H379">
        <f ca="1">+IF(AND(Matriz!C740=Contadores!H$1,TODAY()-Matriz!T740&lt;=0,Matriz!U740="")=TRUE,1,
   IF(AND(Matriz!C740=Contadores!H$1,TODAY()-Matriz!T740&gt;0,Matriz!U740="")=TRUE,2,
      IF(AND(Matriz!C740=Contadores!H$1,Matriz!U740&lt;&gt;"")=TRUE,3,0)
   )
)</f>
        <v>0</v>
      </c>
      <c r="I379">
        <f ca="1">+IF(AND(Matriz!C740=Contadores!I$1,TODAY()-Matriz!T740&lt;=0,Matriz!U740="")=TRUE,1,
   IF(AND(Matriz!C740=Contadores!I$1,TODAY()-Matriz!T740&gt;0,Matriz!U740="")=TRUE,2,
      IF(AND(Matriz!C740=Contadores!I$1,Matriz!U740&lt;&gt;"")=TRUE,3,0)
   )
)</f>
        <v>0</v>
      </c>
      <c r="J379">
        <f ca="1">+IF(AND(Matriz!C740=Contadores!J$1,TODAY()-Matriz!T740&lt;=0,Matriz!U740="")=TRUE,1,
   IF(AND(Matriz!C740=Contadores!J$1,TODAY()-Matriz!T740&gt;0,Matriz!U740="")=TRUE,2,
      IF(AND(Matriz!C740=Contadores!J$1,Matriz!U740&lt;&gt;"")=TRUE,3,0)
   )
)</f>
        <v>0</v>
      </c>
      <c r="K379">
        <f ca="1">+IF(AND(Matriz!C740=Contadores!K$1,TODAY()-Matriz!T740&lt;=0,Matriz!U740="")=TRUE,1,
   IF(AND(Matriz!C740=Contadores!K$1,TODAY()-Matriz!T740&gt;0,Matriz!U740="")=TRUE,2,
      IF(AND(Matriz!C740=Contadores!K$1,Matriz!U740&lt;&gt;"")=TRUE,3,0)
   )
)</f>
        <v>0</v>
      </c>
    </row>
    <row r="380" spans="1:11" x14ac:dyDescent="0.25">
      <c r="A380">
        <v>379</v>
      </c>
      <c r="B380">
        <f ca="1">+IF(AND(Matriz!C741=Contadores!B$1,TODAY()-Matriz!T741&lt;=0,Matriz!U741="")=TRUE,1,
   IF(AND(Matriz!C741=Contadores!B$1,TODAY()-Matriz!T741&gt;0,Matriz!U741="")=TRUE,2,
      IF(AND(Matriz!C741=Contadores!B$1,Matriz!U741&lt;&gt;"")=TRUE,3,0)
   )
)</f>
        <v>0</v>
      </c>
      <c r="C380">
        <f ca="1">+IF(AND(Matriz!C741=Contadores!C$1,TODAY()-Matriz!T741&lt;=0,Matriz!U741="")=TRUE,1,
   IF(AND(Matriz!C741=Contadores!C$1,TODAY()-Matriz!T741&gt;0,Matriz!U741="")=TRUE,2,
      IF(AND(Matriz!C741=Contadores!C$1,Matriz!U741&lt;&gt;"")=TRUE,3,0)
   )
)</f>
        <v>0</v>
      </c>
      <c r="D380">
        <f ca="1">+IF(AND(Matriz!C741=Contadores!D$1,TODAY()-Matriz!T741&lt;=0,Matriz!U741="")=TRUE,1,
   IF(AND(Matriz!C741=Contadores!D$1,TODAY()-Matriz!T741&gt;0,Matriz!U741="")=TRUE,2,
      IF(AND(Matriz!C741=Contadores!D$1,Matriz!U741&lt;&gt;"")=TRUE,3,0)
   )
)</f>
        <v>0</v>
      </c>
      <c r="E380">
        <f ca="1">+IF(AND(Matriz!C741=Contadores!E$1,TODAY()-Matriz!T741&lt;=0,Matriz!U741="")=TRUE,1,
   IF(AND(Matriz!C741=Contadores!E$1,TODAY()-Matriz!T741&gt;0,Matriz!U741="")=TRUE,2,
      IF(AND(Matriz!C741=Contadores!E$1,Matriz!U741&lt;&gt;"")=TRUE,3,0)
   )
)</f>
        <v>0</v>
      </c>
      <c r="F380">
        <f ca="1">+IF(AND(Matriz!C741=Contadores!F$1,TODAY()-Matriz!T741&lt;=0,Matriz!U741="")=TRUE,1,
   IF(AND(Matriz!C741=Contadores!F$1,TODAY()-Matriz!T741&gt;0,Matriz!U741="")=TRUE,2,
      IF(AND(Matriz!C741=Contadores!F$1,Matriz!U741&lt;&gt;"")=TRUE,3,0)
   )
)</f>
        <v>0</v>
      </c>
      <c r="G380">
        <f ca="1">+IF(AND(Matriz!C741=Contadores!G$1,TODAY()-Matriz!T741&lt;=0,Matriz!U741="")=TRUE,1,
   IF(AND(Matriz!C741=Contadores!G$1,TODAY()-Matriz!T741&gt;0,Matriz!U741="")=TRUE,2,
      IF(AND(Matriz!C741=Contadores!G$1,Matriz!U741&lt;&gt;"")=TRUE,3,0)
   )
)</f>
        <v>0</v>
      </c>
      <c r="H380">
        <f ca="1">+IF(AND(Matriz!C741=Contadores!H$1,TODAY()-Matriz!T741&lt;=0,Matriz!U741="")=TRUE,1,
   IF(AND(Matriz!C741=Contadores!H$1,TODAY()-Matriz!T741&gt;0,Matriz!U741="")=TRUE,2,
      IF(AND(Matriz!C741=Contadores!H$1,Matriz!U741&lt;&gt;"")=TRUE,3,0)
   )
)</f>
        <v>0</v>
      </c>
      <c r="I380">
        <f ca="1">+IF(AND(Matriz!C741=Contadores!I$1,TODAY()-Matriz!T741&lt;=0,Matriz!U741="")=TRUE,1,
   IF(AND(Matriz!C741=Contadores!I$1,TODAY()-Matriz!T741&gt;0,Matriz!U741="")=TRUE,2,
      IF(AND(Matriz!C741=Contadores!I$1,Matriz!U741&lt;&gt;"")=TRUE,3,0)
   )
)</f>
        <v>0</v>
      </c>
      <c r="J380">
        <f ca="1">+IF(AND(Matriz!C741=Contadores!J$1,TODAY()-Matriz!T741&lt;=0,Matriz!U741="")=TRUE,1,
   IF(AND(Matriz!C741=Contadores!J$1,TODAY()-Matriz!T741&gt;0,Matriz!U741="")=TRUE,2,
      IF(AND(Matriz!C741=Contadores!J$1,Matriz!U741&lt;&gt;"")=TRUE,3,0)
   )
)</f>
        <v>0</v>
      </c>
      <c r="K380">
        <f ca="1">+IF(AND(Matriz!C741=Contadores!K$1,TODAY()-Matriz!T741&lt;=0,Matriz!U741="")=TRUE,1,
   IF(AND(Matriz!C741=Contadores!K$1,TODAY()-Matriz!T741&gt;0,Matriz!U741="")=TRUE,2,
      IF(AND(Matriz!C741=Contadores!K$1,Matriz!U741&lt;&gt;"")=TRUE,3,0)
   )
)</f>
        <v>0</v>
      </c>
    </row>
    <row r="381" spans="1:11" x14ac:dyDescent="0.25">
      <c r="A381">
        <v>380</v>
      </c>
      <c r="B381">
        <f ca="1">+IF(AND(Matriz!C742=Contadores!B$1,TODAY()-Matriz!T742&lt;=0,Matriz!U742="")=TRUE,1,
   IF(AND(Matriz!C742=Contadores!B$1,TODAY()-Matriz!T742&gt;0,Matriz!U742="")=TRUE,2,
      IF(AND(Matriz!C742=Contadores!B$1,Matriz!U742&lt;&gt;"")=TRUE,3,0)
   )
)</f>
        <v>0</v>
      </c>
      <c r="C381">
        <f ca="1">+IF(AND(Matriz!C742=Contadores!C$1,TODAY()-Matriz!T742&lt;=0,Matriz!U742="")=TRUE,1,
   IF(AND(Matriz!C742=Contadores!C$1,TODAY()-Matriz!T742&gt;0,Matriz!U742="")=TRUE,2,
      IF(AND(Matriz!C742=Contadores!C$1,Matriz!U742&lt;&gt;"")=TRUE,3,0)
   )
)</f>
        <v>0</v>
      </c>
      <c r="D381">
        <f ca="1">+IF(AND(Matriz!C742=Contadores!D$1,TODAY()-Matriz!T742&lt;=0,Matriz!U742="")=TRUE,1,
   IF(AND(Matriz!C742=Contadores!D$1,TODAY()-Matriz!T742&gt;0,Matriz!U742="")=TRUE,2,
      IF(AND(Matriz!C742=Contadores!D$1,Matriz!U742&lt;&gt;"")=TRUE,3,0)
   )
)</f>
        <v>0</v>
      </c>
      <c r="E381">
        <f ca="1">+IF(AND(Matriz!C742=Contadores!E$1,TODAY()-Matriz!T742&lt;=0,Matriz!U742="")=TRUE,1,
   IF(AND(Matriz!C742=Contadores!E$1,TODAY()-Matriz!T742&gt;0,Matriz!U742="")=TRUE,2,
      IF(AND(Matriz!C742=Contadores!E$1,Matriz!U742&lt;&gt;"")=TRUE,3,0)
   )
)</f>
        <v>0</v>
      </c>
      <c r="F381">
        <f ca="1">+IF(AND(Matriz!C742=Contadores!F$1,TODAY()-Matriz!T742&lt;=0,Matriz!U742="")=TRUE,1,
   IF(AND(Matriz!C742=Contadores!F$1,TODAY()-Matriz!T742&gt;0,Matriz!U742="")=TRUE,2,
      IF(AND(Matriz!C742=Contadores!F$1,Matriz!U742&lt;&gt;"")=TRUE,3,0)
   )
)</f>
        <v>0</v>
      </c>
      <c r="G381">
        <f ca="1">+IF(AND(Matriz!C742=Contadores!G$1,TODAY()-Matriz!T742&lt;=0,Matriz!U742="")=TRUE,1,
   IF(AND(Matriz!C742=Contadores!G$1,TODAY()-Matriz!T742&gt;0,Matriz!U742="")=TRUE,2,
      IF(AND(Matriz!C742=Contadores!G$1,Matriz!U742&lt;&gt;"")=TRUE,3,0)
   )
)</f>
        <v>0</v>
      </c>
      <c r="H381">
        <f ca="1">+IF(AND(Matriz!C742=Contadores!H$1,TODAY()-Matriz!T742&lt;=0,Matriz!U742="")=TRUE,1,
   IF(AND(Matriz!C742=Contadores!H$1,TODAY()-Matriz!T742&gt;0,Matriz!U742="")=TRUE,2,
      IF(AND(Matriz!C742=Contadores!H$1,Matriz!U742&lt;&gt;"")=TRUE,3,0)
   )
)</f>
        <v>0</v>
      </c>
      <c r="I381">
        <f ca="1">+IF(AND(Matriz!C742=Contadores!I$1,TODAY()-Matriz!T742&lt;=0,Matriz!U742="")=TRUE,1,
   IF(AND(Matriz!C742=Contadores!I$1,TODAY()-Matriz!T742&gt;0,Matriz!U742="")=TRUE,2,
      IF(AND(Matriz!C742=Contadores!I$1,Matriz!U742&lt;&gt;"")=TRUE,3,0)
   )
)</f>
        <v>0</v>
      </c>
      <c r="J381">
        <f ca="1">+IF(AND(Matriz!C742=Contadores!J$1,TODAY()-Matriz!T742&lt;=0,Matriz!U742="")=TRUE,1,
   IF(AND(Matriz!C742=Contadores!J$1,TODAY()-Matriz!T742&gt;0,Matriz!U742="")=TRUE,2,
      IF(AND(Matriz!C742=Contadores!J$1,Matriz!U742&lt;&gt;"")=TRUE,3,0)
   )
)</f>
        <v>0</v>
      </c>
      <c r="K381">
        <f ca="1">+IF(AND(Matriz!C742=Contadores!K$1,TODAY()-Matriz!T742&lt;=0,Matriz!U742="")=TRUE,1,
   IF(AND(Matriz!C742=Contadores!K$1,TODAY()-Matriz!T742&gt;0,Matriz!U742="")=TRUE,2,
      IF(AND(Matriz!C742=Contadores!K$1,Matriz!U742&lt;&gt;"")=TRUE,3,0)
   )
)</f>
        <v>0</v>
      </c>
    </row>
    <row r="382" spans="1:11" x14ac:dyDescent="0.25">
      <c r="A382">
        <v>381</v>
      </c>
      <c r="B382">
        <f ca="1">+IF(AND(Matriz!C743=Contadores!B$1,TODAY()-Matriz!T743&lt;=0,Matriz!U743="")=TRUE,1,
   IF(AND(Matriz!C743=Contadores!B$1,TODAY()-Matriz!T743&gt;0,Matriz!U743="")=TRUE,2,
      IF(AND(Matriz!C743=Contadores!B$1,Matriz!U743&lt;&gt;"")=TRUE,3,0)
   )
)</f>
        <v>0</v>
      </c>
      <c r="C382">
        <f ca="1">+IF(AND(Matriz!C743=Contadores!C$1,TODAY()-Matriz!T743&lt;=0,Matriz!U743="")=TRUE,1,
   IF(AND(Matriz!C743=Contadores!C$1,TODAY()-Matriz!T743&gt;0,Matriz!U743="")=TRUE,2,
      IF(AND(Matriz!C743=Contadores!C$1,Matriz!U743&lt;&gt;"")=TRUE,3,0)
   )
)</f>
        <v>0</v>
      </c>
      <c r="D382">
        <f ca="1">+IF(AND(Matriz!C743=Contadores!D$1,TODAY()-Matriz!T743&lt;=0,Matriz!U743="")=TRUE,1,
   IF(AND(Matriz!C743=Contadores!D$1,TODAY()-Matriz!T743&gt;0,Matriz!U743="")=TRUE,2,
      IF(AND(Matriz!C743=Contadores!D$1,Matriz!U743&lt;&gt;"")=TRUE,3,0)
   )
)</f>
        <v>0</v>
      </c>
      <c r="E382">
        <f ca="1">+IF(AND(Matriz!C743=Contadores!E$1,TODAY()-Matriz!T743&lt;=0,Matriz!U743="")=TRUE,1,
   IF(AND(Matriz!C743=Contadores!E$1,TODAY()-Matriz!T743&gt;0,Matriz!U743="")=TRUE,2,
      IF(AND(Matriz!C743=Contadores!E$1,Matriz!U743&lt;&gt;"")=TRUE,3,0)
   )
)</f>
        <v>0</v>
      </c>
      <c r="F382">
        <f ca="1">+IF(AND(Matriz!C743=Contadores!F$1,TODAY()-Matriz!T743&lt;=0,Matriz!U743="")=TRUE,1,
   IF(AND(Matriz!C743=Contadores!F$1,TODAY()-Matriz!T743&gt;0,Matriz!U743="")=TRUE,2,
      IF(AND(Matriz!C743=Contadores!F$1,Matriz!U743&lt;&gt;"")=TRUE,3,0)
   )
)</f>
        <v>0</v>
      </c>
      <c r="G382">
        <f ca="1">+IF(AND(Matriz!C743=Contadores!G$1,TODAY()-Matriz!T743&lt;=0,Matriz!U743="")=TRUE,1,
   IF(AND(Matriz!C743=Contadores!G$1,TODAY()-Matriz!T743&gt;0,Matriz!U743="")=TRUE,2,
      IF(AND(Matriz!C743=Contadores!G$1,Matriz!U743&lt;&gt;"")=TRUE,3,0)
   )
)</f>
        <v>0</v>
      </c>
      <c r="H382">
        <f ca="1">+IF(AND(Matriz!C743=Contadores!H$1,TODAY()-Matriz!T743&lt;=0,Matriz!U743="")=TRUE,1,
   IF(AND(Matriz!C743=Contadores!H$1,TODAY()-Matriz!T743&gt;0,Matriz!U743="")=TRUE,2,
      IF(AND(Matriz!C743=Contadores!H$1,Matriz!U743&lt;&gt;"")=TRUE,3,0)
   )
)</f>
        <v>0</v>
      </c>
      <c r="I382">
        <f ca="1">+IF(AND(Matriz!C743=Contadores!I$1,TODAY()-Matriz!T743&lt;=0,Matriz!U743="")=TRUE,1,
   IF(AND(Matriz!C743=Contadores!I$1,TODAY()-Matriz!T743&gt;0,Matriz!U743="")=TRUE,2,
      IF(AND(Matriz!C743=Contadores!I$1,Matriz!U743&lt;&gt;"")=TRUE,3,0)
   )
)</f>
        <v>0</v>
      </c>
      <c r="J382">
        <f ca="1">+IF(AND(Matriz!C743=Contadores!J$1,TODAY()-Matriz!T743&lt;=0,Matriz!U743="")=TRUE,1,
   IF(AND(Matriz!C743=Contadores!J$1,TODAY()-Matriz!T743&gt;0,Matriz!U743="")=TRUE,2,
      IF(AND(Matriz!C743=Contadores!J$1,Matriz!U743&lt;&gt;"")=TRUE,3,0)
   )
)</f>
        <v>0</v>
      </c>
      <c r="K382">
        <f ca="1">+IF(AND(Matriz!C743=Contadores!K$1,TODAY()-Matriz!T743&lt;=0,Matriz!U743="")=TRUE,1,
   IF(AND(Matriz!C743=Contadores!K$1,TODAY()-Matriz!T743&gt;0,Matriz!U743="")=TRUE,2,
      IF(AND(Matriz!C743=Contadores!K$1,Matriz!U743&lt;&gt;"")=TRUE,3,0)
   )
)</f>
        <v>0</v>
      </c>
    </row>
    <row r="383" spans="1:11" x14ac:dyDescent="0.25">
      <c r="A383">
        <v>382</v>
      </c>
      <c r="B383">
        <f ca="1">+IF(AND(Matriz!C744=Contadores!B$1,TODAY()-Matriz!T744&lt;=0,Matriz!U744="")=TRUE,1,
   IF(AND(Matriz!C744=Contadores!B$1,TODAY()-Matriz!T744&gt;0,Matriz!U744="")=TRUE,2,
      IF(AND(Matriz!C744=Contadores!B$1,Matriz!U744&lt;&gt;"")=TRUE,3,0)
   )
)</f>
        <v>0</v>
      </c>
      <c r="C383">
        <f ca="1">+IF(AND(Matriz!C744=Contadores!C$1,TODAY()-Matriz!T744&lt;=0,Matriz!U744="")=TRUE,1,
   IF(AND(Matriz!C744=Contadores!C$1,TODAY()-Matriz!T744&gt;0,Matriz!U744="")=TRUE,2,
      IF(AND(Matriz!C744=Contadores!C$1,Matriz!U744&lt;&gt;"")=TRUE,3,0)
   )
)</f>
        <v>0</v>
      </c>
      <c r="D383">
        <f ca="1">+IF(AND(Matriz!C744=Contadores!D$1,TODAY()-Matriz!T744&lt;=0,Matriz!U744="")=TRUE,1,
   IF(AND(Matriz!C744=Contadores!D$1,TODAY()-Matriz!T744&gt;0,Matriz!U744="")=TRUE,2,
      IF(AND(Matriz!C744=Contadores!D$1,Matriz!U744&lt;&gt;"")=TRUE,3,0)
   )
)</f>
        <v>0</v>
      </c>
      <c r="E383">
        <f ca="1">+IF(AND(Matriz!C744=Contadores!E$1,TODAY()-Matriz!T744&lt;=0,Matriz!U744="")=TRUE,1,
   IF(AND(Matriz!C744=Contadores!E$1,TODAY()-Matriz!T744&gt;0,Matriz!U744="")=TRUE,2,
      IF(AND(Matriz!C744=Contadores!E$1,Matriz!U744&lt;&gt;"")=TRUE,3,0)
   )
)</f>
        <v>0</v>
      </c>
      <c r="F383">
        <f ca="1">+IF(AND(Matriz!C744=Contadores!F$1,TODAY()-Matriz!T744&lt;=0,Matriz!U744="")=TRUE,1,
   IF(AND(Matriz!C744=Contadores!F$1,TODAY()-Matriz!T744&gt;0,Matriz!U744="")=TRUE,2,
      IF(AND(Matriz!C744=Contadores!F$1,Matriz!U744&lt;&gt;"")=TRUE,3,0)
   )
)</f>
        <v>0</v>
      </c>
      <c r="G383">
        <f ca="1">+IF(AND(Matriz!C744=Contadores!G$1,TODAY()-Matriz!T744&lt;=0,Matriz!U744="")=TRUE,1,
   IF(AND(Matriz!C744=Contadores!G$1,TODAY()-Matriz!T744&gt;0,Matriz!U744="")=TRUE,2,
      IF(AND(Matriz!C744=Contadores!G$1,Matriz!U744&lt;&gt;"")=TRUE,3,0)
   )
)</f>
        <v>0</v>
      </c>
      <c r="H383">
        <f ca="1">+IF(AND(Matriz!C744=Contadores!H$1,TODAY()-Matriz!T744&lt;=0,Matriz!U744="")=TRUE,1,
   IF(AND(Matriz!C744=Contadores!H$1,TODAY()-Matriz!T744&gt;0,Matriz!U744="")=TRUE,2,
      IF(AND(Matriz!C744=Contadores!H$1,Matriz!U744&lt;&gt;"")=TRUE,3,0)
   )
)</f>
        <v>0</v>
      </c>
      <c r="I383">
        <f ca="1">+IF(AND(Matriz!C744=Contadores!I$1,TODAY()-Matriz!T744&lt;=0,Matriz!U744="")=TRUE,1,
   IF(AND(Matriz!C744=Contadores!I$1,TODAY()-Matriz!T744&gt;0,Matriz!U744="")=TRUE,2,
      IF(AND(Matriz!C744=Contadores!I$1,Matriz!U744&lt;&gt;"")=TRUE,3,0)
   )
)</f>
        <v>0</v>
      </c>
      <c r="J383">
        <f ca="1">+IF(AND(Matriz!C744=Contadores!J$1,TODAY()-Matriz!T744&lt;=0,Matriz!U744="")=TRUE,1,
   IF(AND(Matriz!C744=Contadores!J$1,TODAY()-Matriz!T744&gt;0,Matriz!U744="")=TRUE,2,
      IF(AND(Matriz!C744=Contadores!J$1,Matriz!U744&lt;&gt;"")=TRUE,3,0)
   )
)</f>
        <v>0</v>
      </c>
      <c r="K383">
        <f ca="1">+IF(AND(Matriz!C744=Contadores!K$1,TODAY()-Matriz!T744&lt;=0,Matriz!U744="")=TRUE,1,
   IF(AND(Matriz!C744=Contadores!K$1,TODAY()-Matriz!T744&gt;0,Matriz!U744="")=TRUE,2,
      IF(AND(Matriz!C744=Contadores!K$1,Matriz!U744&lt;&gt;"")=TRUE,3,0)
   )
)</f>
        <v>0</v>
      </c>
    </row>
    <row r="384" spans="1:11" x14ac:dyDescent="0.25">
      <c r="A384">
        <v>383</v>
      </c>
      <c r="B384">
        <f ca="1">+IF(AND(Matriz!C745=Contadores!B$1,TODAY()-Matriz!T745&lt;=0,Matriz!U745="")=TRUE,1,
   IF(AND(Matriz!C745=Contadores!B$1,TODAY()-Matriz!T745&gt;0,Matriz!U745="")=TRUE,2,
      IF(AND(Matriz!C745=Contadores!B$1,Matriz!U745&lt;&gt;"")=TRUE,3,0)
   )
)</f>
        <v>0</v>
      </c>
      <c r="C384">
        <f ca="1">+IF(AND(Matriz!C745=Contadores!C$1,TODAY()-Matriz!T745&lt;=0,Matriz!U745="")=TRUE,1,
   IF(AND(Matriz!C745=Contadores!C$1,TODAY()-Matriz!T745&gt;0,Matriz!U745="")=TRUE,2,
      IF(AND(Matriz!C745=Contadores!C$1,Matriz!U745&lt;&gt;"")=TRUE,3,0)
   )
)</f>
        <v>0</v>
      </c>
      <c r="D384">
        <f ca="1">+IF(AND(Matriz!C745=Contadores!D$1,TODAY()-Matriz!T745&lt;=0,Matriz!U745="")=TRUE,1,
   IF(AND(Matriz!C745=Contadores!D$1,TODAY()-Matriz!T745&gt;0,Matriz!U745="")=TRUE,2,
      IF(AND(Matriz!C745=Contadores!D$1,Matriz!U745&lt;&gt;"")=TRUE,3,0)
   )
)</f>
        <v>0</v>
      </c>
      <c r="E384">
        <f ca="1">+IF(AND(Matriz!C745=Contadores!E$1,TODAY()-Matriz!T745&lt;=0,Matriz!U745="")=TRUE,1,
   IF(AND(Matriz!C745=Contadores!E$1,TODAY()-Matriz!T745&gt;0,Matriz!U745="")=TRUE,2,
      IF(AND(Matriz!C745=Contadores!E$1,Matriz!U745&lt;&gt;"")=TRUE,3,0)
   )
)</f>
        <v>0</v>
      </c>
      <c r="F384">
        <f ca="1">+IF(AND(Matriz!C745=Contadores!F$1,TODAY()-Matriz!T745&lt;=0,Matriz!U745="")=TRUE,1,
   IF(AND(Matriz!C745=Contadores!F$1,TODAY()-Matriz!T745&gt;0,Matriz!U745="")=TRUE,2,
      IF(AND(Matriz!C745=Contadores!F$1,Matriz!U745&lt;&gt;"")=TRUE,3,0)
   )
)</f>
        <v>0</v>
      </c>
      <c r="G384">
        <f ca="1">+IF(AND(Matriz!C745=Contadores!G$1,TODAY()-Matriz!T745&lt;=0,Matriz!U745="")=TRUE,1,
   IF(AND(Matriz!C745=Contadores!G$1,TODAY()-Matriz!T745&gt;0,Matriz!U745="")=TRUE,2,
      IF(AND(Matriz!C745=Contadores!G$1,Matriz!U745&lt;&gt;"")=TRUE,3,0)
   )
)</f>
        <v>0</v>
      </c>
      <c r="H384">
        <f ca="1">+IF(AND(Matriz!C745=Contadores!H$1,TODAY()-Matriz!T745&lt;=0,Matriz!U745="")=TRUE,1,
   IF(AND(Matriz!C745=Contadores!H$1,TODAY()-Matriz!T745&gt;0,Matriz!U745="")=TRUE,2,
      IF(AND(Matriz!C745=Contadores!H$1,Matriz!U745&lt;&gt;"")=TRUE,3,0)
   )
)</f>
        <v>0</v>
      </c>
      <c r="I384">
        <f ca="1">+IF(AND(Matriz!C745=Contadores!I$1,TODAY()-Matriz!T745&lt;=0,Matriz!U745="")=TRUE,1,
   IF(AND(Matriz!C745=Contadores!I$1,TODAY()-Matriz!T745&gt;0,Matriz!U745="")=TRUE,2,
      IF(AND(Matriz!C745=Contadores!I$1,Matriz!U745&lt;&gt;"")=TRUE,3,0)
   )
)</f>
        <v>0</v>
      </c>
      <c r="J384">
        <f ca="1">+IF(AND(Matriz!C745=Contadores!J$1,TODAY()-Matriz!T745&lt;=0,Matriz!U745="")=TRUE,1,
   IF(AND(Matriz!C745=Contadores!J$1,TODAY()-Matriz!T745&gt;0,Matriz!U745="")=TRUE,2,
      IF(AND(Matriz!C745=Contadores!J$1,Matriz!U745&lt;&gt;"")=TRUE,3,0)
   )
)</f>
        <v>0</v>
      </c>
      <c r="K384">
        <f ca="1">+IF(AND(Matriz!C745=Contadores!K$1,TODAY()-Matriz!T745&lt;=0,Matriz!U745="")=TRUE,1,
   IF(AND(Matriz!C745=Contadores!K$1,TODAY()-Matriz!T745&gt;0,Matriz!U745="")=TRUE,2,
      IF(AND(Matriz!C745=Contadores!K$1,Matriz!U745&lt;&gt;"")=TRUE,3,0)
   )
)</f>
        <v>0</v>
      </c>
    </row>
    <row r="385" spans="1:11" x14ac:dyDescent="0.25">
      <c r="A385">
        <v>384</v>
      </c>
      <c r="B385">
        <f ca="1">+IF(AND(Matriz!C746=Contadores!B$1,TODAY()-Matriz!T746&lt;=0,Matriz!U746="")=TRUE,1,
   IF(AND(Matriz!C746=Contadores!B$1,TODAY()-Matriz!T746&gt;0,Matriz!U746="")=TRUE,2,
      IF(AND(Matriz!C746=Contadores!B$1,Matriz!U746&lt;&gt;"")=TRUE,3,0)
   )
)</f>
        <v>0</v>
      </c>
      <c r="C385">
        <f ca="1">+IF(AND(Matriz!C746=Contadores!C$1,TODAY()-Matriz!T746&lt;=0,Matriz!U746="")=TRUE,1,
   IF(AND(Matriz!C746=Contadores!C$1,TODAY()-Matriz!T746&gt;0,Matriz!U746="")=TRUE,2,
      IF(AND(Matriz!C746=Contadores!C$1,Matriz!U746&lt;&gt;"")=TRUE,3,0)
   )
)</f>
        <v>0</v>
      </c>
      <c r="D385">
        <f ca="1">+IF(AND(Matriz!C746=Contadores!D$1,TODAY()-Matriz!T746&lt;=0,Matriz!U746="")=TRUE,1,
   IF(AND(Matriz!C746=Contadores!D$1,TODAY()-Matriz!T746&gt;0,Matriz!U746="")=TRUE,2,
      IF(AND(Matriz!C746=Contadores!D$1,Matriz!U746&lt;&gt;"")=TRUE,3,0)
   )
)</f>
        <v>0</v>
      </c>
      <c r="E385">
        <f ca="1">+IF(AND(Matriz!C746=Contadores!E$1,TODAY()-Matriz!T746&lt;=0,Matriz!U746="")=TRUE,1,
   IF(AND(Matriz!C746=Contadores!E$1,TODAY()-Matriz!T746&gt;0,Matriz!U746="")=TRUE,2,
      IF(AND(Matriz!C746=Contadores!E$1,Matriz!U746&lt;&gt;"")=TRUE,3,0)
   )
)</f>
        <v>0</v>
      </c>
      <c r="F385">
        <f ca="1">+IF(AND(Matriz!C746=Contadores!F$1,TODAY()-Matriz!T746&lt;=0,Matriz!U746="")=TRUE,1,
   IF(AND(Matriz!C746=Contadores!F$1,TODAY()-Matriz!T746&gt;0,Matriz!U746="")=TRUE,2,
      IF(AND(Matriz!C746=Contadores!F$1,Matriz!U746&lt;&gt;"")=TRUE,3,0)
   )
)</f>
        <v>0</v>
      </c>
      <c r="G385">
        <f ca="1">+IF(AND(Matriz!C746=Contadores!G$1,TODAY()-Matriz!T746&lt;=0,Matriz!U746="")=TRUE,1,
   IF(AND(Matriz!C746=Contadores!G$1,TODAY()-Matriz!T746&gt;0,Matriz!U746="")=TRUE,2,
      IF(AND(Matriz!C746=Contadores!G$1,Matriz!U746&lt;&gt;"")=TRUE,3,0)
   )
)</f>
        <v>0</v>
      </c>
      <c r="H385">
        <f ca="1">+IF(AND(Matriz!C746=Contadores!H$1,TODAY()-Matriz!T746&lt;=0,Matriz!U746="")=TRUE,1,
   IF(AND(Matriz!C746=Contadores!H$1,TODAY()-Matriz!T746&gt;0,Matriz!U746="")=TRUE,2,
      IF(AND(Matriz!C746=Contadores!H$1,Matriz!U746&lt;&gt;"")=TRUE,3,0)
   )
)</f>
        <v>0</v>
      </c>
      <c r="I385">
        <f ca="1">+IF(AND(Matriz!C746=Contadores!I$1,TODAY()-Matriz!T746&lt;=0,Matriz!U746="")=TRUE,1,
   IF(AND(Matriz!C746=Contadores!I$1,TODAY()-Matriz!T746&gt;0,Matriz!U746="")=TRUE,2,
      IF(AND(Matriz!C746=Contadores!I$1,Matriz!U746&lt;&gt;"")=TRUE,3,0)
   )
)</f>
        <v>0</v>
      </c>
      <c r="J385">
        <f ca="1">+IF(AND(Matriz!C746=Contadores!J$1,TODAY()-Matriz!T746&lt;=0,Matriz!U746="")=TRUE,1,
   IF(AND(Matriz!C746=Contadores!J$1,TODAY()-Matriz!T746&gt;0,Matriz!U746="")=TRUE,2,
      IF(AND(Matriz!C746=Contadores!J$1,Matriz!U746&lt;&gt;"")=TRUE,3,0)
   )
)</f>
        <v>0</v>
      </c>
      <c r="K385">
        <f ca="1">+IF(AND(Matriz!C746=Contadores!K$1,TODAY()-Matriz!T746&lt;=0,Matriz!U746="")=TRUE,1,
   IF(AND(Matriz!C746=Contadores!K$1,TODAY()-Matriz!T746&gt;0,Matriz!U746="")=TRUE,2,
      IF(AND(Matriz!C746=Contadores!K$1,Matriz!U746&lt;&gt;"")=TRUE,3,0)
   )
)</f>
        <v>0</v>
      </c>
    </row>
    <row r="386" spans="1:11" x14ac:dyDescent="0.25">
      <c r="A386">
        <v>385</v>
      </c>
      <c r="B386">
        <f ca="1">+IF(AND(Matriz!C747=Contadores!B$1,TODAY()-Matriz!T747&lt;=0,Matriz!U747="")=TRUE,1,
   IF(AND(Matriz!C747=Contadores!B$1,TODAY()-Matriz!T747&gt;0,Matriz!U747="")=TRUE,2,
      IF(AND(Matriz!C747=Contadores!B$1,Matriz!U747&lt;&gt;"")=TRUE,3,0)
   )
)</f>
        <v>0</v>
      </c>
      <c r="C386">
        <f ca="1">+IF(AND(Matriz!C747=Contadores!C$1,TODAY()-Matriz!T747&lt;=0,Matriz!U747="")=TRUE,1,
   IF(AND(Matriz!C747=Contadores!C$1,TODAY()-Matriz!T747&gt;0,Matriz!U747="")=TRUE,2,
      IF(AND(Matriz!C747=Contadores!C$1,Matriz!U747&lt;&gt;"")=TRUE,3,0)
   )
)</f>
        <v>0</v>
      </c>
      <c r="D386">
        <f ca="1">+IF(AND(Matriz!C747=Contadores!D$1,TODAY()-Matriz!T747&lt;=0,Matriz!U747="")=TRUE,1,
   IF(AND(Matriz!C747=Contadores!D$1,TODAY()-Matriz!T747&gt;0,Matriz!U747="")=TRUE,2,
      IF(AND(Matriz!C747=Contadores!D$1,Matriz!U747&lt;&gt;"")=TRUE,3,0)
   )
)</f>
        <v>0</v>
      </c>
      <c r="E386">
        <f ca="1">+IF(AND(Matriz!C747=Contadores!E$1,TODAY()-Matriz!T747&lt;=0,Matriz!U747="")=TRUE,1,
   IF(AND(Matriz!C747=Contadores!E$1,TODAY()-Matriz!T747&gt;0,Matriz!U747="")=TRUE,2,
      IF(AND(Matriz!C747=Contadores!E$1,Matriz!U747&lt;&gt;"")=TRUE,3,0)
   )
)</f>
        <v>0</v>
      </c>
      <c r="F386">
        <f ca="1">+IF(AND(Matriz!C747=Contadores!F$1,TODAY()-Matriz!T747&lt;=0,Matriz!U747="")=TRUE,1,
   IF(AND(Matriz!C747=Contadores!F$1,TODAY()-Matriz!T747&gt;0,Matriz!U747="")=TRUE,2,
      IF(AND(Matriz!C747=Contadores!F$1,Matriz!U747&lt;&gt;"")=TRUE,3,0)
   )
)</f>
        <v>0</v>
      </c>
      <c r="G386">
        <f ca="1">+IF(AND(Matriz!C747=Contadores!G$1,TODAY()-Matriz!T747&lt;=0,Matriz!U747="")=TRUE,1,
   IF(AND(Matriz!C747=Contadores!G$1,TODAY()-Matriz!T747&gt;0,Matriz!U747="")=TRUE,2,
      IF(AND(Matriz!C747=Contadores!G$1,Matriz!U747&lt;&gt;"")=TRUE,3,0)
   )
)</f>
        <v>0</v>
      </c>
      <c r="H386">
        <f ca="1">+IF(AND(Matriz!C747=Contadores!H$1,TODAY()-Matriz!T747&lt;=0,Matriz!U747="")=TRUE,1,
   IF(AND(Matriz!C747=Contadores!H$1,TODAY()-Matriz!T747&gt;0,Matriz!U747="")=TRUE,2,
      IF(AND(Matriz!C747=Contadores!H$1,Matriz!U747&lt;&gt;"")=TRUE,3,0)
   )
)</f>
        <v>0</v>
      </c>
      <c r="I386">
        <f ca="1">+IF(AND(Matriz!C747=Contadores!I$1,TODAY()-Matriz!T747&lt;=0,Matriz!U747="")=TRUE,1,
   IF(AND(Matriz!C747=Contadores!I$1,TODAY()-Matriz!T747&gt;0,Matriz!U747="")=TRUE,2,
      IF(AND(Matriz!C747=Contadores!I$1,Matriz!U747&lt;&gt;"")=TRUE,3,0)
   )
)</f>
        <v>0</v>
      </c>
      <c r="J386">
        <f ca="1">+IF(AND(Matriz!C747=Contadores!J$1,TODAY()-Matriz!T747&lt;=0,Matriz!U747="")=TRUE,1,
   IF(AND(Matriz!C747=Contadores!J$1,TODAY()-Matriz!T747&gt;0,Matriz!U747="")=TRUE,2,
      IF(AND(Matriz!C747=Contadores!J$1,Matriz!U747&lt;&gt;"")=TRUE,3,0)
   )
)</f>
        <v>0</v>
      </c>
      <c r="K386">
        <f ca="1">+IF(AND(Matriz!C747=Contadores!K$1,TODAY()-Matriz!T747&lt;=0,Matriz!U747="")=TRUE,1,
   IF(AND(Matriz!C747=Contadores!K$1,TODAY()-Matriz!T747&gt;0,Matriz!U747="")=TRUE,2,
      IF(AND(Matriz!C747=Contadores!K$1,Matriz!U747&lt;&gt;"")=TRUE,3,0)
   )
)</f>
        <v>0</v>
      </c>
    </row>
    <row r="387" spans="1:11" x14ac:dyDescent="0.25">
      <c r="A387">
        <v>386</v>
      </c>
      <c r="B387">
        <f ca="1">+IF(AND(Matriz!C748=Contadores!B$1,TODAY()-Matriz!T748&lt;=0,Matriz!U748="")=TRUE,1,
   IF(AND(Matriz!C748=Contadores!B$1,TODAY()-Matriz!T748&gt;0,Matriz!U748="")=TRUE,2,
      IF(AND(Matriz!C748=Contadores!B$1,Matriz!U748&lt;&gt;"")=TRUE,3,0)
   )
)</f>
        <v>0</v>
      </c>
      <c r="C387">
        <f ca="1">+IF(AND(Matriz!C748=Contadores!C$1,TODAY()-Matriz!T748&lt;=0,Matriz!U748="")=TRUE,1,
   IF(AND(Matriz!C748=Contadores!C$1,TODAY()-Matriz!T748&gt;0,Matriz!U748="")=TRUE,2,
      IF(AND(Matriz!C748=Contadores!C$1,Matriz!U748&lt;&gt;"")=TRUE,3,0)
   )
)</f>
        <v>0</v>
      </c>
      <c r="D387">
        <f ca="1">+IF(AND(Matriz!C748=Contadores!D$1,TODAY()-Matriz!T748&lt;=0,Matriz!U748="")=TRUE,1,
   IF(AND(Matriz!C748=Contadores!D$1,TODAY()-Matriz!T748&gt;0,Matriz!U748="")=TRUE,2,
      IF(AND(Matriz!C748=Contadores!D$1,Matriz!U748&lt;&gt;"")=TRUE,3,0)
   )
)</f>
        <v>0</v>
      </c>
      <c r="E387">
        <f ca="1">+IF(AND(Matriz!C748=Contadores!E$1,TODAY()-Matriz!T748&lt;=0,Matriz!U748="")=TRUE,1,
   IF(AND(Matriz!C748=Contadores!E$1,TODAY()-Matriz!T748&gt;0,Matriz!U748="")=TRUE,2,
      IF(AND(Matriz!C748=Contadores!E$1,Matriz!U748&lt;&gt;"")=TRUE,3,0)
   )
)</f>
        <v>0</v>
      </c>
      <c r="F387">
        <f ca="1">+IF(AND(Matriz!C748=Contadores!F$1,TODAY()-Matriz!T748&lt;=0,Matriz!U748="")=TRUE,1,
   IF(AND(Matriz!C748=Contadores!F$1,TODAY()-Matriz!T748&gt;0,Matriz!U748="")=TRUE,2,
      IF(AND(Matriz!C748=Contadores!F$1,Matriz!U748&lt;&gt;"")=TRUE,3,0)
   )
)</f>
        <v>0</v>
      </c>
      <c r="G387">
        <f ca="1">+IF(AND(Matriz!C748=Contadores!G$1,TODAY()-Matriz!T748&lt;=0,Matriz!U748="")=TRUE,1,
   IF(AND(Matriz!C748=Contadores!G$1,TODAY()-Matriz!T748&gt;0,Matriz!U748="")=TRUE,2,
      IF(AND(Matriz!C748=Contadores!G$1,Matriz!U748&lt;&gt;"")=TRUE,3,0)
   )
)</f>
        <v>0</v>
      </c>
      <c r="H387">
        <f ca="1">+IF(AND(Matriz!C748=Contadores!H$1,TODAY()-Matriz!T748&lt;=0,Matriz!U748="")=TRUE,1,
   IF(AND(Matriz!C748=Contadores!H$1,TODAY()-Matriz!T748&gt;0,Matriz!U748="")=TRUE,2,
      IF(AND(Matriz!C748=Contadores!H$1,Matriz!U748&lt;&gt;"")=TRUE,3,0)
   )
)</f>
        <v>0</v>
      </c>
      <c r="I387">
        <f ca="1">+IF(AND(Matriz!C748=Contadores!I$1,TODAY()-Matriz!T748&lt;=0,Matriz!U748="")=TRUE,1,
   IF(AND(Matriz!C748=Contadores!I$1,TODAY()-Matriz!T748&gt;0,Matriz!U748="")=TRUE,2,
      IF(AND(Matriz!C748=Contadores!I$1,Matriz!U748&lt;&gt;"")=TRUE,3,0)
   )
)</f>
        <v>0</v>
      </c>
      <c r="J387">
        <f ca="1">+IF(AND(Matriz!C748=Contadores!J$1,TODAY()-Matriz!T748&lt;=0,Matriz!U748="")=TRUE,1,
   IF(AND(Matriz!C748=Contadores!J$1,TODAY()-Matriz!T748&gt;0,Matriz!U748="")=TRUE,2,
      IF(AND(Matriz!C748=Contadores!J$1,Matriz!U748&lt;&gt;"")=TRUE,3,0)
   )
)</f>
        <v>0</v>
      </c>
      <c r="K387">
        <f ca="1">+IF(AND(Matriz!C748=Contadores!K$1,TODAY()-Matriz!T748&lt;=0,Matriz!U748="")=TRUE,1,
   IF(AND(Matriz!C748=Contadores!K$1,TODAY()-Matriz!T748&gt;0,Matriz!U748="")=TRUE,2,
      IF(AND(Matriz!C748=Contadores!K$1,Matriz!U748&lt;&gt;"")=TRUE,3,0)
   )
)</f>
        <v>0</v>
      </c>
    </row>
    <row r="388" spans="1:11" x14ac:dyDescent="0.25">
      <c r="A388">
        <v>387</v>
      </c>
      <c r="B388">
        <f ca="1">+IF(AND(Matriz!C749=Contadores!B$1,TODAY()-Matriz!T749&lt;=0,Matriz!U749="")=TRUE,1,
   IF(AND(Matriz!C749=Contadores!B$1,TODAY()-Matriz!T749&gt;0,Matriz!U749="")=TRUE,2,
      IF(AND(Matriz!C749=Contadores!B$1,Matriz!U749&lt;&gt;"")=TRUE,3,0)
   )
)</f>
        <v>0</v>
      </c>
      <c r="C388">
        <f ca="1">+IF(AND(Matriz!C749=Contadores!C$1,TODAY()-Matriz!T749&lt;=0,Matriz!U749="")=TRUE,1,
   IF(AND(Matriz!C749=Contadores!C$1,TODAY()-Matriz!T749&gt;0,Matriz!U749="")=TRUE,2,
      IF(AND(Matriz!C749=Contadores!C$1,Matriz!U749&lt;&gt;"")=TRUE,3,0)
   )
)</f>
        <v>0</v>
      </c>
      <c r="D388">
        <f ca="1">+IF(AND(Matriz!C749=Contadores!D$1,TODAY()-Matriz!T749&lt;=0,Matriz!U749="")=TRUE,1,
   IF(AND(Matriz!C749=Contadores!D$1,TODAY()-Matriz!T749&gt;0,Matriz!U749="")=TRUE,2,
      IF(AND(Matriz!C749=Contadores!D$1,Matriz!U749&lt;&gt;"")=TRUE,3,0)
   )
)</f>
        <v>0</v>
      </c>
      <c r="E388">
        <f ca="1">+IF(AND(Matriz!C749=Contadores!E$1,TODAY()-Matriz!T749&lt;=0,Matriz!U749="")=TRUE,1,
   IF(AND(Matriz!C749=Contadores!E$1,TODAY()-Matriz!T749&gt;0,Matriz!U749="")=TRUE,2,
      IF(AND(Matriz!C749=Contadores!E$1,Matriz!U749&lt;&gt;"")=TRUE,3,0)
   )
)</f>
        <v>0</v>
      </c>
      <c r="F388">
        <f ca="1">+IF(AND(Matriz!C749=Contadores!F$1,TODAY()-Matriz!T749&lt;=0,Matriz!U749="")=TRUE,1,
   IF(AND(Matriz!C749=Contadores!F$1,TODAY()-Matriz!T749&gt;0,Matriz!U749="")=TRUE,2,
      IF(AND(Matriz!C749=Contadores!F$1,Matriz!U749&lt;&gt;"")=TRUE,3,0)
   )
)</f>
        <v>0</v>
      </c>
      <c r="G388">
        <f ca="1">+IF(AND(Matriz!C749=Contadores!G$1,TODAY()-Matriz!T749&lt;=0,Matriz!U749="")=TRUE,1,
   IF(AND(Matriz!C749=Contadores!G$1,TODAY()-Matriz!T749&gt;0,Matriz!U749="")=TRUE,2,
      IF(AND(Matriz!C749=Contadores!G$1,Matriz!U749&lt;&gt;"")=TRUE,3,0)
   )
)</f>
        <v>0</v>
      </c>
      <c r="H388">
        <f ca="1">+IF(AND(Matriz!C749=Contadores!H$1,TODAY()-Matriz!T749&lt;=0,Matriz!U749="")=TRUE,1,
   IF(AND(Matriz!C749=Contadores!H$1,TODAY()-Matriz!T749&gt;0,Matriz!U749="")=TRUE,2,
      IF(AND(Matriz!C749=Contadores!H$1,Matriz!U749&lt;&gt;"")=TRUE,3,0)
   )
)</f>
        <v>0</v>
      </c>
      <c r="I388">
        <f ca="1">+IF(AND(Matriz!C749=Contadores!I$1,TODAY()-Matriz!T749&lt;=0,Matriz!U749="")=TRUE,1,
   IF(AND(Matriz!C749=Contadores!I$1,TODAY()-Matriz!T749&gt;0,Matriz!U749="")=TRUE,2,
      IF(AND(Matriz!C749=Contadores!I$1,Matriz!U749&lt;&gt;"")=TRUE,3,0)
   )
)</f>
        <v>0</v>
      </c>
      <c r="J388">
        <f ca="1">+IF(AND(Matriz!C749=Contadores!J$1,TODAY()-Matriz!T749&lt;=0,Matriz!U749="")=TRUE,1,
   IF(AND(Matriz!C749=Contadores!J$1,TODAY()-Matriz!T749&gt;0,Matriz!U749="")=TRUE,2,
      IF(AND(Matriz!C749=Contadores!J$1,Matriz!U749&lt;&gt;"")=TRUE,3,0)
   )
)</f>
        <v>0</v>
      </c>
      <c r="K388">
        <f ca="1">+IF(AND(Matriz!C749=Contadores!K$1,TODAY()-Matriz!T749&lt;=0,Matriz!U749="")=TRUE,1,
   IF(AND(Matriz!C749=Contadores!K$1,TODAY()-Matriz!T749&gt;0,Matriz!U749="")=TRUE,2,
      IF(AND(Matriz!C749=Contadores!K$1,Matriz!U749&lt;&gt;"")=TRUE,3,0)
   )
)</f>
        <v>0</v>
      </c>
    </row>
    <row r="389" spans="1:11" x14ac:dyDescent="0.25">
      <c r="A389">
        <v>388</v>
      </c>
      <c r="B389">
        <f ca="1">+IF(AND(Matriz!C750=Contadores!B$1,TODAY()-Matriz!T750&lt;=0,Matriz!U750="")=TRUE,1,
   IF(AND(Matriz!C750=Contadores!B$1,TODAY()-Matriz!T750&gt;0,Matriz!U750="")=TRUE,2,
      IF(AND(Matriz!C750=Contadores!B$1,Matriz!U750&lt;&gt;"")=TRUE,3,0)
   )
)</f>
        <v>0</v>
      </c>
      <c r="C389">
        <f ca="1">+IF(AND(Matriz!C750=Contadores!C$1,TODAY()-Matriz!T750&lt;=0,Matriz!U750="")=TRUE,1,
   IF(AND(Matriz!C750=Contadores!C$1,TODAY()-Matriz!T750&gt;0,Matriz!U750="")=TRUE,2,
      IF(AND(Matriz!C750=Contadores!C$1,Matriz!U750&lt;&gt;"")=TRUE,3,0)
   )
)</f>
        <v>0</v>
      </c>
      <c r="D389">
        <f ca="1">+IF(AND(Matriz!C750=Contadores!D$1,TODAY()-Matriz!T750&lt;=0,Matriz!U750="")=TRUE,1,
   IF(AND(Matriz!C750=Contadores!D$1,TODAY()-Matriz!T750&gt;0,Matriz!U750="")=TRUE,2,
      IF(AND(Matriz!C750=Contadores!D$1,Matriz!U750&lt;&gt;"")=TRUE,3,0)
   )
)</f>
        <v>0</v>
      </c>
      <c r="E389">
        <f ca="1">+IF(AND(Matriz!C750=Contadores!E$1,TODAY()-Matriz!T750&lt;=0,Matriz!U750="")=TRUE,1,
   IF(AND(Matriz!C750=Contadores!E$1,TODAY()-Matriz!T750&gt;0,Matriz!U750="")=TRUE,2,
      IF(AND(Matriz!C750=Contadores!E$1,Matriz!U750&lt;&gt;"")=TRUE,3,0)
   )
)</f>
        <v>0</v>
      </c>
      <c r="F389">
        <f ca="1">+IF(AND(Matriz!C750=Contadores!F$1,TODAY()-Matriz!T750&lt;=0,Matriz!U750="")=TRUE,1,
   IF(AND(Matriz!C750=Contadores!F$1,TODAY()-Matriz!T750&gt;0,Matriz!U750="")=TRUE,2,
      IF(AND(Matriz!C750=Contadores!F$1,Matriz!U750&lt;&gt;"")=TRUE,3,0)
   )
)</f>
        <v>0</v>
      </c>
      <c r="G389">
        <f ca="1">+IF(AND(Matriz!C750=Contadores!G$1,TODAY()-Matriz!T750&lt;=0,Matriz!U750="")=TRUE,1,
   IF(AND(Matriz!C750=Contadores!G$1,TODAY()-Matriz!T750&gt;0,Matriz!U750="")=TRUE,2,
      IF(AND(Matriz!C750=Contadores!G$1,Matriz!U750&lt;&gt;"")=TRUE,3,0)
   )
)</f>
        <v>0</v>
      </c>
      <c r="H389">
        <f ca="1">+IF(AND(Matriz!C750=Contadores!H$1,TODAY()-Matriz!T750&lt;=0,Matriz!U750="")=TRUE,1,
   IF(AND(Matriz!C750=Contadores!H$1,TODAY()-Matriz!T750&gt;0,Matriz!U750="")=TRUE,2,
      IF(AND(Matriz!C750=Contadores!H$1,Matriz!U750&lt;&gt;"")=TRUE,3,0)
   )
)</f>
        <v>0</v>
      </c>
      <c r="I389">
        <f ca="1">+IF(AND(Matriz!C750=Contadores!I$1,TODAY()-Matriz!T750&lt;=0,Matriz!U750="")=TRUE,1,
   IF(AND(Matriz!C750=Contadores!I$1,TODAY()-Matriz!T750&gt;0,Matriz!U750="")=TRUE,2,
      IF(AND(Matriz!C750=Contadores!I$1,Matriz!U750&lt;&gt;"")=TRUE,3,0)
   )
)</f>
        <v>0</v>
      </c>
      <c r="J389">
        <f ca="1">+IF(AND(Matriz!C750=Contadores!J$1,TODAY()-Matriz!T750&lt;=0,Matriz!U750="")=TRUE,1,
   IF(AND(Matriz!C750=Contadores!J$1,TODAY()-Matriz!T750&gt;0,Matriz!U750="")=TRUE,2,
      IF(AND(Matriz!C750=Contadores!J$1,Matriz!U750&lt;&gt;"")=TRUE,3,0)
   )
)</f>
        <v>0</v>
      </c>
      <c r="K389">
        <f ca="1">+IF(AND(Matriz!C750=Contadores!K$1,TODAY()-Matriz!T750&lt;=0,Matriz!U750="")=TRUE,1,
   IF(AND(Matriz!C750=Contadores!K$1,TODAY()-Matriz!T750&gt;0,Matriz!U750="")=TRUE,2,
      IF(AND(Matriz!C750=Contadores!K$1,Matriz!U750&lt;&gt;"")=TRUE,3,0)
   )
)</f>
        <v>0</v>
      </c>
    </row>
    <row r="390" spans="1:11" x14ac:dyDescent="0.25">
      <c r="A390">
        <v>389</v>
      </c>
      <c r="B390">
        <f ca="1">+IF(AND(Matriz!C751=Contadores!B$1,TODAY()-Matriz!T751&lt;=0,Matriz!U751="")=TRUE,1,
   IF(AND(Matriz!C751=Contadores!B$1,TODAY()-Matriz!T751&gt;0,Matriz!U751="")=TRUE,2,
      IF(AND(Matriz!C751=Contadores!B$1,Matriz!U751&lt;&gt;"")=TRUE,3,0)
   )
)</f>
        <v>0</v>
      </c>
      <c r="C390">
        <f ca="1">+IF(AND(Matriz!C751=Contadores!C$1,TODAY()-Matriz!T751&lt;=0,Matriz!U751="")=TRUE,1,
   IF(AND(Matriz!C751=Contadores!C$1,TODAY()-Matriz!T751&gt;0,Matriz!U751="")=TRUE,2,
      IF(AND(Matriz!C751=Contadores!C$1,Matriz!U751&lt;&gt;"")=TRUE,3,0)
   )
)</f>
        <v>0</v>
      </c>
      <c r="D390">
        <f ca="1">+IF(AND(Matriz!C751=Contadores!D$1,TODAY()-Matriz!T751&lt;=0,Matriz!U751="")=TRUE,1,
   IF(AND(Matriz!C751=Contadores!D$1,TODAY()-Matriz!T751&gt;0,Matriz!U751="")=TRUE,2,
      IF(AND(Matriz!C751=Contadores!D$1,Matriz!U751&lt;&gt;"")=TRUE,3,0)
   )
)</f>
        <v>0</v>
      </c>
      <c r="E390">
        <f ca="1">+IF(AND(Matriz!C751=Contadores!E$1,TODAY()-Matriz!T751&lt;=0,Matriz!U751="")=TRUE,1,
   IF(AND(Matriz!C751=Contadores!E$1,TODAY()-Matriz!T751&gt;0,Matriz!U751="")=TRUE,2,
      IF(AND(Matriz!C751=Contadores!E$1,Matriz!U751&lt;&gt;"")=TRUE,3,0)
   )
)</f>
        <v>0</v>
      </c>
      <c r="F390">
        <f ca="1">+IF(AND(Matriz!C751=Contadores!F$1,TODAY()-Matriz!T751&lt;=0,Matriz!U751="")=TRUE,1,
   IF(AND(Matriz!C751=Contadores!F$1,TODAY()-Matriz!T751&gt;0,Matriz!U751="")=TRUE,2,
      IF(AND(Matriz!C751=Contadores!F$1,Matriz!U751&lt;&gt;"")=TRUE,3,0)
   )
)</f>
        <v>0</v>
      </c>
      <c r="G390">
        <f ca="1">+IF(AND(Matriz!C751=Contadores!G$1,TODAY()-Matriz!T751&lt;=0,Matriz!U751="")=TRUE,1,
   IF(AND(Matriz!C751=Contadores!G$1,TODAY()-Matriz!T751&gt;0,Matriz!U751="")=TRUE,2,
      IF(AND(Matriz!C751=Contadores!G$1,Matriz!U751&lt;&gt;"")=TRUE,3,0)
   )
)</f>
        <v>0</v>
      </c>
      <c r="H390">
        <f ca="1">+IF(AND(Matriz!C751=Contadores!H$1,TODAY()-Matriz!T751&lt;=0,Matriz!U751="")=TRUE,1,
   IF(AND(Matriz!C751=Contadores!H$1,TODAY()-Matriz!T751&gt;0,Matriz!U751="")=TRUE,2,
      IF(AND(Matriz!C751=Contadores!H$1,Matriz!U751&lt;&gt;"")=TRUE,3,0)
   )
)</f>
        <v>0</v>
      </c>
      <c r="I390">
        <f ca="1">+IF(AND(Matriz!C751=Contadores!I$1,TODAY()-Matriz!T751&lt;=0,Matriz!U751="")=TRUE,1,
   IF(AND(Matriz!C751=Contadores!I$1,TODAY()-Matriz!T751&gt;0,Matriz!U751="")=TRUE,2,
      IF(AND(Matriz!C751=Contadores!I$1,Matriz!U751&lt;&gt;"")=TRUE,3,0)
   )
)</f>
        <v>0</v>
      </c>
      <c r="J390">
        <f ca="1">+IF(AND(Matriz!C751=Contadores!J$1,TODAY()-Matriz!T751&lt;=0,Matriz!U751="")=TRUE,1,
   IF(AND(Matriz!C751=Contadores!J$1,TODAY()-Matriz!T751&gt;0,Matriz!U751="")=TRUE,2,
      IF(AND(Matriz!C751=Contadores!J$1,Matriz!U751&lt;&gt;"")=TRUE,3,0)
   )
)</f>
        <v>0</v>
      </c>
      <c r="K390">
        <f ca="1">+IF(AND(Matriz!C751=Contadores!K$1,TODAY()-Matriz!T751&lt;=0,Matriz!U751="")=TRUE,1,
   IF(AND(Matriz!C751=Contadores!K$1,TODAY()-Matriz!T751&gt;0,Matriz!U751="")=TRUE,2,
      IF(AND(Matriz!C751=Contadores!K$1,Matriz!U751&lt;&gt;"")=TRUE,3,0)
   )
)</f>
        <v>0</v>
      </c>
    </row>
    <row r="391" spans="1:11" x14ac:dyDescent="0.25">
      <c r="A391">
        <v>390</v>
      </c>
      <c r="B391">
        <f ca="1">+IF(AND(Matriz!C752=Contadores!B$1,TODAY()-Matriz!T752&lt;=0,Matriz!U752="")=TRUE,1,
   IF(AND(Matriz!C752=Contadores!B$1,TODAY()-Matriz!T752&gt;0,Matriz!U752="")=TRUE,2,
      IF(AND(Matriz!C752=Contadores!B$1,Matriz!U752&lt;&gt;"")=TRUE,3,0)
   )
)</f>
        <v>0</v>
      </c>
      <c r="C391">
        <f ca="1">+IF(AND(Matriz!C752=Contadores!C$1,TODAY()-Matriz!T752&lt;=0,Matriz!U752="")=TRUE,1,
   IF(AND(Matriz!C752=Contadores!C$1,TODAY()-Matriz!T752&gt;0,Matriz!U752="")=TRUE,2,
      IF(AND(Matriz!C752=Contadores!C$1,Matriz!U752&lt;&gt;"")=TRUE,3,0)
   )
)</f>
        <v>0</v>
      </c>
      <c r="D391">
        <f ca="1">+IF(AND(Matriz!C752=Contadores!D$1,TODAY()-Matriz!T752&lt;=0,Matriz!U752="")=TRUE,1,
   IF(AND(Matriz!C752=Contadores!D$1,TODAY()-Matriz!T752&gt;0,Matriz!U752="")=TRUE,2,
      IF(AND(Matriz!C752=Contadores!D$1,Matriz!U752&lt;&gt;"")=TRUE,3,0)
   )
)</f>
        <v>0</v>
      </c>
      <c r="E391">
        <f ca="1">+IF(AND(Matriz!C752=Contadores!E$1,TODAY()-Matriz!T752&lt;=0,Matriz!U752="")=TRUE,1,
   IF(AND(Matriz!C752=Contadores!E$1,TODAY()-Matriz!T752&gt;0,Matriz!U752="")=TRUE,2,
      IF(AND(Matriz!C752=Contadores!E$1,Matriz!U752&lt;&gt;"")=TRUE,3,0)
   )
)</f>
        <v>0</v>
      </c>
      <c r="F391">
        <f ca="1">+IF(AND(Matriz!C752=Contadores!F$1,TODAY()-Matriz!T752&lt;=0,Matriz!U752="")=TRUE,1,
   IF(AND(Matriz!C752=Contadores!F$1,TODAY()-Matriz!T752&gt;0,Matriz!U752="")=TRUE,2,
      IF(AND(Matriz!C752=Contadores!F$1,Matriz!U752&lt;&gt;"")=TRUE,3,0)
   )
)</f>
        <v>0</v>
      </c>
      <c r="G391">
        <f ca="1">+IF(AND(Matriz!C752=Contadores!G$1,TODAY()-Matriz!T752&lt;=0,Matriz!U752="")=TRUE,1,
   IF(AND(Matriz!C752=Contadores!G$1,TODAY()-Matriz!T752&gt;0,Matriz!U752="")=TRUE,2,
      IF(AND(Matriz!C752=Contadores!G$1,Matriz!U752&lt;&gt;"")=TRUE,3,0)
   )
)</f>
        <v>0</v>
      </c>
      <c r="H391">
        <f ca="1">+IF(AND(Matriz!C752=Contadores!H$1,TODAY()-Matriz!T752&lt;=0,Matriz!U752="")=TRUE,1,
   IF(AND(Matriz!C752=Contadores!H$1,TODAY()-Matriz!T752&gt;0,Matriz!U752="")=TRUE,2,
      IF(AND(Matriz!C752=Contadores!H$1,Matriz!U752&lt;&gt;"")=TRUE,3,0)
   )
)</f>
        <v>0</v>
      </c>
      <c r="I391">
        <f ca="1">+IF(AND(Matriz!C752=Contadores!I$1,TODAY()-Matriz!T752&lt;=0,Matriz!U752="")=TRUE,1,
   IF(AND(Matriz!C752=Contadores!I$1,TODAY()-Matriz!T752&gt;0,Matriz!U752="")=TRUE,2,
      IF(AND(Matriz!C752=Contadores!I$1,Matriz!U752&lt;&gt;"")=TRUE,3,0)
   )
)</f>
        <v>0</v>
      </c>
      <c r="J391">
        <f ca="1">+IF(AND(Matriz!C752=Contadores!J$1,TODAY()-Matriz!T752&lt;=0,Matriz!U752="")=TRUE,1,
   IF(AND(Matriz!C752=Contadores!J$1,TODAY()-Matriz!T752&gt;0,Matriz!U752="")=TRUE,2,
      IF(AND(Matriz!C752=Contadores!J$1,Matriz!U752&lt;&gt;"")=TRUE,3,0)
   )
)</f>
        <v>0</v>
      </c>
      <c r="K391">
        <f ca="1">+IF(AND(Matriz!C752=Contadores!K$1,TODAY()-Matriz!T752&lt;=0,Matriz!U752="")=TRUE,1,
   IF(AND(Matriz!C752=Contadores!K$1,TODAY()-Matriz!T752&gt;0,Matriz!U752="")=TRUE,2,
      IF(AND(Matriz!C752=Contadores!K$1,Matriz!U752&lt;&gt;"")=TRUE,3,0)
   )
)</f>
        <v>0</v>
      </c>
    </row>
    <row r="392" spans="1:11" x14ac:dyDescent="0.25">
      <c r="A392">
        <v>391</v>
      </c>
      <c r="B392">
        <f ca="1">+IF(AND(Matriz!C753=Contadores!B$1,TODAY()-Matriz!T753&lt;=0,Matriz!U753="")=TRUE,1,
   IF(AND(Matriz!C753=Contadores!B$1,TODAY()-Matriz!T753&gt;0,Matriz!U753="")=TRUE,2,
      IF(AND(Matriz!C753=Contadores!B$1,Matriz!U753&lt;&gt;"")=TRUE,3,0)
   )
)</f>
        <v>0</v>
      </c>
      <c r="C392">
        <f ca="1">+IF(AND(Matriz!C753=Contadores!C$1,TODAY()-Matriz!T753&lt;=0,Matriz!U753="")=TRUE,1,
   IF(AND(Matriz!C753=Contadores!C$1,TODAY()-Matriz!T753&gt;0,Matriz!U753="")=TRUE,2,
      IF(AND(Matriz!C753=Contadores!C$1,Matriz!U753&lt;&gt;"")=TRUE,3,0)
   )
)</f>
        <v>0</v>
      </c>
      <c r="D392">
        <f ca="1">+IF(AND(Matriz!C753=Contadores!D$1,TODAY()-Matriz!T753&lt;=0,Matriz!U753="")=TRUE,1,
   IF(AND(Matriz!C753=Contadores!D$1,TODAY()-Matriz!T753&gt;0,Matriz!U753="")=TRUE,2,
      IF(AND(Matriz!C753=Contadores!D$1,Matriz!U753&lt;&gt;"")=TRUE,3,0)
   )
)</f>
        <v>0</v>
      </c>
      <c r="E392">
        <f ca="1">+IF(AND(Matriz!C753=Contadores!E$1,TODAY()-Matriz!T753&lt;=0,Matriz!U753="")=TRUE,1,
   IF(AND(Matriz!C753=Contadores!E$1,TODAY()-Matriz!T753&gt;0,Matriz!U753="")=TRUE,2,
      IF(AND(Matriz!C753=Contadores!E$1,Matriz!U753&lt;&gt;"")=TRUE,3,0)
   )
)</f>
        <v>0</v>
      </c>
      <c r="F392">
        <f ca="1">+IF(AND(Matriz!C753=Contadores!F$1,TODAY()-Matriz!T753&lt;=0,Matriz!U753="")=TRUE,1,
   IF(AND(Matriz!C753=Contadores!F$1,TODAY()-Matriz!T753&gt;0,Matriz!U753="")=TRUE,2,
      IF(AND(Matriz!C753=Contadores!F$1,Matriz!U753&lt;&gt;"")=TRUE,3,0)
   )
)</f>
        <v>0</v>
      </c>
      <c r="G392">
        <f ca="1">+IF(AND(Matriz!C753=Contadores!G$1,TODAY()-Matriz!T753&lt;=0,Matriz!U753="")=TRUE,1,
   IF(AND(Matriz!C753=Contadores!G$1,TODAY()-Matriz!T753&gt;0,Matriz!U753="")=TRUE,2,
      IF(AND(Matriz!C753=Contadores!G$1,Matriz!U753&lt;&gt;"")=TRUE,3,0)
   )
)</f>
        <v>0</v>
      </c>
      <c r="H392">
        <f ca="1">+IF(AND(Matriz!C753=Contadores!H$1,TODAY()-Matriz!T753&lt;=0,Matriz!U753="")=TRUE,1,
   IF(AND(Matriz!C753=Contadores!H$1,TODAY()-Matriz!T753&gt;0,Matriz!U753="")=TRUE,2,
      IF(AND(Matriz!C753=Contadores!H$1,Matriz!U753&lt;&gt;"")=TRUE,3,0)
   )
)</f>
        <v>0</v>
      </c>
      <c r="I392">
        <f ca="1">+IF(AND(Matriz!C753=Contadores!I$1,TODAY()-Matriz!T753&lt;=0,Matriz!U753="")=TRUE,1,
   IF(AND(Matriz!C753=Contadores!I$1,TODAY()-Matriz!T753&gt;0,Matriz!U753="")=TRUE,2,
      IF(AND(Matriz!C753=Contadores!I$1,Matriz!U753&lt;&gt;"")=TRUE,3,0)
   )
)</f>
        <v>0</v>
      </c>
      <c r="J392">
        <f ca="1">+IF(AND(Matriz!C753=Contadores!J$1,TODAY()-Matriz!T753&lt;=0,Matriz!U753="")=TRUE,1,
   IF(AND(Matriz!C753=Contadores!J$1,TODAY()-Matriz!T753&gt;0,Matriz!U753="")=TRUE,2,
      IF(AND(Matriz!C753=Contadores!J$1,Matriz!U753&lt;&gt;"")=TRUE,3,0)
   )
)</f>
        <v>0</v>
      </c>
      <c r="K392">
        <f ca="1">+IF(AND(Matriz!C753=Contadores!K$1,TODAY()-Matriz!T753&lt;=0,Matriz!U753="")=TRUE,1,
   IF(AND(Matriz!C753=Contadores!K$1,TODAY()-Matriz!T753&gt;0,Matriz!U753="")=TRUE,2,
      IF(AND(Matriz!C753=Contadores!K$1,Matriz!U753&lt;&gt;"")=TRUE,3,0)
   )
)</f>
        <v>0</v>
      </c>
    </row>
    <row r="393" spans="1:11" x14ac:dyDescent="0.25">
      <c r="A393">
        <v>392</v>
      </c>
      <c r="B393">
        <f ca="1">+IF(AND(Matriz!C754=Contadores!B$1,TODAY()-Matriz!T754&lt;=0,Matriz!U754="")=TRUE,1,
   IF(AND(Matriz!C754=Contadores!B$1,TODAY()-Matriz!T754&gt;0,Matriz!U754="")=TRUE,2,
      IF(AND(Matriz!C754=Contadores!B$1,Matriz!U754&lt;&gt;"")=TRUE,3,0)
   )
)</f>
        <v>0</v>
      </c>
      <c r="C393">
        <f ca="1">+IF(AND(Matriz!C754=Contadores!C$1,TODAY()-Matriz!T754&lt;=0,Matriz!U754="")=TRUE,1,
   IF(AND(Matriz!C754=Contadores!C$1,TODAY()-Matriz!T754&gt;0,Matriz!U754="")=TRUE,2,
      IF(AND(Matriz!C754=Contadores!C$1,Matriz!U754&lt;&gt;"")=TRUE,3,0)
   )
)</f>
        <v>0</v>
      </c>
      <c r="D393">
        <f ca="1">+IF(AND(Matriz!C754=Contadores!D$1,TODAY()-Matriz!T754&lt;=0,Matriz!U754="")=TRUE,1,
   IF(AND(Matriz!C754=Contadores!D$1,TODAY()-Matriz!T754&gt;0,Matriz!U754="")=TRUE,2,
      IF(AND(Matriz!C754=Contadores!D$1,Matriz!U754&lt;&gt;"")=TRUE,3,0)
   )
)</f>
        <v>0</v>
      </c>
      <c r="E393">
        <f ca="1">+IF(AND(Matriz!C754=Contadores!E$1,TODAY()-Matriz!T754&lt;=0,Matriz!U754="")=TRUE,1,
   IF(AND(Matriz!C754=Contadores!E$1,TODAY()-Matriz!T754&gt;0,Matriz!U754="")=TRUE,2,
      IF(AND(Matriz!C754=Contadores!E$1,Matriz!U754&lt;&gt;"")=TRUE,3,0)
   )
)</f>
        <v>0</v>
      </c>
      <c r="F393">
        <f ca="1">+IF(AND(Matriz!C754=Contadores!F$1,TODAY()-Matriz!T754&lt;=0,Matriz!U754="")=TRUE,1,
   IF(AND(Matriz!C754=Contadores!F$1,TODAY()-Matriz!T754&gt;0,Matriz!U754="")=TRUE,2,
      IF(AND(Matriz!C754=Contadores!F$1,Matriz!U754&lt;&gt;"")=TRUE,3,0)
   )
)</f>
        <v>0</v>
      </c>
      <c r="G393">
        <f ca="1">+IF(AND(Matriz!C754=Contadores!G$1,TODAY()-Matriz!T754&lt;=0,Matriz!U754="")=TRUE,1,
   IF(AND(Matriz!C754=Contadores!G$1,TODAY()-Matriz!T754&gt;0,Matriz!U754="")=TRUE,2,
      IF(AND(Matriz!C754=Contadores!G$1,Matriz!U754&lt;&gt;"")=TRUE,3,0)
   )
)</f>
        <v>0</v>
      </c>
      <c r="H393">
        <f ca="1">+IF(AND(Matriz!C754=Contadores!H$1,TODAY()-Matriz!T754&lt;=0,Matriz!U754="")=TRUE,1,
   IF(AND(Matriz!C754=Contadores!H$1,TODAY()-Matriz!T754&gt;0,Matriz!U754="")=TRUE,2,
      IF(AND(Matriz!C754=Contadores!H$1,Matriz!U754&lt;&gt;"")=TRUE,3,0)
   )
)</f>
        <v>0</v>
      </c>
      <c r="I393">
        <f ca="1">+IF(AND(Matriz!C754=Contadores!I$1,TODAY()-Matriz!T754&lt;=0,Matriz!U754="")=TRUE,1,
   IF(AND(Matriz!C754=Contadores!I$1,TODAY()-Matriz!T754&gt;0,Matriz!U754="")=TRUE,2,
      IF(AND(Matriz!C754=Contadores!I$1,Matriz!U754&lt;&gt;"")=TRUE,3,0)
   )
)</f>
        <v>0</v>
      </c>
      <c r="J393">
        <f ca="1">+IF(AND(Matriz!C754=Contadores!J$1,TODAY()-Matriz!T754&lt;=0,Matriz!U754="")=TRUE,1,
   IF(AND(Matriz!C754=Contadores!J$1,TODAY()-Matriz!T754&gt;0,Matriz!U754="")=TRUE,2,
      IF(AND(Matriz!C754=Contadores!J$1,Matriz!U754&lt;&gt;"")=TRUE,3,0)
   )
)</f>
        <v>0</v>
      </c>
      <c r="K393">
        <f ca="1">+IF(AND(Matriz!C754=Contadores!K$1,TODAY()-Matriz!T754&lt;=0,Matriz!U754="")=TRUE,1,
   IF(AND(Matriz!C754=Contadores!K$1,TODAY()-Matriz!T754&gt;0,Matriz!U754="")=TRUE,2,
      IF(AND(Matriz!C754=Contadores!K$1,Matriz!U754&lt;&gt;"")=TRUE,3,0)
   )
)</f>
        <v>0</v>
      </c>
    </row>
    <row r="394" spans="1:11" x14ac:dyDescent="0.25">
      <c r="A394">
        <v>393</v>
      </c>
      <c r="B394">
        <f ca="1">+IF(AND(Matriz!C755=Contadores!B$1,TODAY()-Matriz!T755&lt;=0,Matriz!U755="")=TRUE,1,
   IF(AND(Matriz!C755=Contadores!B$1,TODAY()-Matriz!T755&gt;0,Matriz!U755="")=TRUE,2,
      IF(AND(Matriz!C755=Contadores!B$1,Matriz!U755&lt;&gt;"")=TRUE,3,0)
   )
)</f>
        <v>0</v>
      </c>
      <c r="C394">
        <f ca="1">+IF(AND(Matriz!C755=Contadores!C$1,TODAY()-Matriz!T755&lt;=0,Matriz!U755="")=TRUE,1,
   IF(AND(Matriz!C755=Contadores!C$1,TODAY()-Matriz!T755&gt;0,Matriz!U755="")=TRUE,2,
      IF(AND(Matriz!C755=Contadores!C$1,Matriz!U755&lt;&gt;"")=TRUE,3,0)
   )
)</f>
        <v>0</v>
      </c>
      <c r="D394">
        <f ca="1">+IF(AND(Matriz!C755=Contadores!D$1,TODAY()-Matriz!T755&lt;=0,Matriz!U755="")=TRUE,1,
   IF(AND(Matriz!C755=Contadores!D$1,TODAY()-Matriz!T755&gt;0,Matriz!U755="")=TRUE,2,
      IF(AND(Matriz!C755=Contadores!D$1,Matriz!U755&lt;&gt;"")=TRUE,3,0)
   )
)</f>
        <v>0</v>
      </c>
      <c r="E394">
        <f ca="1">+IF(AND(Matriz!C755=Contadores!E$1,TODAY()-Matriz!T755&lt;=0,Matriz!U755="")=TRUE,1,
   IF(AND(Matriz!C755=Contadores!E$1,TODAY()-Matriz!T755&gt;0,Matriz!U755="")=TRUE,2,
      IF(AND(Matriz!C755=Contadores!E$1,Matriz!U755&lt;&gt;"")=TRUE,3,0)
   )
)</f>
        <v>0</v>
      </c>
      <c r="F394">
        <f ca="1">+IF(AND(Matriz!C755=Contadores!F$1,TODAY()-Matriz!T755&lt;=0,Matriz!U755="")=TRUE,1,
   IF(AND(Matriz!C755=Contadores!F$1,TODAY()-Matriz!T755&gt;0,Matriz!U755="")=TRUE,2,
      IF(AND(Matriz!C755=Contadores!F$1,Matriz!U755&lt;&gt;"")=TRUE,3,0)
   )
)</f>
        <v>0</v>
      </c>
      <c r="G394">
        <f ca="1">+IF(AND(Matriz!C755=Contadores!G$1,TODAY()-Matriz!T755&lt;=0,Matriz!U755="")=TRUE,1,
   IF(AND(Matriz!C755=Contadores!G$1,TODAY()-Matriz!T755&gt;0,Matriz!U755="")=TRUE,2,
      IF(AND(Matriz!C755=Contadores!G$1,Matriz!U755&lt;&gt;"")=TRUE,3,0)
   )
)</f>
        <v>0</v>
      </c>
      <c r="H394">
        <f ca="1">+IF(AND(Matriz!C755=Contadores!H$1,TODAY()-Matriz!T755&lt;=0,Matriz!U755="")=TRUE,1,
   IF(AND(Matriz!C755=Contadores!H$1,TODAY()-Matriz!T755&gt;0,Matriz!U755="")=TRUE,2,
      IF(AND(Matriz!C755=Contadores!H$1,Matriz!U755&lt;&gt;"")=TRUE,3,0)
   )
)</f>
        <v>0</v>
      </c>
      <c r="I394">
        <f ca="1">+IF(AND(Matriz!C755=Contadores!I$1,TODAY()-Matriz!T755&lt;=0,Matriz!U755="")=TRUE,1,
   IF(AND(Matriz!C755=Contadores!I$1,TODAY()-Matriz!T755&gt;0,Matriz!U755="")=TRUE,2,
      IF(AND(Matriz!C755=Contadores!I$1,Matriz!U755&lt;&gt;"")=TRUE,3,0)
   )
)</f>
        <v>0</v>
      </c>
      <c r="J394">
        <f ca="1">+IF(AND(Matriz!C755=Contadores!J$1,TODAY()-Matriz!T755&lt;=0,Matriz!U755="")=TRUE,1,
   IF(AND(Matriz!C755=Contadores!J$1,TODAY()-Matriz!T755&gt;0,Matriz!U755="")=TRUE,2,
      IF(AND(Matriz!C755=Contadores!J$1,Matriz!U755&lt;&gt;"")=TRUE,3,0)
   )
)</f>
        <v>0</v>
      </c>
      <c r="K394">
        <f ca="1">+IF(AND(Matriz!C755=Contadores!K$1,TODAY()-Matriz!T755&lt;=0,Matriz!U755="")=TRUE,1,
   IF(AND(Matriz!C755=Contadores!K$1,TODAY()-Matriz!T755&gt;0,Matriz!U755="")=TRUE,2,
      IF(AND(Matriz!C755=Contadores!K$1,Matriz!U755&lt;&gt;"")=TRUE,3,0)
   )
)</f>
        <v>0</v>
      </c>
    </row>
    <row r="395" spans="1:11" x14ac:dyDescent="0.25">
      <c r="A395">
        <v>394</v>
      </c>
      <c r="B395">
        <f ca="1">+IF(AND(Matriz!C756=Contadores!B$1,TODAY()-Matriz!T756&lt;=0,Matriz!U756="")=TRUE,1,
   IF(AND(Matriz!C756=Contadores!B$1,TODAY()-Matriz!T756&gt;0,Matriz!U756="")=TRUE,2,
      IF(AND(Matriz!C756=Contadores!B$1,Matriz!U756&lt;&gt;"")=TRUE,3,0)
   )
)</f>
        <v>0</v>
      </c>
      <c r="C395">
        <f ca="1">+IF(AND(Matriz!C756=Contadores!C$1,TODAY()-Matriz!T756&lt;=0,Matriz!U756="")=TRUE,1,
   IF(AND(Matriz!C756=Contadores!C$1,TODAY()-Matriz!T756&gt;0,Matriz!U756="")=TRUE,2,
      IF(AND(Matriz!C756=Contadores!C$1,Matriz!U756&lt;&gt;"")=TRUE,3,0)
   )
)</f>
        <v>0</v>
      </c>
      <c r="D395">
        <f ca="1">+IF(AND(Matriz!C756=Contadores!D$1,TODAY()-Matriz!T756&lt;=0,Matriz!U756="")=TRUE,1,
   IF(AND(Matriz!C756=Contadores!D$1,TODAY()-Matriz!T756&gt;0,Matriz!U756="")=TRUE,2,
      IF(AND(Matriz!C756=Contadores!D$1,Matriz!U756&lt;&gt;"")=TRUE,3,0)
   )
)</f>
        <v>0</v>
      </c>
      <c r="E395">
        <f ca="1">+IF(AND(Matriz!C756=Contadores!E$1,TODAY()-Matriz!T756&lt;=0,Matriz!U756="")=TRUE,1,
   IF(AND(Matriz!C756=Contadores!E$1,TODAY()-Matriz!T756&gt;0,Matriz!U756="")=TRUE,2,
      IF(AND(Matriz!C756=Contadores!E$1,Matriz!U756&lt;&gt;"")=TRUE,3,0)
   )
)</f>
        <v>0</v>
      </c>
      <c r="F395">
        <f ca="1">+IF(AND(Matriz!C756=Contadores!F$1,TODAY()-Matriz!T756&lt;=0,Matriz!U756="")=TRUE,1,
   IF(AND(Matriz!C756=Contadores!F$1,TODAY()-Matriz!T756&gt;0,Matriz!U756="")=TRUE,2,
      IF(AND(Matriz!C756=Contadores!F$1,Matriz!U756&lt;&gt;"")=TRUE,3,0)
   )
)</f>
        <v>0</v>
      </c>
      <c r="G395">
        <f ca="1">+IF(AND(Matriz!C756=Contadores!G$1,TODAY()-Matriz!T756&lt;=0,Matriz!U756="")=TRUE,1,
   IF(AND(Matriz!C756=Contadores!G$1,TODAY()-Matriz!T756&gt;0,Matriz!U756="")=TRUE,2,
      IF(AND(Matriz!C756=Contadores!G$1,Matriz!U756&lt;&gt;"")=TRUE,3,0)
   )
)</f>
        <v>0</v>
      </c>
      <c r="H395">
        <f ca="1">+IF(AND(Matriz!C756=Contadores!H$1,TODAY()-Matriz!T756&lt;=0,Matriz!U756="")=TRUE,1,
   IF(AND(Matriz!C756=Contadores!H$1,TODAY()-Matriz!T756&gt;0,Matriz!U756="")=TRUE,2,
      IF(AND(Matriz!C756=Contadores!H$1,Matriz!U756&lt;&gt;"")=TRUE,3,0)
   )
)</f>
        <v>0</v>
      </c>
      <c r="I395">
        <f ca="1">+IF(AND(Matriz!C756=Contadores!I$1,TODAY()-Matriz!T756&lt;=0,Matriz!U756="")=TRUE,1,
   IF(AND(Matriz!C756=Contadores!I$1,TODAY()-Matriz!T756&gt;0,Matriz!U756="")=TRUE,2,
      IF(AND(Matriz!C756=Contadores!I$1,Matriz!U756&lt;&gt;"")=TRUE,3,0)
   )
)</f>
        <v>0</v>
      </c>
      <c r="J395">
        <f ca="1">+IF(AND(Matriz!C756=Contadores!J$1,TODAY()-Matriz!T756&lt;=0,Matriz!U756="")=TRUE,1,
   IF(AND(Matriz!C756=Contadores!J$1,TODAY()-Matriz!T756&gt;0,Matriz!U756="")=TRUE,2,
      IF(AND(Matriz!C756=Contadores!J$1,Matriz!U756&lt;&gt;"")=TRUE,3,0)
   )
)</f>
        <v>0</v>
      </c>
      <c r="K395">
        <f ca="1">+IF(AND(Matriz!C756=Contadores!K$1,TODAY()-Matriz!T756&lt;=0,Matriz!U756="")=TRUE,1,
   IF(AND(Matriz!C756=Contadores!K$1,TODAY()-Matriz!T756&gt;0,Matriz!U756="")=TRUE,2,
      IF(AND(Matriz!C756=Contadores!K$1,Matriz!U756&lt;&gt;"")=TRUE,3,0)
   )
)</f>
        <v>0</v>
      </c>
    </row>
    <row r="396" spans="1:11" x14ac:dyDescent="0.25">
      <c r="A396">
        <v>395</v>
      </c>
      <c r="B396">
        <f ca="1">+IF(AND(Matriz!C757=Contadores!B$1,TODAY()-Matriz!T757&lt;=0,Matriz!U757="")=TRUE,1,
   IF(AND(Matriz!C757=Contadores!B$1,TODAY()-Matriz!T757&gt;0,Matriz!U757="")=TRUE,2,
      IF(AND(Matriz!C757=Contadores!B$1,Matriz!U757&lt;&gt;"")=TRUE,3,0)
   )
)</f>
        <v>0</v>
      </c>
      <c r="C396">
        <f ca="1">+IF(AND(Matriz!C757=Contadores!C$1,TODAY()-Matriz!T757&lt;=0,Matriz!U757="")=TRUE,1,
   IF(AND(Matriz!C757=Contadores!C$1,TODAY()-Matriz!T757&gt;0,Matriz!U757="")=TRUE,2,
      IF(AND(Matriz!C757=Contadores!C$1,Matriz!U757&lt;&gt;"")=TRUE,3,0)
   )
)</f>
        <v>0</v>
      </c>
      <c r="D396">
        <f ca="1">+IF(AND(Matriz!C757=Contadores!D$1,TODAY()-Matriz!T757&lt;=0,Matriz!U757="")=TRUE,1,
   IF(AND(Matriz!C757=Contadores!D$1,TODAY()-Matriz!T757&gt;0,Matriz!U757="")=TRUE,2,
      IF(AND(Matriz!C757=Contadores!D$1,Matriz!U757&lt;&gt;"")=TRUE,3,0)
   )
)</f>
        <v>0</v>
      </c>
      <c r="E396">
        <f ca="1">+IF(AND(Matriz!C757=Contadores!E$1,TODAY()-Matriz!T757&lt;=0,Matriz!U757="")=TRUE,1,
   IF(AND(Matriz!C757=Contadores!E$1,TODAY()-Matriz!T757&gt;0,Matriz!U757="")=TRUE,2,
      IF(AND(Matriz!C757=Contadores!E$1,Matriz!U757&lt;&gt;"")=TRUE,3,0)
   )
)</f>
        <v>0</v>
      </c>
      <c r="F396">
        <f ca="1">+IF(AND(Matriz!C757=Contadores!F$1,TODAY()-Matriz!T757&lt;=0,Matriz!U757="")=TRUE,1,
   IF(AND(Matriz!C757=Contadores!F$1,TODAY()-Matriz!T757&gt;0,Matriz!U757="")=TRUE,2,
      IF(AND(Matriz!C757=Contadores!F$1,Matriz!U757&lt;&gt;"")=TRUE,3,0)
   )
)</f>
        <v>0</v>
      </c>
      <c r="G396">
        <f ca="1">+IF(AND(Matriz!C757=Contadores!G$1,TODAY()-Matriz!T757&lt;=0,Matriz!U757="")=TRUE,1,
   IF(AND(Matriz!C757=Contadores!G$1,TODAY()-Matriz!T757&gt;0,Matriz!U757="")=TRUE,2,
      IF(AND(Matriz!C757=Contadores!G$1,Matriz!U757&lt;&gt;"")=TRUE,3,0)
   )
)</f>
        <v>0</v>
      </c>
      <c r="H396">
        <f ca="1">+IF(AND(Matriz!C757=Contadores!H$1,TODAY()-Matriz!T757&lt;=0,Matriz!U757="")=TRUE,1,
   IF(AND(Matriz!C757=Contadores!H$1,TODAY()-Matriz!T757&gt;0,Matriz!U757="")=TRUE,2,
      IF(AND(Matriz!C757=Contadores!H$1,Matriz!U757&lt;&gt;"")=TRUE,3,0)
   )
)</f>
        <v>0</v>
      </c>
      <c r="I396">
        <f ca="1">+IF(AND(Matriz!C757=Contadores!I$1,TODAY()-Matriz!T757&lt;=0,Matriz!U757="")=TRUE,1,
   IF(AND(Matriz!C757=Contadores!I$1,TODAY()-Matriz!T757&gt;0,Matriz!U757="")=TRUE,2,
      IF(AND(Matriz!C757=Contadores!I$1,Matriz!U757&lt;&gt;"")=TRUE,3,0)
   )
)</f>
        <v>0</v>
      </c>
      <c r="J396">
        <f ca="1">+IF(AND(Matriz!C757=Contadores!J$1,TODAY()-Matriz!T757&lt;=0,Matriz!U757="")=TRUE,1,
   IF(AND(Matriz!C757=Contadores!J$1,TODAY()-Matriz!T757&gt;0,Matriz!U757="")=TRUE,2,
      IF(AND(Matriz!C757=Contadores!J$1,Matriz!U757&lt;&gt;"")=TRUE,3,0)
   )
)</f>
        <v>0</v>
      </c>
      <c r="K396">
        <f ca="1">+IF(AND(Matriz!C757=Contadores!K$1,TODAY()-Matriz!T757&lt;=0,Matriz!U757="")=TRUE,1,
   IF(AND(Matriz!C757=Contadores!K$1,TODAY()-Matriz!T757&gt;0,Matriz!U757="")=TRUE,2,
      IF(AND(Matriz!C757=Contadores!K$1,Matriz!U757&lt;&gt;"")=TRUE,3,0)
   )
)</f>
        <v>0</v>
      </c>
    </row>
    <row r="397" spans="1:11" x14ac:dyDescent="0.25">
      <c r="A397">
        <v>396</v>
      </c>
      <c r="B397">
        <f ca="1">+IF(AND(Matriz!C758=Contadores!B$1,TODAY()-Matriz!T758&lt;=0,Matriz!U758="")=TRUE,1,
   IF(AND(Matriz!C758=Contadores!B$1,TODAY()-Matriz!T758&gt;0,Matriz!U758="")=TRUE,2,
      IF(AND(Matriz!C758=Contadores!B$1,Matriz!U758&lt;&gt;"")=TRUE,3,0)
   )
)</f>
        <v>0</v>
      </c>
      <c r="C397">
        <f ca="1">+IF(AND(Matriz!C758=Contadores!C$1,TODAY()-Matriz!T758&lt;=0,Matriz!U758="")=TRUE,1,
   IF(AND(Matriz!C758=Contadores!C$1,TODAY()-Matriz!T758&gt;0,Matriz!U758="")=TRUE,2,
      IF(AND(Matriz!C758=Contadores!C$1,Matriz!U758&lt;&gt;"")=TRUE,3,0)
   )
)</f>
        <v>0</v>
      </c>
      <c r="D397">
        <f ca="1">+IF(AND(Matriz!C758=Contadores!D$1,TODAY()-Matriz!T758&lt;=0,Matriz!U758="")=TRUE,1,
   IF(AND(Matriz!C758=Contadores!D$1,TODAY()-Matriz!T758&gt;0,Matriz!U758="")=TRUE,2,
      IF(AND(Matriz!C758=Contadores!D$1,Matriz!U758&lt;&gt;"")=TRUE,3,0)
   )
)</f>
        <v>0</v>
      </c>
      <c r="E397">
        <f ca="1">+IF(AND(Matriz!C758=Contadores!E$1,TODAY()-Matriz!T758&lt;=0,Matriz!U758="")=TRUE,1,
   IF(AND(Matriz!C758=Contadores!E$1,TODAY()-Matriz!T758&gt;0,Matriz!U758="")=TRUE,2,
      IF(AND(Matriz!C758=Contadores!E$1,Matriz!U758&lt;&gt;"")=TRUE,3,0)
   )
)</f>
        <v>0</v>
      </c>
      <c r="F397">
        <f ca="1">+IF(AND(Matriz!C758=Contadores!F$1,TODAY()-Matriz!T758&lt;=0,Matriz!U758="")=TRUE,1,
   IF(AND(Matriz!C758=Contadores!F$1,TODAY()-Matriz!T758&gt;0,Matriz!U758="")=TRUE,2,
      IF(AND(Matriz!C758=Contadores!F$1,Matriz!U758&lt;&gt;"")=TRUE,3,0)
   )
)</f>
        <v>0</v>
      </c>
      <c r="G397">
        <f ca="1">+IF(AND(Matriz!C758=Contadores!G$1,TODAY()-Matriz!T758&lt;=0,Matriz!U758="")=TRUE,1,
   IF(AND(Matriz!C758=Contadores!G$1,TODAY()-Matriz!T758&gt;0,Matriz!U758="")=TRUE,2,
      IF(AND(Matriz!C758=Contadores!G$1,Matriz!U758&lt;&gt;"")=TRUE,3,0)
   )
)</f>
        <v>0</v>
      </c>
      <c r="H397">
        <f ca="1">+IF(AND(Matriz!C758=Contadores!H$1,TODAY()-Matriz!T758&lt;=0,Matriz!U758="")=TRUE,1,
   IF(AND(Matriz!C758=Contadores!H$1,TODAY()-Matriz!T758&gt;0,Matriz!U758="")=TRUE,2,
      IF(AND(Matriz!C758=Contadores!H$1,Matriz!U758&lt;&gt;"")=TRUE,3,0)
   )
)</f>
        <v>0</v>
      </c>
      <c r="I397">
        <f ca="1">+IF(AND(Matriz!C758=Contadores!I$1,TODAY()-Matriz!T758&lt;=0,Matriz!U758="")=TRUE,1,
   IF(AND(Matriz!C758=Contadores!I$1,TODAY()-Matriz!T758&gt;0,Matriz!U758="")=TRUE,2,
      IF(AND(Matriz!C758=Contadores!I$1,Matriz!U758&lt;&gt;"")=TRUE,3,0)
   )
)</f>
        <v>0</v>
      </c>
      <c r="J397">
        <f ca="1">+IF(AND(Matriz!C758=Contadores!J$1,TODAY()-Matriz!T758&lt;=0,Matriz!U758="")=TRUE,1,
   IF(AND(Matriz!C758=Contadores!J$1,TODAY()-Matriz!T758&gt;0,Matriz!U758="")=TRUE,2,
      IF(AND(Matriz!C758=Contadores!J$1,Matriz!U758&lt;&gt;"")=TRUE,3,0)
   )
)</f>
        <v>0</v>
      </c>
      <c r="K397">
        <f ca="1">+IF(AND(Matriz!C758=Contadores!K$1,TODAY()-Matriz!T758&lt;=0,Matriz!U758="")=TRUE,1,
   IF(AND(Matriz!C758=Contadores!K$1,TODAY()-Matriz!T758&gt;0,Matriz!U758="")=TRUE,2,
      IF(AND(Matriz!C758=Contadores!K$1,Matriz!U758&lt;&gt;"")=TRUE,3,0)
   )
)</f>
        <v>0</v>
      </c>
    </row>
    <row r="398" spans="1:11" x14ac:dyDescent="0.25">
      <c r="A398">
        <v>397</v>
      </c>
      <c r="B398">
        <f ca="1">+IF(AND(Matriz!C759=Contadores!B$1,TODAY()-Matriz!T759&lt;=0,Matriz!U759="")=TRUE,1,
   IF(AND(Matriz!C759=Contadores!B$1,TODAY()-Matriz!T759&gt;0,Matriz!U759="")=TRUE,2,
      IF(AND(Matriz!C759=Contadores!B$1,Matriz!U759&lt;&gt;"")=TRUE,3,0)
   )
)</f>
        <v>0</v>
      </c>
      <c r="C398">
        <f ca="1">+IF(AND(Matriz!C759=Contadores!C$1,TODAY()-Matriz!T759&lt;=0,Matriz!U759="")=TRUE,1,
   IF(AND(Matriz!C759=Contadores!C$1,TODAY()-Matriz!T759&gt;0,Matriz!U759="")=TRUE,2,
      IF(AND(Matriz!C759=Contadores!C$1,Matriz!U759&lt;&gt;"")=TRUE,3,0)
   )
)</f>
        <v>0</v>
      </c>
      <c r="D398">
        <f ca="1">+IF(AND(Matriz!C759=Contadores!D$1,TODAY()-Matriz!T759&lt;=0,Matriz!U759="")=TRUE,1,
   IF(AND(Matriz!C759=Contadores!D$1,TODAY()-Matriz!T759&gt;0,Matriz!U759="")=TRUE,2,
      IF(AND(Matriz!C759=Contadores!D$1,Matriz!U759&lt;&gt;"")=TRUE,3,0)
   )
)</f>
        <v>0</v>
      </c>
      <c r="E398">
        <f ca="1">+IF(AND(Matriz!C759=Contadores!E$1,TODAY()-Matriz!T759&lt;=0,Matriz!U759="")=TRUE,1,
   IF(AND(Matriz!C759=Contadores!E$1,TODAY()-Matriz!T759&gt;0,Matriz!U759="")=TRUE,2,
      IF(AND(Matriz!C759=Contadores!E$1,Matriz!U759&lt;&gt;"")=TRUE,3,0)
   )
)</f>
        <v>0</v>
      </c>
      <c r="F398">
        <f ca="1">+IF(AND(Matriz!C759=Contadores!F$1,TODAY()-Matriz!T759&lt;=0,Matriz!U759="")=TRUE,1,
   IF(AND(Matriz!C759=Contadores!F$1,TODAY()-Matriz!T759&gt;0,Matriz!U759="")=TRUE,2,
      IF(AND(Matriz!C759=Contadores!F$1,Matriz!U759&lt;&gt;"")=TRUE,3,0)
   )
)</f>
        <v>0</v>
      </c>
      <c r="G398">
        <f ca="1">+IF(AND(Matriz!C759=Contadores!G$1,TODAY()-Matriz!T759&lt;=0,Matriz!U759="")=TRUE,1,
   IF(AND(Matriz!C759=Contadores!G$1,TODAY()-Matriz!T759&gt;0,Matriz!U759="")=TRUE,2,
      IF(AND(Matriz!C759=Contadores!G$1,Matriz!U759&lt;&gt;"")=TRUE,3,0)
   )
)</f>
        <v>0</v>
      </c>
      <c r="H398">
        <f ca="1">+IF(AND(Matriz!C759=Contadores!H$1,TODAY()-Matriz!T759&lt;=0,Matriz!U759="")=TRUE,1,
   IF(AND(Matriz!C759=Contadores!H$1,TODAY()-Matriz!T759&gt;0,Matriz!U759="")=TRUE,2,
      IF(AND(Matriz!C759=Contadores!H$1,Matriz!U759&lt;&gt;"")=TRUE,3,0)
   )
)</f>
        <v>0</v>
      </c>
      <c r="I398">
        <f ca="1">+IF(AND(Matriz!C759=Contadores!I$1,TODAY()-Matriz!T759&lt;=0,Matriz!U759="")=TRUE,1,
   IF(AND(Matriz!C759=Contadores!I$1,TODAY()-Matriz!T759&gt;0,Matriz!U759="")=TRUE,2,
      IF(AND(Matriz!C759=Contadores!I$1,Matriz!U759&lt;&gt;"")=TRUE,3,0)
   )
)</f>
        <v>0</v>
      </c>
      <c r="J398">
        <f ca="1">+IF(AND(Matriz!C759=Contadores!J$1,TODAY()-Matriz!T759&lt;=0,Matriz!U759="")=TRUE,1,
   IF(AND(Matriz!C759=Contadores!J$1,TODAY()-Matriz!T759&gt;0,Matriz!U759="")=TRUE,2,
      IF(AND(Matriz!C759=Contadores!J$1,Matriz!U759&lt;&gt;"")=TRUE,3,0)
   )
)</f>
        <v>0</v>
      </c>
      <c r="K398">
        <f ca="1">+IF(AND(Matriz!C759=Contadores!K$1,TODAY()-Matriz!T759&lt;=0,Matriz!U759="")=TRUE,1,
   IF(AND(Matriz!C759=Contadores!K$1,TODAY()-Matriz!T759&gt;0,Matriz!U759="")=TRUE,2,
      IF(AND(Matriz!C759=Contadores!K$1,Matriz!U759&lt;&gt;"")=TRUE,3,0)
   )
)</f>
        <v>0</v>
      </c>
    </row>
    <row r="399" spans="1:11" x14ac:dyDescent="0.25">
      <c r="A399">
        <v>398</v>
      </c>
      <c r="B399">
        <f ca="1">+IF(AND(Matriz!C760=Contadores!B$1,TODAY()-Matriz!T760&lt;=0,Matriz!U760="")=TRUE,1,
   IF(AND(Matriz!C760=Contadores!B$1,TODAY()-Matriz!T760&gt;0,Matriz!U760="")=TRUE,2,
      IF(AND(Matriz!C760=Contadores!B$1,Matriz!U760&lt;&gt;"")=TRUE,3,0)
   )
)</f>
        <v>0</v>
      </c>
      <c r="C399">
        <f ca="1">+IF(AND(Matriz!C760=Contadores!C$1,TODAY()-Matriz!T760&lt;=0,Matriz!U760="")=TRUE,1,
   IF(AND(Matriz!C760=Contadores!C$1,TODAY()-Matriz!T760&gt;0,Matriz!U760="")=TRUE,2,
      IF(AND(Matriz!C760=Contadores!C$1,Matriz!U760&lt;&gt;"")=TRUE,3,0)
   )
)</f>
        <v>0</v>
      </c>
      <c r="D399">
        <f ca="1">+IF(AND(Matriz!C760=Contadores!D$1,TODAY()-Matriz!T760&lt;=0,Matriz!U760="")=TRUE,1,
   IF(AND(Matriz!C760=Contadores!D$1,TODAY()-Matriz!T760&gt;0,Matriz!U760="")=TRUE,2,
      IF(AND(Matriz!C760=Contadores!D$1,Matriz!U760&lt;&gt;"")=TRUE,3,0)
   )
)</f>
        <v>0</v>
      </c>
      <c r="E399">
        <f ca="1">+IF(AND(Matriz!C760=Contadores!E$1,TODAY()-Matriz!T760&lt;=0,Matriz!U760="")=TRUE,1,
   IF(AND(Matriz!C760=Contadores!E$1,TODAY()-Matriz!T760&gt;0,Matriz!U760="")=TRUE,2,
      IF(AND(Matriz!C760=Contadores!E$1,Matriz!U760&lt;&gt;"")=TRUE,3,0)
   )
)</f>
        <v>0</v>
      </c>
      <c r="F399">
        <f ca="1">+IF(AND(Matriz!C760=Contadores!F$1,TODAY()-Matriz!T760&lt;=0,Matriz!U760="")=TRUE,1,
   IF(AND(Matriz!C760=Contadores!F$1,TODAY()-Matriz!T760&gt;0,Matriz!U760="")=TRUE,2,
      IF(AND(Matriz!C760=Contadores!F$1,Matriz!U760&lt;&gt;"")=TRUE,3,0)
   )
)</f>
        <v>0</v>
      </c>
      <c r="G399">
        <f ca="1">+IF(AND(Matriz!C760=Contadores!G$1,TODAY()-Matriz!T760&lt;=0,Matriz!U760="")=TRUE,1,
   IF(AND(Matriz!C760=Contadores!G$1,TODAY()-Matriz!T760&gt;0,Matriz!U760="")=TRUE,2,
      IF(AND(Matriz!C760=Contadores!G$1,Matriz!U760&lt;&gt;"")=TRUE,3,0)
   )
)</f>
        <v>0</v>
      </c>
      <c r="H399">
        <f ca="1">+IF(AND(Matriz!C760=Contadores!H$1,TODAY()-Matriz!T760&lt;=0,Matriz!U760="")=TRUE,1,
   IF(AND(Matriz!C760=Contadores!H$1,TODAY()-Matriz!T760&gt;0,Matriz!U760="")=TRUE,2,
      IF(AND(Matriz!C760=Contadores!H$1,Matriz!U760&lt;&gt;"")=TRUE,3,0)
   )
)</f>
        <v>0</v>
      </c>
      <c r="I399">
        <f ca="1">+IF(AND(Matriz!C760=Contadores!I$1,TODAY()-Matriz!T760&lt;=0,Matriz!U760="")=TRUE,1,
   IF(AND(Matriz!C760=Contadores!I$1,TODAY()-Matriz!T760&gt;0,Matriz!U760="")=TRUE,2,
      IF(AND(Matriz!C760=Contadores!I$1,Matriz!U760&lt;&gt;"")=TRUE,3,0)
   )
)</f>
        <v>0</v>
      </c>
      <c r="J399">
        <f ca="1">+IF(AND(Matriz!C760=Contadores!J$1,TODAY()-Matriz!T760&lt;=0,Matriz!U760="")=TRUE,1,
   IF(AND(Matriz!C760=Contadores!J$1,TODAY()-Matriz!T760&gt;0,Matriz!U760="")=TRUE,2,
      IF(AND(Matriz!C760=Contadores!J$1,Matriz!U760&lt;&gt;"")=TRUE,3,0)
   )
)</f>
        <v>0</v>
      </c>
      <c r="K399">
        <f ca="1">+IF(AND(Matriz!C760=Contadores!K$1,TODAY()-Matriz!T760&lt;=0,Matriz!U760="")=TRUE,1,
   IF(AND(Matriz!C760=Contadores!K$1,TODAY()-Matriz!T760&gt;0,Matriz!U760="")=TRUE,2,
      IF(AND(Matriz!C760=Contadores!K$1,Matriz!U760&lt;&gt;"")=TRUE,3,0)
   )
)</f>
        <v>0</v>
      </c>
    </row>
    <row r="400" spans="1:11" x14ac:dyDescent="0.25">
      <c r="A400">
        <v>399</v>
      </c>
      <c r="B400">
        <f ca="1">+IF(AND(Matriz!C761=Contadores!B$1,TODAY()-Matriz!T761&lt;=0,Matriz!U761="")=TRUE,1,
   IF(AND(Matriz!C761=Contadores!B$1,TODAY()-Matriz!T761&gt;0,Matriz!U761="")=TRUE,2,
      IF(AND(Matriz!C761=Contadores!B$1,Matriz!U761&lt;&gt;"")=TRUE,3,0)
   )
)</f>
        <v>0</v>
      </c>
      <c r="C400">
        <f ca="1">+IF(AND(Matriz!C761=Contadores!C$1,TODAY()-Matriz!T761&lt;=0,Matriz!U761="")=TRUE,1,
   IF(AND(Matriz!C761=Contadores!C$1,TODAY()-Matriz!T761&gt;0,Matriz!U761="")=TRUE,2,
      IF(AND(Matriz!C761=Contadores!C$1,Matriz!U761&lt;&gt;"")=TRUE,3,0)
   )
)</f>
        <v>0</v>
      </c>
      <c r="D400">
        <f ca="1">+IF(AND(Matriz!C761=Contadores!D$1,TODAY()-Matriz!T761&lt;=0,Matriz!U761="")=TRUE,1,
   IF(AND(Matriz!C761=Contadores!D$1,TODAY()-Matriz!T761&gt;0,Matriz!U761="")=TRUE,2,
      IF(AND(Matriz!C761=Contadores!D$1,Matriz!U761&lt;&gt;"")=TRUE,3,0)
   )
)</f>
        <v>0</v>
      </c>
      <c r="E400">
        <f ca="1">+IF(AND(Matriz!C761=Contadores!E$1,TODAY()-Matriz!T761&lt;=0,Matriz!U761="")=TRUE,1,
   IF(AND(Matriz!C761=Contadores!E$1,TODAY()-Matriz!T761&gt;0,Matriz!U761="")=TRUE,2,
      IF(AND(Matriz!C761=Contadores!E$1,Matriz!U761&lt;&gt;"")=TRUE,3,0)
   )
)</f>
        <v>0</v>
      </c>
      <c r="F400">
        <f ca="1">+IF(AND(Matriz!C761=Contadores!F$1,TODAY()-Matriz!T761&lt;=0,Matriz!U761="")=TRUE,1,
   IF(AND(Matriz!C761=Contadores!F$1,TODAY()-Matriz!T761&gt;0,Matriz!U761="")=TRUE,2,
      IF(AND(Matriz!C761=Contadores!F$1,Matriz!U761&lt;&gt;"")=TRUE,3,0)
   )
)</f>
        <v>0</v>
      </c>
      <c r="G400">
        <f ca="1">+IF(AND(Matriz!C761=Contadores!G$1,TODAY()-Matriz!T761&lt;=0,Matriz!U761="")=TRUE,1,
   IF(AND(Matriz!C761=Contadores!G$1,TODAY()-Matriz!T761&gt;0,Matriz!U761="")=TRUE,2,
      IF(AND(Matriz!C761=Contadores!G$1,Matriz!U761&lt;&gt;"")=TRUE,3,0)
   )
)</f>
        <v>0</v>
      </c>
      <c r="H400">
        <f ca="1">+IF(AND(Matriz!C761=Contadores!H$1,TODAY()-Matriz!T761&lt;=0,Matriz!U761="")=TRUE,1,
   IF(AND(Matriz!C761=Contadores!H$1,TODAY()-Matriz!T761&gt;0,Matriz!U761="")=TRUE,2,
      IF(AND(Matriz!C761=Contadores!H$1,Matriz!U761&lt;&gt;"")=TRUE,3,0)
   )
)</f>
        <v>0</v>
      </c>
      <c r="I400">
        <f ca="1">+IF(AND(Matriz!C761=Contadores!I$1,TODAY()-Matriz!T761&lt;=0,Matriz!U761="")=TRUE,1,
   IF(AND(Matriz!C761=Contadores!I$1,TODAY()-Matriz!T761&gt;0,Matriz!U761="")=TRUE,2,
      IF(AND(Matriz!C761=Contadores!I$1,Matriz!U761&lt;&gt;"")=TRUE,3,0)
   )
)</f>
        <v>0</v>
      </c>
      <c r="J400">
        <f ca="1">+IF(AND(Matriz!C761=Contadores!J$1,TODAY()-Matriz!T761&lt;=0,Matriz!U761="")=TRUE,1,
   IF(AND(Matriz!C761=Contadores!J$1,TODAY()-Matriz!T761&gt;0,Matriz!U761="")=TRUE,2,
      IF(AND(Matriz!C761=Contadores!J$1,Matriz!U761&lt;&gt;"")=TRUE,3,0)
   )
)</f>
        <v>0</v>
      </c>
      <c r="K400">
        <f ca="1">+IF(AND(Matriz!C761=Contadores!K$1,TODAY()-Matriz!T761&lt;=0,Matriz!U761="")=TRUE,1,
   IF(AND(Matriz!C761=Contadores!K$1,TODAY()-Matriz!T761&gt;0,Matriz!U761="")=TRUE,2,
      IF(AND(Matriz!C761=Contadores!K$1,Matriz!U761&lt;&gt;"")=TRUE,3,0)
   )
)</f>
        <v>0</v>
      </c>
    </row>
    <row r="401" spans="1:11" x14ac:dyDescent="0.25">
      <c r="A401">
        <v>400</v>
      </c>
      <c r="B401">
        <f ca="1">+IF(AND(Matriz!C762=Contadores!B$1,TODAY()-Matriz!T762&lt;=0,Matriz!U762="")=TRUE,1,
   IF(AND(Matriz!C762=Contadores!B$1,TODAY()-Matriz!T762&gt;0,Matriz!U762="")=TRUE,2,
      IF(AND(Matriz!C762=Contadores!B$1,Matriz!U762&lt;&gt;"")=TRUE,3,0)
   )
)</f>
        <v>0</v>
      </c>
      <c r="C401">
        <f ca="1">+IF(AND(Matriz!C762=Contadores!C$1,TODAY()-Matriz!T762&lt;=0,Matriz!U762="")=TRUE,1,
   IF(AND(Matriz!C762=Contadores!C$1,TODAY()-Matriz!T762&gt;0,Matriz!U762="")=TRUE,2,
      IF(AND(Matriz!C762=Contadores!C$1,Matriz!U762&lt;&gt;"")=TRUE,3,0)
   )
)</f>
        <v>0</v>
      </c>
      <c r="D401">
        <f ca="1">+IF(AND(Matriz!C762=Contadores!D$1,TODAY()-Matriz!T762&lt;=0,Matriz!U762="")=TRUE,1,
   IF(AND(Matriz!C762=Contadores!D$1,TODAY()-Matriz!T762&gt;0,Matriz!U762="")=TRUE,2,
      IF(AND(Matriz!C762=Contadores!D$1,Matriz!U762&lt;&gt;"")=TRUE,3,0)
   )
)</f>
        <v>0</v>
      </c>
      <c r="E401">
        <f ca="1">+IF(AND(Matriz!C762=Contadores!E$1,TODAY()-Matriz!T762&lt;=0,Matriz!U762="")=TRUE,1,
   IF(AND(Matriz!C762=Contadores!E$1,TODAY()-Matriz!T762&gt;0,Matriz!U762="")=TRUE,2,
      IF(AND(Matriz!C762=Contadores!E$1,Matriz!U762&lt;&gt;"")=TRUE,3,0)
   )
)</f>
        <v>0</v>
      </c>
      <c r="F401">
        <f ca="1">+IF(AND(Matriz!C762=Contadores!F$1,TODAY()-Matriz!T762&lt;=0,Matriz!U762="")=TRUE,1,
   IF(AND(Matriz!C762=Contadores!F$1,TODAY()-Matriz!T762&gt;0,Matriz!U762="")=TRUE,2,
      IF(AND(Matriz!C762=Contadores!F$1,Matriz!U762&lt;&gt;"")=TRUE,3,0)
   )
)</f>
        <v>0</v>
      </c>
      <c r="G401">
        <f ca="1">+IF(AND(Matriz!C762=Contadores!G$1,TODAY()-Matriz!T762&lt;=0,Matriz!U762="")=TRUE,1,
   IF(AND(Matriz!C762=Contadores!G$1,TODAY()-Matriz!T762&gt;0,Matriz!U762="")=TRUE,2,
      IF(AND(Matriz!C762=Contadores!G$1,Matriz!U762&lt;&gt;"")=TRUE,3,0)
   )
)</f>
        <v>0</v>
      </c>
      <c r="H401">
        <f ca="1">+IF(AND(Matriz!C762=Contadores!H$1,TODAY()-Matriz!T762&lt;=0,Matriz!U762="")=TRUE,1,
   IF(AND(Matriz!C762=Contadores!H$1,TODAY()-Matriz!T762&gt;0,Matriz!U762="")=TRUE,2,
      IF(AND(Matriz!C762=Contadores!H$1,Matriz!U762&lt;&gt;"")=TRUE,3,0)
   )
)</f>
        <v>0</v>
      </c>
      <c r="I401">
        <f ca="1">+IF(AND(Matriz!C762=Contadores!I$1,TODAY()-Matriz!T762&lt;=0,Matriz!U762="")=TRUE,1,
   IF(AND(Matriz!C762=Contadores!I$1,TODAY()-Matriz!T762&gt;0,Matriz!U762="")=TRUE,2,
      IF(AND(Matriz!C762=Contadores!I$1,Matriz!U762&lt;&gt;"")=TRUE,3,0)
   )
)</f>
        <v>0</v>
      </c>
      <c r="J401">
        <f ca="1">+IF(AND(Matriz!C762=Contadores!J$1,TODAY()-Matriz!T762&lt;=0,Matriz!U762="")=TRUE,1,
   IF(AND(Matriz!C762=Contadores!J$1,TODAY()-Matriz!T762&gt;0,Matriz!U762="")=TRUE,2,
      IF(AND(Matriz!C762=Contadores!J$1,Matriz!U762&lt;&gt;"")=TRUE,3,0)
   )
)</f>
        <v>0</v>
      </c>
      <c r="K401">
        <f ca="1">+IF(AND(Matriz!C762=Contadores!K$1,TODAY()-Matriz!T762&lt;=0,Matriz!U762="")=TRUE,1,
   IF(AND(Matriz!C762=Contadores!K$1,TODAY()-Matriz!T762&gt;0,Matriz!U762="")=TRUE,2,
      IF(AND(Matriz!C762=Contadores!K$1,Matriz!U762&lt;&gt;"")=TRUE,3,0)
   )
)</f>
        <v>0</v>
      </c>
    </row>
    <row r="402" spans="1:11" x14ac:dyDescent="0.25">
      <c r="A402">
        <v>401</v>
      </c>
      <c r="B402">
        <f ca="1">+IF(AND(Matriz!C763=Contadores!B$1,TODAY()-Matriz!T763&lt;=0,Matriz!U763="")=TRUE,1,
   IF(AND(Matriz!C763=Contadores!B$1,TODAY()-Matriz!T763&gt;0,Matriz!U763="")=TRUE,2,
      IF(AND(Matriz!C763=Contadores!B$1,Matriz!U763&lt;&gt;"")=TRUE,3,0)
   )
)</f>
        <v>0</v>
      </c>
      <c r="C402">
        <f ca="1">+IF(AND(Matriz!C763=Contadores!C$1,TODAY()-Matriz!T763&lt;=0,Matriz!U763="")=TRUE,1,
   IF(AND(Matriz!C763=Contadores!C$1,TODAY()-Matriz!T763&gt;0,Matriz!U763="")=TRUE,2,
      IF(AND(Matriz!C763=Contadores!C$1,Matriz!U763&lt;&gt;"")=TRUE,3,0)
   )
)</f>
        <v>0</v>
      </c>
      <c r="D402">
        <f ca="1">+IF(AND(Matriz!C763=Contadores!D$1,TODAY()-Matriz!T763&lt;=0,Matriz!U763="")=TRUE,1,
   IF(AND(Matriz!C763=Contadores!D$1,TODAY()-Matriz!T763&gt;0,Matriz!U763="")=TRUE,2,
      IF(AND(Matriz!C763=Contadores!D$1,Matriz!U763&lt;&gt;"")=TRUE,3,0)
   )
)</f>
        <v>0</v>
      </c>
      <c r="E402">
        <f ca="1">+IF(AND(Matriz!C763=Contadores!E$1,TODAY()-Matriz!T763&lt;=0,Matriz!U763="")=TRUE,1,
   IF(AND(Matriz!C763=Contadores!E$1,TODAY()-Matriz!T763&gt;0,Matriz!U763="")=TRUE,2,
      IF(AND(Matriz!C763=Contadores!E$1,Matriz!U763&lt;&gt;"")=TRUE,3,0)
   )
)</f>
        <v>0</v>
      </c>
      <c r="F402">
        <f ca="1">+IF(AND(Matriz!C763=Contadores!F$1,TODAY()-Matriz!T763&lt;=0,Matriz!U763="")=TRUE,1,
   IF(AND(Matriz!C763=Contadores!F$1,TODAY()-Matriz!T763&gt;0,Matriz!U763="")=TRUE,2,
      IF(AND(Matriz!C763=Contadores!F$1,Matriz!U763&lt;&gt;"")=TRUE,3,0)
   )
)</f>
        <v>0</v>
      </c>
      <c r="G402">
        <f ca="1">+IF(AND(Matriz!C763=Contadores!G$1,TODAY()-Matriz!T763&lt;=0,Matriz!U763="")=TRUE,1,
   IF(AND(Matriz!C763=Contadores!G$1,TODAY()-Matriz!T763&gt;0,Matriz!U763="")=TRUE,2,
      IF(AND(Matriz!C763=Contadores!G$1,Matriz!U763&lt;&gt;"")=TRUE,3,0)
   )
)</f>
        <v>0</v>
      </c>
      <c r="H402">
        <f ca="1">+IF(AND(Matriz!C763=Contadores!H$1,TODAY()-Matriz!T763&lt;=0,Matriz!U763="")=TRUE,1,
   IF(AND(Matriz!C763=Contadores!H$1,TODAY()-Matriz!T763&gt;0,Matriz!U763="")=TRUE,2,
      IF(AND(Matriz!C763=Contadores!H$1,Matriz!U763&lt;&gt;"")=TRUE,3,0)
   )
)</f>
        <v>0</v>
      </c>
      <c r="I402">
        <f ca="1">+IF(AND(Matriz!C763=Contadores!I$1,TODAY()-Matriz!T763&lt;=0,Matriz!U763="")=TRUE,1,
   IF(AND(Matriz!C763=Contadores!I$1,TODAY()-Matriz!T763&gt;0,Matriz!U763="")=TRUE,2,
      IF(AND(Matriz!C763=Contadores!I$1,Matriz!U763&lt;&gt;"")=TRUE,3,0)
   )
)</f>
        <v>0</v>
      </c>
      <c r="J402">
        <f ca="1">+IF(AND(Matriz!C763=Contadores!J$1,TODAY()-Matriz!T763&lt;=0,Matriz!U763="")=TRUE,1,
   IF(AND(Matriz!C763=Contadores!J$1,TODAY()-Matriz!T763&gt;0,Matriz!U763="")=TRUE,2,
      IF(AND(Matriz!C763=Contadores!J$1,Matriz!U763&lt;&gt;"")=TRUE,3,0)
   )
)</f>
        <v>0</v>
      </c>
      <c r="K402">
        <f ca="1">+IF(AND(Matriz!C763=Contadores!K$1,TODAY()-Matriz!T763&lt;=0,Matriz!U763="")=TRUE,1,
   IF(AND(Matriz!C763=Contadores!K$1,TODAY()-Matriz!T763&gt;0,Matriz!U763="")=TRUE,2,
      IF(AND(Matriz!C763=Contadores!K$1,Matriz!U763&lt;&gt;"")=TRUE,3,0)
   )
)</f>
        <v>0</v>
      </c>
    </row>
    <row r="403" spans="1:11" x14ac:dyDescent="0.25">
      <c r="A403">
        <v>402</v>
      </c>
      <c r="B403">
        <f ca="1">+IF(AND(Matriz!C764=Contadores!B$1,TODAY()-Matriz!T764&lt;=0,Matriz!U764="")=TRUE,1,
   IF(AND(Matriz!C764=Contadores!B$1,TODAY()-Matriz!T764&gt;0,Matriz!U764="")=TRUE,2,
      IF(AND(Matriz!C764=Contadores!B$1,Matriz!U764&lt;&gt;"")=TRUE,3,0)
   )
)</f>
        <v>0</v>
      </c>
      <c r="C403">
        <f ca="1">+IF(AND(Matriz!C764=Contadores!C$1,TODAY()-Matriz!T764&lt;=0,Matriz!U764="")=TRUE,1,
   IF(AND(Matriz!C764=Contadores!C$1,TODAY()-Matriz!T764&gt;0,Matriz!U764="")=TRUE,2,
      IF(AND(Matriz!C764=Contadores!C$1,Matriz!U764&lt;&gt;"")=TRUE,3,0)
   )
)</f>
        <v>0</v>
      </c>
      <c r="D403">
        <f ca="1">+IF(AND(Matriz!C764=Contadores!D$1,TODAY()-Matriz!T764&lt;=0,Matriz!U764="")=TRUE,1,
   IF(AND(Matriz!C764=Contadores!D$1,TODAY()-Matriz!T764&gt;0,Matriz!U764="")=TRUE,2,
      IF(AND(Matriz!C764=Contadores!D$1,Matriz!U764&lt;&gt;"")=TRUE,3,0)
   )
)</f>
        <v>0</v>
      </c>
      <c r="E403">
        <f ca="1">+IF(AND(Matriz!C764=Contadores!E$1,TODAY()-Matriz!T764&lt;=0,Matriz!U764="")=TRUE,1,
   IF(AND(Matriz!C764=Contadores!E$1,TODAY()-Matriz!T764&gt;0,Matriz!U764="")=TRUE,2,
      IF(AND(Matriz!C764=Contadores!E$1,Matriz!U764&lt;&gt;"")=TRUE,3,0)
   )
)</f>
        <v>0</v>
      </c>
      <c r="F403">
        <f ca="1">+IF(AND(Matriz!C764=Contadores!F$1,TODAY()-Matriz!T764&lt;=0,Matriz!U764="")=TRUE,1,
   IF(AND(Matriz!C764=Contadores!F$1,TODAY()-Matriz!T764&gt;0,Matriz!U764="")=TRUE,2,
      IF(AND(Matriz!C764=Contadores!F$1,Matriz!U764&lt;&gt;"")=TRUE,3,0)
   )
)</f>
        <v>0</v>
      </c>
      <c r="G403">
        <f ca="1">+IF(AND(Matriz!C764=Contadores!G$1,TODAY()-Matriz!T764&lt;=0,Matriz!U764="")=TRUE,1,
   IF(AND(Matriz!C764=Contadores!G$1,TODAY()-Matriz!T764&gt;0,Matriz!U764="")=TRUE,2,
      IF(AND(Matriz!C764=Contadores!G$1,Matriz!U764&lt;&gt;"")=TRUE,3,0)
   )
)</f>
        <v>0</v>
      </c>
      <c r="H403">
        <f ca="1">+IF(AND(Matriz!C764=Contadores!H$1,TODAY()-Matriz!T764&lt;=0,Matriz!U764="")=TRUE,1,
   IF(AND(Matriz!C764=Contadores!H$1,TODAY()-Matriz!T764&gt;0,Matriz!U764="")=TRUE,2,
      IF(AND(Matriz!C764=Contadores!H$1,Matriz!U764&lt;&gt;"")=TRUE,3,0)
   )
)</f>
        <v>0</v>
      </c>
      <c r="I403">
        <f ca="1">+IF(AND(Matriz!C764=Contadores!I$1,TODAY()-Matriz!T764&lt;=0,Matriz!U764="")=TRUE,1,
   IF(AND(Matriz!C764=Contadores!I$1,TODAY()-Matriz!T764&gt;0,Matriz!U764="")=TRUE,2,
      IF(AND(Matriz!C764=Contadores!I$1,Matriz!U764&lt;&gt;"")=TRUE,3,0)
   )
)</f>
        <v>0</v>
      </c>
      <c r="J403">
        <f ca="1">+IF(AND(Matriz!C764=Contadores!J$1,TODAY()-Matriz!T764&lt;=0,Matriz!U764="")=TRUE,1,
   IF(AND(Matriz!C764=Contadores!J$1,TODAY()-Matriz!T764&gt;0,Matriz!U764="")=TRUE,2,
      IF(AND(Matriz!C764=Contadores!J$1,Matriz!U764&lt;&gt;"")=TRUE,3,0)
   )
)</f>
        <v>0</v>
      </c>
      <c r="K403">
        <f ca="1">+IF(AND(Matriz!C764=Contadores!K$1,TODAY()-Matriz!T764&lt;=0,Matriz!U764="")=TRUE,1,
   IF(AND(Matriz!C764=Contadores!K$1,TODAY()-Matriz!T764&gt;0,Matriz!U764="")=TRUE,2,
      IF(AND(Matriz!C764=Contadores!K$1,Matriz!U764&lt;&gt;"")=TRUE,3,0)
   )
)</f>
        <v>0</v>
      </c>
    </row>
    <row r="404" spans="1:11" x14ac:dyDescent="0.25">
      <c r="A404">
        <v>403</v>
      </c>
      <c r="B404">
        <f ca="1">+IF(AND(Matriz!C765=Contadores!B$1,TODAY()-Matriz!T765&lt;=0,Matriz!U765="")=TRUE,1,
   IF(AND(Matriz!C765=Contadores!B$1,TODAY()-Matriz!T765&gt;0,Matriz!U765="")=TRUE,2,
      IF(AND(Matriz!C765=Contadores!B$1,Matriz!U765&lt;&gt;"")=TRUE,3,0)
   )
)</f>
        <v>0</v>
      </c>
      <c r="C404">
        <f ca="1">+IF(AND(Matriz!C765=Contadores!C$1,TODAY()-Matriz!T765&lt;=0,Matriz!U765="")=TRUE,1,
   IF(AND(Matriz!C765=Contadores!C$1,TODAY()-Matriz!T765&gt;0,Matriz!U765="")=TRUE,2,
      IF(AND(Matriz!C765=Contadores!C$1,Matriz!U765&lt;&gt;"")=TRUE,3,0)
   )
)</f>
        <v>0</v>
      </c>
      <c r="D404">
        <f ca="1">+IF(AND(Matriz!C765=Contadores!D$1,TODAY()-Matriz!T765&lt;=0,Matriz!U765="")=TRUE,1,
   IF(AND(Matriz!C765=Contadores!D$1,TODAY()-Matriz!T765&gt;0,Matriz!U765="")=TRUE,2,
      IF(AND(Matriz!C765=Contadores!D$1,Matriz!U765&lt;&gt;"")=TRUE,3,0)
   )
)</f>
        <v>0</v>
      </c>
      <c r="E404">
        <f ca="1">+IF(AND(Matriz!C765=Contadores!E$1,TODAY()-Matriz!T765&lt;=0,Matriz!U765="")=TRUE,1,
   IF(AND(Matriz!C765=Contadores!E$1,TODAY()-Matriz!T765&gt;0,Matriz!U765="")=TRUE,2,
      IF(AND(Matriz!C765=Contadores!E$1,Matriz!U765&lt;&gt;"")=TRUE,3,0)
   )
)</f>
        <v>0</v>
      </c>
      <c r="F404">
        <f ca="1">+IF(AND(Matriz!C765=Contadores!F$1,TODAY()-Matriz!T765&lt;=0,Matriz!U765="")=TRUE,1,
   IF(AND(Matriz!C765=Contadores!F$1,TODAY()-Matriz!T765&gt;0,Matriz!U765="")=TRUE,2,
      IF(AND(Matriz!C765=Contadores!F$1,Matriz!U765&lt;&gt;"")=TRUE,3,0)
   )
)</f>
        <v>0</v>
      </c>
      <c r="G404">
        <f ca="1">+IF(AND(Matriz!C765=Contadores!G$1,TODAY()-Matriz!T765&lt;=0,Matriz!U765="")=TRUE,1,
   IF(AND(Matriz!C765=Contadores!G$1,TODAY()-Matriz!T765&gt;0,Matriz!U765="")=TRUE,2,
      IF(AND(Matriz!C765=Contadores!G$1,Matriz!U765&lt;&gt;"")=TRUE,3,0)
   )
)</f>
        <v>0</v>
      </c>
      <c r="H404">
        <f ca="1">+IF(AND(Matriz!C765=Contadores!H$1,TODAY()-Matriz!T765&lt;=0,Matriz!U765="")=TRUE,1,
   IF(AND(Matriz!C765=Contadores!H$1,TODAY()-Matriz!T765&gt;0,Matriz!U765="")=TRUE,2,
      IF(AND(Matriz!C765=Contadores!H$1,Matriz!U765&lt;&gt;"")=TRUE,3,0)
   )
)</f>
        <v>0</v>
      </c>
      <c r="I404">
        <f ca="1">+IF(AND(Matriz!C765=Contadores!I$1,TODAY()-Matriz!T765&lt;=0,Matriz!U765="")=TRUE,1,
   IF(AND(Matriz!C765=Contadores!I$1,TODAY()-Matriz!T765&gt;0,Matriz!U765="")=TRUE,2,
      IF(AND(Matriz!C765=Contadores!I$1,Matriz!U765&lt;&gt;"")=TRUE,3,0)
   )
)</f>
        <v>0</v>
      </c>
      <c r="J404">
        <f ca="1">+IF(AND(Matriz!C765=Contadores!J$1,TODAY()-Matriz!T765&lt;=0,Matriz!U765="")=TRUE,1,
   IF(AND(Matriz!C765=Contadores!J$1,TODAY()-Matriz!T765&gt;0,Matriz!U765="")=TRUE,2,
      IF(AND(Matriz!C765=Contadores!J$1,Matriz!U765&lt;&gt;"")=TRUE,3,0)
   )
)</f>
        <v>0</v>
      </c>
      <c r="K404">
        <f ca="1">+IF(AND(Matriz!C765=Contadores!K$1,TODAY()-Matriz!T765&lt;=0,Matriz!U765="")=TRUE,1,
   IF(AND(Matriz!C765=Contadores!K$1,TODAY()-Matriz!T765&gt;0,Matriz!U765="")=TRUE,2,
      IF(AND(Matriz!C765=Contadores!K$1,Matriz!U765&lt;&gt;"")=TRUE,3,0)
   )
)</f>
        <v>0</v>
      </c>
    </row>
    <row r="405" spans="1:11" x14ac:dyDescent="0.25">
      <c r="A405">
        <v>404</v>
      </c>
      <c r="B405">
        <f ca="1">+IF(AND(Matriz!C766=Contadores!B$1,TODAY()-Matriz!T766&lt;=0,Matriz!U766="")=TRUE,1,
   IF(AND(Matriz!C766=Contadores!B$1,TODAY()-Matriz!T766&gt;0,Matriz!U766="")=TRUE,2,
      IF(AND(Matriz!C766=Contadores!B$1,Matriz!U766&lt;&gt;"")=TRUE,3,0)
   )
)</f>
        <v>0</v>
      </c>
      <c r="C405">
        <f ca="1">+IF(AND(Matriz!C766=Contadores!C$1,TODAY()-Matriz!T766&lt;=0,Matriz!U766="")=TRUE,1,
   IF(AND(Matriz!C766=Contadores!C$1,TODAY()-Matriz!T766&gt;0,Matriz!U766="")=TRUE,2,
      IF(AND(Matriz!C766=Contadores!C$1,Matriz!U766&lt;&gt;"")=TRUE,3,0)
   )
)</f>
        <v>0</v>
      </c>
      <c r="D405">
        <f ca="1">+IF(AND(Matriz!C766=Contadores!D$1,TODAY()-Matriz!T766&lt;=0,Matriz!U766="")=TRUE,1,
   IF(AND(Matriz!C766=Contadores!D$1,TODAY()-Matriz!T766&gt;0,Matriz!U766="")=TRUE,2,
      IF(AND(Matriz!C766=Contadores!D$1,Matriz!U766&lt;&gt;"")=TRUE,3,0)
   )
)</f>
        <v>0</v>
      </c>
      <c r="E405">
        <f ca="1">+IF(AND(Matriz!C766=Contadores!E$1,TODAY()-Matriz!T766&lt;=0,Matriz!U766="")=TRUE,1,
   IF(AND(Matriz!C766=Contadores!E$1,TODAY()-Matriz!T766&gt;0,Matriz!U766="")=TRUE,2,
      IF(AND(Matriz!C766=Contadores!E$1,Matriz!U766&lt;&gt;"")=TRUE,3,0)
   )
)</f>
        <v>0</v>
      </c>
      <c r="F405">
        <f ca="1">+IF(AND(Matriz!C766=Contadores!F$1,TODAY()-Matriz!T766&lt;=0,Matriz!U766="")=TRUE,1,
   IF(AND(Matriz!C766=Contadores!F$1,TODAY()-Matriz!T766&gt;0,Matriz!U766="")=TRUE,2,
      IF(AND(Matriz!C766=Contadores!F$1,Matriz!U766&lt;&gt;"")=TRUE,3,0)
   )
)</f>
        <v>0</v>
      </c>
      <c r="G405">
        <f ca="1">+IF(AND(Matriz!C766=Contadores!G$1,TODAY()-Matriz!T766&lt;=0,Matriz!U766="")=TRUE,1,
   IF(AND(Matriz!C766=Contadores!G$1,TODAY()-Matriz!T766&gt;0,Matriz!U766="")=TRUE,2,
      IF(AND(Matriz!C766=Contadores!G$1,Matriz!U766&lt;&gt;"")=TRUE,3,0)
   )
)</f>
        <v>0</v>
      </c>
      <c r="H405">
        <f ca="1">+IF(AND(Matriz!C766=Contadores!H$1,TODAY()-Matriz!T766&lt;=0,Matriz!U766="")=TRUE,1,
   IF(AND(Matriz!C766=Contadores!H$1,TODAY()-Matriz!T766&gt;0,Matriz!U766="")=TRUE,2,
      IF(AND(Matriz!C766=Contadores!H$1,Matriz!U766&lt;&gt;"")=TRUE,3,0)
   )
)</f>
        <v>0</v>
      </c>
      <c r="I405">
        <f ca="1">+IF(AND(Matriz!C766=Contadores!I$1,TODAY()-Matriz!T766&lt;=0,Matriz!U766="")=TRUE,1,
   IF(AND(Matriz!C766=Contadores!I$1,TODAY()-Matriz!T766&gt;0,Matriz!U766="")=TRUE,2,
      IF(AND(Matriz!C766=Contadores!I$1,Matriz!U766&lt;&gt;"")=TRUE,3,0)
   )
)</f>
        <v>0</v>
      </c>
      <c r="J405">
        <f ca="1">+IF(AND(Matriz!C766=Contadores!J$1,TODAY()-Matriz!T766&lt;=0,Matriz!U766="")=TRUE,1,
   IF(AND(Matriz!C766=Contadores!J$1,TODAY()-Matriz!T766&gt;0,Matriz!U766="")=TRUE,2,
      IF(AND(Matriz!C766=Contadores!J$1,Matriz!U766&lt;&gt;"")=TRUE,3,0)
   )
)</f>
        <v>0</v>
      </c>
      <c r="K405">
        <f ca="1">+IF(AND(Matriz!C766=Contadores!K$1,TODAY()-Matriz!T766&lt;=0,Matriz!U766="")=TRUE,1,
   IF(AND(Matriz!C766=Contadores!K$1,TODAY()-Matriz!T766&gt;0,Matriz!U766="")=TRUE,2,
      IF(AND(Matriz!C766=Contadores!K$1,Matriz!U766&lt;&gt;"")=TRUE,3,0)
   )
)</f>
        <v>0</v>
      </c>
    </row>
    <row r="406" spans="1:11" x14ac:dyDescent="0.25">
      <c r="A406">
        <v>405</v>
      </c>
      <c r="B406">
        <f ca="1">+IF(AND(Matriz!C767=Contadores!B$1,TODAY()-Matriz!T767&lt;=0,Matriz!U767="")=TRUE,1,
   IF(AND(Matriz!C767=Contadores!B$1,TODAY()-Matriz!T767&gt;0,Matriz!U767="")=TRUE,2,
      IF(AND(Matriz!C767=Contadores!B$1,Matriz!U767&lt;&gt;"")=TRUE,3,0)
   )
)</f>
        <v>0</v>
      </c>
      <c r="C406">
        <f ca="1">+IF(AND(Matriz!C767=Contadores!C$1,TODAY()-Matriz!T767&lt;=0,Matriz!U767="")=TRUE,1,
   IF(AND(Matriz!C767=Contadores!C$1,TODAY()-Matriz!T767&gt;0,Matriz!U767="")=TRUE,2,
      IF(AND(Matriz!C767=Contadores!C$1,Matriz!U767&lt;&gt;"")=TRUE,3,0)
   )
)</f>
        <v>0</v>
      </c>
      <c r="D406">
        <f ca="1">+IF(AND(Matriz!C767=Contadores!D$1,TODAY()-Matriz!T767&lt;=0,Matriz!U767="")=TRUE,1,
   IF(AND(Matriz!C767=Contadores!D$1,TODAY()-Matriz!T767&gt;0,Matriz!U767="")=TRUE,2,
      IF(AND(Matriz!C767=Contadores!D$1,Matriz!U767&lt;&gt;"")=TRUE,3,0)
   )
)</f>
        <v>0</v>
      </c>
      <c r="E406">
        <f ca="1">+IF(AND(Matriz!C767=Contadores!E$1,TODAY()-Matriz!T767&lt;=0,Matriz!U767="")=TRUE,1,
   IF(AND(Matriz!C767=Contadores!E$1,TODAY()-Matriz!T767&gt;0,Matriz!U767="")=TRUE,2,
      IF(AND(Matriz!C767=Contadores!E$1,Matriz!U767&lt;&gt;"")=TRUE,3,0)
   )
)</f>
        <v>0</v>
      </c>
      <c r="F406">
        <f ca="1">+IF(AND(Matriz!C767=Contadores!F$1,TODAY()-Matriz!T767&lt;=0,Matriz!U767="")=TRUE,1,
   IF(AND(Matriz!C767=Contadores!F$1,TODAY()-Matriz!T767&gt;0,Matriz!U767="")=TRUE,2,
      IF(AND(Matriz!C767=Contadores!F$1,Matriz!U767&lt;&gt;"")=TRUE,3,0)
   )
)</f>
        <v>0</v>
      </c>
      <c r="G406">
        <f ca="1">+IF(AND(Matriz!C767=Contadores!G$1,TODAY()-Matriz!T767&lt;=0,Matriz!U767="")=TRUE,1,
   IF(AND(Matriz!C767=Contadores!G$1,TODAY()-Matriz!T767&gt;0,Matriz!U767="")=TRUE,2,
      IF(AND(Matriz!C767=Contadores!G$1,Matriz!U767&lt;&gt;"")=TRUE,3,0)
   )
)</f>
        <v>0</v>
      </c>
      <c r="H406">
        <f ca="1">+IF(AND(Matriz!C767=Contadores!H$1,TODAY()-Matriz!T767&lt;=0,Matriz!U767="")=TRUE,1,
   IF(AND(Matriz!C767=Contadores!H$1,TODAY()-Matriz!T767&gt;0,Matriz!U767="")=TRUE,2,
      IF(AND(Matriz!C767=Contadores!H$1,Matriz!U767&lt;&gt;"")=TRUE,3,0)
   )
)</f>
        <v>0</v>
      </c>
      <c r="I406">
        <f ca="1">+IF(AND(Matriz!C767=Contadores!I$1,TODAY()-Matriz!T767&lt;=0,Matriz!U767="")=TRUE,1,
   IF(AND(Matriz!C767=Contadores!I$1,TODAY()-Matriz!T767&gt;0,Matriz!U767="")=TRUE,2,
      IF(AND(Matriz!C767=Contadores!I$1,Matriz!U767&lt;&gt;"")=TRUE,3,0)
   )
)</f>
        <v>0</v>
      </c>
      <c r="J406">
        <f ca="1">+IF(AND(Matriz!C767=Contadores!J$1,TODAY()-Matriz!T767&lt;=0,Matriz!U767="")=TRUE,1,
   IF(AND(Matriz!C767=Contadores!J$1,TODAY()-Matriz!T767&gt;0,Matriz!U767="")=TRUE,2,
      IF(AND(Matriz!C767=Contadores!J$1,Matriz!U767&lt;&gt;"")=TRUE,3,0)
   )
)</f>
        <v>0</v>
      </c>
      <c r="K406">
        <f ca="1">+IF(AND(Matriz!C767=Contadores!K$1,TODAY()-Matriz!T767&lt;=0,Matriz!U767="")=TRUE,1,
   IF(AND(Matriz!C767=Contadores!K$1,TODAY()-Matriz!T767&gt;0,Matriz!U767="")=TRUE,2,
      IF(AND(Matriz!C767=Contadores!K$1,Matriz!U767&lt;&gt;"")=TRUE,3,0)
   )
)</f>
        <v>0</v>
      </c>
    </row>
    <row r="407" spans="1:11" x14ac:dyDescent="0.25">
      <c r="A407">
        <v>406</v>
      </c>
      <c r="B407">
        <f ca="1">+IF(AND(Matriz!C768=Contadores!B$1,TODAY()-Matriz!T768&lt;=0,Matriz!U768="")=TRUE,1,
   IF(AND(Matriz!C768=Contadores!B$1,TODAY()-Matriz!T768&gt;0,Matriz!U768="")=TRUE,2,
      IF(AND(Matriz!C768=Contadores!B$1,Matriz!U768&lt;&gt;"")=TRUE,3,0)
   )
)</f>
        <v>0</v>
      </c>
      <c r="C407">
        <f ca="1">+IF(AND(Matriz!C768=Contadores!C$1,TODAY()-Matriz!T768&lt;=0,Matriz!U768="")=TRUE,1,
   IF(AND(Matriz!C768=Contadores!C$1,TODAY()-Matriz!T768&gt;0,Matriz!U768="")=TRUE,2,
      IF(AND(Matriz!C768=Contadores!C$1,Matriz!U768&lt;&gt;"")=TRUE,3,0)
   )
)</f>
        <v>0</v>
      </c>
      <c r="D407">
        <f ca="1">+IF(AND(Matriz!C768=Contadores!D$1,TODAY()-Matriz!T768&lt;=0,Matriz!U768="")=TRUE,1,
   IF(AND(Matriz!C768=Contadores!D$1,TODAY()-Matriz!T768&gt;0,Matriz!U768="")=TRUE,2,
      IF(AND(Matriz!C768=Contadores!D$1,Matriz!U768&lt;&gt;"")=TRUE,3,0)
   )
)</f>
        <v>0</v>
      </c>
      <c r="E407">
        <f ca="1">+IF(AND(Matriz!C768=Contadores!E$1,TODAY()-Matriz!T768&lt;=0,Matriz!U768="")=TRUE,1,
   IF(AND(Matriz!C768=Contadores!E$1,TODAY()-Matriz!T768&gt;0,Matriz!U768="")=TRUE,2,
      IF(AND(Matriz!C768=Contadores!E$1,Matriz!U768&lt;&gt;"")=TRUE,3,0)
   )
)</f>
        <v>0</v>
      </c>
      <c r="F407">
        <f ca="1">+IF(AND(Matriz!C768=Contadores!F$1,TODAY()-Matriz!T768&lt;=0,Matriz!U768="")=TRUE,1,
   IF(AND(Matriz!C768=Contadores!F$1,TODAY()-Matriz!T768&gt;0,Matriz!U768="")=TRUE,2,
      IF(AND(Matriz!C768=Contadores!F$1,Matriz!U768&lt;&gt;"")=TRUE,3,0)
   )
)</f>
        <v>0</v>
      </c>
      <c r="G407">
        <f ca="1">+IF(AND(Matriz!C768=Contadores!G$1,TODAY()-Matriz!T768&lt;=0,Matriz!U768="")=TRUE,1,
   IF(AND(Matriz!C768=Contadores!G$1,TODAY()-Matriz!T768&gt;0,Matriz!U768="")=TRUE,2,
      IF(AND(Matriz!C768=Contadores!G$1,Matriz!U768&lt;&gt;"")=TRUE,3,0)
   )
)</f>
        <v>0</v>
      </c>
      <c r="H407">
        <f ca="1">+IF(AND(Matriz!C768=Contadores!H$1,TODAY()-Matriz!T768&lt;=0,Matriz!U768="")=TRUE,1,
   IF(AND(Matriz!C768=Contadores!H$1,TODAY()-Matriz!T768&gt;0,Matriz!U768="")=TRUE,2,
      IF(AND(Matriz!C768=Contadores!H$1,Matriz!U768&lt;&gt;"")=TRUE,3,0)
   )
)</f>
        <v>0</v>
      </c>
      <c r="I407">
        <f ca="1">+IF(AND(Matriz!C768=Contadores!I$1,TODAY()-Matriz!T768&lt;=0,Matriz!U768="")=TRUE,1,
   IF(AND(Matriz!C768=Contadores!I$1,TODAY()-Matriz!T768&gt;0,Matriz!U768="")=TRUE,2,
      IF(AND(Matriz!C768=Contadores!I$1,Matriz!U768&lt;&gt;"")=TRUE,3,0)
   )
)</f>
        <v>0</v>
      </c>
      <c r="J407">
        <f ca="1">+IF(AND(Matriz!C768=Contadores!J$1,TODAY()-Matriz!T768&lt;=0,Matriz!U768="")=TRUE,1,
   IF(AND(Matriz!C768=Contadores!J$1,TODAY()-Matriz!T768&gt;0,Matriz!U768="")=TRUE,2,
      IF(AND(Matriz!C768=Contadores!J$1,Matriz!U768&lt;&gt;"")=TRUE,3,0)
   )
)</f>
        <v>0</v>
      </c>
      <c r="K407">
        <f ca="1">+IF(AND(Matriz!C768=Contadores!K$1,TODAY()-Matriz!T768&lt;=0,Matriz!U768="")=TRUE,1,
   IF(AND(Matriz!C768=Contadores!K$1,TODAY()-Matriz!T768&gt;0,Matriz!U768="")=TRUE,2,
      IF(AND(Matriz!C768=Contadores!K$1,Matriz!U768&lt;&gt;"")=TRUE,3,0)
   )
)</f>
        <v>0</v>
      </c>
    </row>
    <row r="408" spans="1:11" x14ac:dyDescent="0.25">
      <c r="A408">
        <v>407</v>
      </c>
      <c r="B408">
        <f ca="1">+IF(AND(Matriz!C769=Contadores!B$1,TODAY()-Matriz!T769&lt;=0,Matriz!U769="")=TRUE,1,
   IF(AND(Matriz!C769=Contadores!B$1,TODAY()-Matriz!T769&gt;0,Matriz!U769="")=TRUE,2,
      IF(AND(Matriz!C769=Contadores!B$1,Matriz!U769&lt;&gt;"")=TRUE,3,0)
   )
)</f>
        <v>0</v>
      </c>
      <c r="C408">
        <f ca="1">+IF(AND(Matriz!C769=Contadores!C$1,TODAY()-Matriz!T769&lt;=0,Matriz!U769="")=TRUE,1,
   IF(AND(Matriz!C769=Contadores!C$1,TODAY()-Matriz!T769&gt;0,Matriz!U769="")=TRUE,2,
      IF(AND(Matriz!C769=Contadores!C$1,Matriz!U769&lt;&gt;"")=TRUE,3,0)
   )
)</f>
        <v>0</v>
      </c>
      <c r="D408">
        <f ca="1">+IF(AND(Matriz!C769=Contadores!D$1,TODAY()-Matriz!T769&lt;=0,Matriz!U769="")=TRUE,1,
   IF(AND(Matriz!C769=Contadores!D$1,TODAY()-Matriz!T769&gt;0,Matriz!U769="")=TRUE,2,
      IF(AND(Matriz!C769=Contadores!D$1,Matriz!U769&lt;&gt;"")=TRUE,3,0)
   )
)</f>
        <v>0</v>
      </c>
      <c r="E408">
        <f ca="1">+IF(AND(Matriz!C769=Contadores!E$1,TODAY()-Matriz!T769&lt;=0,Matriz!U769="")=TRUE,1,
   IF(AND(Matriz!C769=Contadores!E$1,TODAY()-Matriz!T769&gt;0,Matriz!U769="")=TRUE,2,
      IF(AND(Matriz!C769=Contadores!E$1,Matriz!U769&lt;&gt;"")=TRUE,3,0)
   )
)</f>
        <v>0</v>
      </c>
      <c r="F408">
        <f ca="1">+IF(AND(Matriz!C769=Contadores!F$1,TODAY()-Matriz!T769&lt;=0,Matriz!U769="")=TRUE,1,
   IF(AND(Matriz!C769=Contadores!F$1,TODAY()-Matriz!T769&gt;0,Matriz!U769="")=TRUE,2,
      IF(AND(Matriz!C769=Contadores!F$1,Matriz!U769&lt;&gt;"")=TRUE,3,0)
   )
)</f>
        <v>0</v>
      </c>
      <c r="G408">
        <f ca="1">+IF(AND(Matriz!C769=Contadores!G$1,TODAY()-Matriz!T769&lt;=0,Matriz!U769="")=TRUE,1,
   IF(AND(Matriz!C769=Contadores!G$1,TODAY()-Matriz!T769&gt;0,Matriz!U769="")=TRUE,2,
      IF(AND(Matriz!C769=Contadores!G$1,Matriz!U769&lt;&gt;"")=TRUE,3,0)
   )
)</f>
        <v>0</v>
      </c>
      <c r="H408">
        <f ca="1">+IF(AND(Matriz!C769=Contadores!H$1,TODAY()-Matriz!T769&lt;=0,Matriz!U769="")=TRUE,1,
   IF(AND(Matriz!C769=Contadores!H$1,TODAY()-Matriz!T769&gt;0,Matriz!U769="")=TRUE,2,
      IF(AND(Matriz!C769=Contadores!H$1,Matriz!U769&lt;&gt;"")=TRUE,3,0)
   )
)</f>
        <v>0</v>
      </c>
      <c r="I408">
        <f ca="1">+IF(AND(Matriz!C769=Contadores!I$1,TODAY()-Matriz!T769&lt;=0,Matriz!U769="")=TRUE,1,
   IF(AND(Matriz!C769=Contadores!I$1,TODAY()-Matriz!T769&gt;0,Matriz!U769="")=TRUE,2,
      IF(AND(Matriz!C769=Contadores!I$1,Matriz!U769&lt;&gt;"")=TRUE,3,0)
   )
)</f>
        <v>0</v>
      </c>
      <c r="J408">
        <f ca="1">+IF(AND(Matriz!C769=Contadores!J$1,TODAY()-Matriz!T769&lt;=0,Matriz!U769="")=TRUE,1,
   IF(AND(Matriz!C769=Contadores!J$1,TODAY()-Matriz!T769&gt;0,Matriz!U769="")=TRUE,2,
      IF(AND(Matriz!C769=Contadores!J$1,Matriz!U769&lt;&gt;"")=TRUE,3,0)
   )
)</f>
        <v>0</v>
      </c>
      <c r="K408">
        <f ca="1">+IF(AND(Matriz!C769=Contadores!K$1,TODAY()-Matriz!T769&lt;=0,Matriz!U769="")=TRUE,1,
   IF(AND(Matriz!C769=Contadores!K$1,TODAY()-Matriz!T769&gt;0,Matriz!U769="")=TRUE,2,
      IF(AND(Matriz!C769=Contadores!K$1,Matriz!U769&lt;&gt;"")=TRUE,3,0)
   )
)</f>
        <v>0</v>
      </c>
    </row>
    <row r="409" spans="1:11" x14ac:dyDescent="0.25">
      <c r="A409">
        <v>408</v>
      </c>
      <c r="B409">
        <f ca="1">+IF(AND(Matriz!C770=Contadores!B$1,TODAY()-Matriz!T770&lt;=0,Matriz!U770="")=TRUE,1,
   IF(AND(Matriz!C770=Contadores!B$1,TODAY()-Matriz!T770&gt;0,Matriz!U770="")=TRUE,2,
      IF(AND(Matriz!C770=Contadores!B$1,Matriz!U770&lt;&gt;"")=TRUE,3,0)
   )
)</f>
        <v>0</v>
      </c>
      <c r="C409">
        <f ca="1">+IF(AND(Matriz!C770=Contadores!C$1,TODAY()-Matriz!T770&lt;=0,Matriz!U770="")=TRUE,1,
   IF(AND(Matriz!C770=Contadores!C$1,TODAY()-Matriz!T770&gt;0,Matriz!U770="")=TRUE,2,
      IF(AND(Matriz!C770=Contadores!C$1,Matriz!U770&lt;&gt;"")=TRUE,3,0)
   )
)</f>
        <v>0</v>
      </c>
      <c r="D409">
        <f ca="1">+IF(AND(Matriz!C770=Contadores!D$1,TODAY()-Matriz!T770&lt;=0,Matriz!U770="")=TRUE,1,
   IF(AND(Matriz!C770=Contadores!D$1,TODAY()-Matriz!T770&gt;0,Matriz!U770="")=TRUE,2,
      IF(AND(Matriz!C770=Contadores!D$1,Matriz!U770&lt;&gt;"")=TRUE,3,0)
   )
)</f>
        <v>0</v>
      </c>
      <c r="E409">
        <f ca="1">+IF(AND(Matriz!C770=Contadores!E$1,TODAY()-Matriz!T770&lt;=0,Matriz!U770="")=TRUE,1,
   IF(AND(Matriz!C770=Contadores!E$1,TODAY()-Matriz!T770&gt;0,Matriz!U770="")=TRUE,2,
      IF(AND(Matriz!C770=Contadores!E$1,Matriz!U770&lt;&gt;"")=TRUE,3,0)
   )
)</f>
        <v>0</v>
      </c>
      <c r="F409">
        <f ca="1">+IF(AND(Matriz!C770=Contadores!F$1,TODAY()-Matriz!T770&lt;=0,Matriz!U770="")=TRUE,1,
   IF(AND(Matriz!C770=Contadores!F$1,TODAY()-Matriz!T770&gt;0,Matriz!U770="")=TRUE,2,
      IF(AND(Matriz!C770=Contadores!F$1,Matriz!U770&lt;&gt;"")=TRUE,3,0)
   )
)</f>
        <v>0</v>
      </c>
      <c r="G409">
        <f ca="1">+IF(AND(Matriz!C770=Contadores!G$1,TODAY()-Matriz!T770&lt;=0,Matriz!U770="")=TRUE,1,
   IF(AND(Matriz!C770=Contadores!G$1,TODAY()-Matriz!T770&gt;0,Matriz!U770="")=TRUE,2,
      IF(AND(Matriz!C770=Contadores!G$1,Matriz!U770&lt;&gt;"")=TRUE,3,0)
   )
)</f>
        <v>0</v>
      </c>
      <c r="H409">
        <f ca="1">+IF(AND(Matriz!C770=Contadores!H$1,TODAY()-Matriz!T770&lt;=0,Matriz!U770="")=TRUE,1,
   IF(AND(Matriz!C770=Contadores!H$1,TODAY()-Matriz!T770&gt;0,Matriz!U770="")=TRUE,2,
      IF(AND(Matriz!C770=Contadores!H$1,Matriz!U770&lt;&gt;"")=TRUE,3,0)
   )
)</f>
        <v>0</v>
      </c>
      <c r="I409">
        <f ca="1">+IF(AND(Matriz!C770=Contadores!I$1,TODAY()-Matriz!T770&lt;=0,Matriz!U770="")=TRUE,1,
   IF(AND(Matriz!C770=Contadores!I$1,TODAY()-Matriz!T770&gt;0,Matriz!U770="")=TRUE,2,
      IF(AND(Matriz!C770=Contadores!I$1,Matriz!U770&lt;&gt;"")=TRUE,3,0)
   )
)</f>
        <v>0</v>
      </c>
      <c r="J409">
        <f ca="1">+IF(AND(Matriz!C770=Contadores!J$1,TODAY()-Matriz!T770&lt;=0,Matriz!U770="")=TRUE,1,
   IF(AND(Matriz!C770=Contadores!J$1,TODAY()-Matriz!T770&gt;0,Matriz!U770="")=TRUE,2,
      IF(AND(Matriz!C770=Contadores!J$1,Matriz!U770&lt;&gt;"")=TRUE,3,0)
   )
)</f>
        <v>0</v>
      </c>
      <c r="K409">
        <f ca="1">+IF(AND(Matriz!C770=Contadores!K$1,TODAY()-Matriz!T770&lt;=0,Matriz!U770="")=TRUE,1,
   IF(AND(Matriz!C770=Contadores!K$1,TODAY()-Matriz!T770&gt;0,Matriz!U770="")=TRUE,2,
      IF(AND(Matriz!C770=Contadores!K$1,Matriz!U770&lt;&gt;"")=TRUE,3,0)
   )
)</f>
        <v>0</v>
      </c>
    </row>
    <row r="410" spans="1:11" x14ac:dyDescent="0.25">
      <c r="A410">
        <v>409</v>
      </c>
      <c r="B410">
        <f ca="1">+IF(AND(Matriz!C771=Contadores!B$1,TODAY()-Matriz!T771&lt;=0,Matriz!U771="")=TRUE,1,
   IF(AND(Matriz!C771=Contadores!B$1,TODAY()-Matriz!T771&gt;0,Matriz!U771="")=TRUE,2,
      IF(AND(Matriz!C771=Contadores!B$1,Matriz!U771&lt;&gt;"")=TRUE,3,0)
   )
)</f>
        <v>0</v>
      </c>
      <c r="C410">
        <f ca="1">+IF(AND(Matriz!C771=Contadores!C$1,TODAY()-Matriz!T771&lt;=0,Matriz!U771="")=TRUE,1,
   IF(AND(Matriz!C771=Contadores!C$1,TODAY()-Matriz!T771&gt;0,Matriz!U771="")=TRUE,2,
      IF(AND(Matriz!C771=Contadores!C$1,Matriz!U771&lt;&gt;"")=TRUE,3,0)
   )
)</f>
        <v>0</v>
      </c>
      <c r="D410">
        <f ca="1">+IF(AND(Matriz!C771=Contadores!D$1,TODAY()-Matriz!T771&lt;=0,Matriz!U771="")=TRUE,1,
   IF(AND(Matriz!C771=Contadores!D$1,TODAY()-Matriz!T771&gt;0,Matriz!U771="")=TRUE,2,
      IF(AND(Matriz!C771=Contadores!D$1,Matriz!U771&lt;&gt;"")=TRUE,3,0)
   )
)</f>
        <v>0</v>
      </c>
      <c r="E410">
        <f ca="1">+IF(AND(Matriz!C771=Contadores!E$1,TODAY()-Matriz!T771&lt;=0,Matriz!U771="")=TRUE,1,
   IF(AND(Matriz!C771=Contadores!E$1,TODAY()-Matriz!T771&gt;0,Matriz!U771="")=TRUE,2,
      IF(AND(Matriz!C771=Contadores!E$1,Matriz!U771&lt;&gt;"")=TRUE,3,0)
   )
)</f>
        <v>0</v>
      </c>
      <c r="F410">
        <f ca="1">+IF(AND(Matriz!C771=Contadores!F$1,TODAY()-Matriz!T771&lt;=0,Matriz!U771="")=TRUE,1,
   IF(AND(Matriz!C771=Contadores!F$1,TODAY()-Matriz!T771&gt;0,Matriz!U771="")=TRUE,2,
      IF(AND(Matriz!C771=Contadores!F$1,Matriz!U771&lt;&gt;"")=TRUE,3,0)
   )
)</f>
        <v>0</v>
      </c>
      <c r="G410">
        <f ca="1">+IF(AND(Matriz!C771=Contadores!G$1,TODAY()-Matriz!T771&lt;=0,Matriz!U771="")=TRUE,1,
   IF(AND(Matriz!C771=Contadores!G$1,TODAY()-Matriz!T771&gt;0,Matriz!U771="")=TRUE,2,
      IF(AND(Matriz!C771=Contadores!G$1,Matriz!U771&lt;&gt;"")=TRUE,3,0)
   )
)</f>
        <v>0</v>
      </c>
      <c r="H410">
        <f ca="1">+IF(AND(Matriz!C771=Contadores!H$1,TODAY()-Matriz!T771&lt;=0,Matriz!U771="")=TRUE,1,
   IF(AND(Matriz!C771=Contadores!H$1,TODAY()-Matriz!T771&gt;0,Matriz!U771="")=TRUE,2,
      IF(AND(Matriz!C771=Contadores!H$1,Matriz!U771&lt;&gt;"")=TRUE,3,0)
   )
)</f>
        <v>0</v>
      </c>
      <c r="I410">
        <f ca="1">+IF(AND(Matriz!C771=Contadores!I$1,TODAY()-Matriz!T771&lt;=0,Matriz!U771="")=TRUE,1,
   IF(AND(Matriz!C771=Contadores!I$1,TODAY()-Matriz!T771&gt;0,Matriz!U771="")=TRUE,2,
      IF(AND(Matriz!C771=Contadores!I$1,Matriz!U771&lt;&gt;"")=TRUE,3,0)
   )
)</f>
        <v>0</v>
      </c>
      <c r="J410">
        <f ca="1">+IF(AND(Matriz!C771=Contadores!J$1,TODAY()-Matriz!T771&lt;=0,Matriz!U771="")=TRUE,1,
   IF(AND(Matriz!C771=Contadores!J$1,TODAY()-Matriz!T771&gt;0,Matriz!U771="")=TRUE,2,
      IF(AND(Matriz!C771=Contadores!J$1,Matriz!U771&lt;&gt;"")=TRUE,3,0)
   )
)</f>
        <v>0</v>
      </c>
      <c r="K410">
        <f ca="1">+IF(AND(Matriz!C771=Contadores!K$1,TODAY()-Matriz!T771&lt;=0,Matriz!U771="")=TRUE,1,
   IF(AND(Matriz!C771=Contadores!K$1,TODAY()-Matriz!T771&gt;0,Matriz!U771="")=TRUE,2,
      IF(AND(Matriz!C771=Contadores!K$1,Matriz!U771&lt;&gt;"")=TRUE,3,0)
   )
)</f>
        <v>0</v>
      </c>
    </row>
    <row r="411" spans="1:11" x14ac:dyDescent="0.25">
      <c r="A411">
        <v>410</v>
      </c>
      <c r="B411">
        <f ca="1">+IF(AND(Matriz!C772=Contadores!B$1,TODAY()-Matriz!T772&lt;=0,Matriz!U772="")=TRUE,1,
   IF(AND(Matriz!C772=Contadores!B$1,TODAY()-Matriz!T772&gt;0,Matriz!U772="")=TRUE,2,
      IF(AND(Matriz!C772=Contadores!B$1,Matriz!U772&lt;&gt;"")=TRUE,3,0)
   )
)</f>
        <v>0</v>
      </c>
      <c r="C411">
        <f ca="1">+IF(AND(Matriz!C772=Contadores!C$1,TODAY()-Matriz!T772&lt;=0,Matriz!U772="")=TRUE,1,
   IF(AND(Matriz!C772=Contadores!C$1,TODAY()-Matriz!T772&gt;0,Matriz!U772="")=TRUE,2,
      IF(AND(Matriz!C772=Contadores!C$1,Matriz!U772&lt;&gt;"")=TRUE,3,0)
   )
)</f>
        <v>0</v>
      </c>
      <c r="D411">
        <f ca="1">+IF(AND(Matriz!C772=Contadores!D$1,TODAY()-Matriz!T772&lt;=0,Matriz!U772="")=TRUE,1,
   IF(AND(Matriz!C772=Contadores!D$1,TODAY()-Matriz!T772&gt;0,Matriz!U772="")=TRUE,2,
      IF(AND(Matriz!C772=Contadores!D$1,Matriz!U772&lt;&gt;"")=TRUE,3,0)
   )
)</f>
        <v>0</v>
      </c>
      <c r="E411">
        <f ca="1">+IF(AND(Matriz!C772=Contadores!E$1,TODAY()-Matriz!T772&lt;=0,Matriz!U772="")=TRUE,1,
   IF(AND(Matriz!C772=Contadores!E$1,TODAY()-Matriz!T772&gt;0,Matriz!U772="")=TRUE,2,
      IF(AND(Matriz!C772=Contadores!E$1,Matriz!U772&lt;&gt;"")=TRUE,3,0)
   )
)</f>
        <v>0</v>
      </c>
      <c r="F411">
        <f ca="1">+IF(AND(Matriz!C772=Contadores!F$1,TODAY()-Matriz!T772&lt;=0,Matriz!U772="")=TRUE,1,
   IF(AND(Matriz!C772=Contadores!F$1,TODAY()-Matriz!T772&gt;0,Matriz!U772="")=TRUE,2,
      IF(AND(Matriz!C772=Contadores!F$1,Matriz!U772&lt;&gt;"")=TRUE,3,0)
   )
)</f>
        <v>0</v>
      </c>
      <c r="G411">
        <f ca="1">+IF(AND(Matriz!C772=Contadores!G$1,TODAY()-Matriz!T772&lt;=0,Matriz!U772="")=TRUE,1,
   IF(AND(Matriz!C772=Contadores!G$1,TODAY()-Matriz!T772&gt;0,Matriz!U772="")=TRUE,2,
      IF(AND(Matriz!C772=Contadores!G$1,Matriz!U772&lt;&gt;"")=TRUE,3,0)
   )
)</f>
        <v>0</v>
      </c>
      <c r="H411">
        <f ca="1">+IF(AND(Matriz!C772=Contadores!H$1,TODAY()-Matriz!T772&lt;=0,Matriz!U772="")=TRUE,1,
   IF(AND(Matriz!C772=Contadores!H$1,TODAY()-Matriz!T772&gt;0,Matriz!U772="")=TRUE,2,
      IF(AND(Matriz!C772=Contadores!H$1,Matriz!U772&lt;&gt;"")=TRUE,3,0)
   )
)</f>
        <v>0</v>
      </c>
      <c r="I411">
        <f ca="1">+IF(AND(Matriz!C772=Contadores!I$1,TODAY()-Matriz!T772&lt;=0,Matriz!U772="")=TRUE,1,
   IF(AND(Matriz!C772=Contadores!I$1,TODAY()-Matriz!T772&gt;0,Matriz!U772="")=TRUE,2,
      IF(AND(Matriz!C772=Contadores!I$1,Matriz!U772&lt;&gt;"")=TRUE,3,0)
   )
)</f>
        <v>0</v>
      </c>
      <c r="J411">
        <f ca="1">+IF(AND(Matriz!C772=Contadores!J$1,TODAY()-Matriz!T772&lt;=0,Matriz!U772="")=TRUE,1,
   IF(AND(Matriz!C772=Contadores!J$1,TODAY()-Matriz!T772&gt;0,Matriz!U772="")=TRUE,2,
      IF(AND(Matriz!C772=Contadores!J$1,Matriz!U772&lt;&gt;"")=TRUE,3,0)
   )
)</f>
        <v>0</v>
      </c>
      <c r="K411">
        <f ca="1">+IF(AND(Matriz!C772=Contadores!K$1,TODAY()-Matriz!T772&lt;=0,Matriz!U772="")=TRUE,1,
   IF(AND(Matriz!C772=Contadores!K$1,TODAY()-Matriz!T772&gt;0,Matriz!U772="")=TRUE,2,
      IF(AND(Matriz!C772=Contadores!K$1,Matriz!U772&lt;&gt;"")=TRUE,3,0)
   )
)</f>
        <v>0</v>
      </c>
    </row>
    <row r="412" spans="1:11" x14ac:dyDescent="0.25">
      <c r="A412">
        <v>411</v>
      </c>
      <c r="B412">
        <f ca="1">+IF(AND(Matriz!C773=Contadores!B$1,TODAY()-Matriz!T773&lt;=0,Matriz!U773="")=TRUE,1,
   IF(AND(Matriz!C773=Contadores!B$1,TODAY()-Matriz!T773&gt;0,Matriz!U773="")=TRUE,2,
      IF(AND(Matriz!C773=Contadores!B$1,Matriz!U773&lt;&gt;"")=TRUE,3,0)
   )
)</f>
        <v>0</v>
      </c>
      <c r="C412">
        <f ca="1">+IF(AND(Matriz!C773=Contadores!C$1,TODAY()-Matriz!T773&lt;=0,Matriz!U773="")=TRUE,1,
   IF(AND(Matriz!C773=Contadores!C$1,TODAY()-Matriz!T773&gt;0,Matriz!U773="")=TRUE,2,
      IF(AND(Matriz!C773=Contadores!C$1,Matriz!U773&lt;&gt;"")=TRUE,3,0)
   )
)</f>
        <v>0</v>
      </c>
      <c r="D412">
        <f ca="1">+IF(AND(Matriz!C773=Contadores!D$1,TODAY()-Matriz!T773&lt;=0,Matriz!U773="")=TRUE,1,
   IF(AND(Matriz!C773=Contadores!D$1,TODAY()-Matriz!T773&gt;0,Matriz!U773="")=TRUE,2,
      IF(AND(Matriz!C773=Contadores!D$1,Matriz!U773&lt;&gt;"")=TRUE,3,0)
   )
)</f>
        <v>0</v>
      </c>
      <c r="E412">
        <f ca="1">+IF(AND(Matriz!C773=Contadores!E$1,TODAY()-Matriz!T773&lt;=0,Matriz!U773="")=TRUE,1,
   IF(AND(Matriz!C773=Contadores!E$1,TODAY()-Matriz!T773&gt;0,Matriz!U773="")=TRUE,2,
      IF(AND(Matriz!C773=Contadores!E$1,Matriz!U773&lt;&gt;"")=TRUE,3,0)
   )
)</f>
        <v>0</v>
      </c>
      <c r="F412">
        <f ca="1">+IF(AND(Matriz!C773=Contadores!F$1,TODAY()-Matriz!T773&lt;=0,Matriz!U773="")=TRUE,1,
   IF(AND(Matriz!C773=Contadores!F$1,TODAY()-Matriz!T773&gt;0,Matriz!U773="")=TRUE,2,
      IF(AND(Matriz!C773=Contadores!F$1,Matriz!U773&lt;&gt;"")=TRUE,3,0)
   )
)</f>
        <v>0</v>
      </c>
      <c r="G412">
        <f ca="1">+IF(AND(Matriz!C773=Contadores!G$1,TODAY()-Matriz!T773&lt;=0,Matriz!U773="")=TRUE,1,
   IF(AND(Matriz!C773=Contadores!G$1,TODAY()-Matriz!T773&gt;0,Matriz!U773="")=TRUE,2,
      IF(AND(Matriz!C773=Contadores!G$1,Matriz!U773&lt;&gt;"")=TRUE,3,0)
   )
)</f>
        <v>0</v>
      </c>
      <c r="H412">
        <f ca="1">+IF(AND(Matriz!C773=Contadores!H$1,TODAY()-Matriz!T773&lt;=0,Matriz!U773="")=TRUE,1,
   IF(AND(Matriz!C773=Contadores!H$1,TODAY()-Matriz!T773&gt;0,Matriz!U773="")=TRUE,2,
      IF(AND(Matriz!C773=Contadores!H$1,Matriz!U773&lt;&gt;"")=TRUE,3,0)
   )
)</f>
        <v>0</v>
      </c>
      <c r="I412">
        <f ca="1">+IF(AND(Matriz!C773=Contadores!I$1,TODAY()-Matriz!T773&lt;=0,Matriz!U773="")=TRUE,1,
   IF(AND(Matriz!C773=Contadores!I$1,TODAY()-Matriz!T773&gt;0,Matriz!U773="")=TRUE,2,
      IF(AND(Matriz!C773=Contadores!I$1,Matriz!U773&lt;&gt;"")=TRUE,3,0)
   )
)</f>
        <v>0</v>
      </c>
      <c r="J412">
        <f ca="1">+IF(AND(Matriz!C773=Contadores!J$1,TODAY()-Matriz!T773&lt;=0,Matriz!U773="")=TRUE,1,
   IF(AND(Matriz!C773=Contadores!J$1,TODAY()-Matriz!T773&gt;0,Matriz!U773="")=TRUE,2,
      IF(AND(Matriz!C773=Contadores!J$1,Matriz!U773&lt;&gt;"")=TRUE,3,0)
   )
)</f>
        <v>0</v>
      </c>
      <c r="K412">
        <f ca="1">+IF(AND(Matriz!C773=Contadores!K$1,TODAY()-Matriz!T773&lt;=0,Matriz!U773="")=TRUE,1,
   IF(AND(Matriz!C773=Contadores!K$1,TODAY()-Matriz!T773&gt;0,Matriz!U773="")=TRUE,2,
      IF(AND(Matriz!C773=Contadores!K$1,Matriz!U773&lt;&gt;"")=TRUE,3,0)
   )
)</f>
        <v>0</v>
      </c>
    </row>
    <row r="413" spans="1:11" x14ac:dyDescent="0.25">
      <c r="A413">
        <v>412</v>
      </c>
      <c r="B413">
        <f ca="1">+IF(AND(Matriz!C774=Contadores!B$1,TODAY()-Matriz!T774&lt;=0,Matriz!U774="")=TRUE,1,
   IF(AND(Matriz!C774=Contadores!B$1,TODAY()-Matriz!T774&gt;0,Matriz!U774="")=TRUE,2,
      IF(AND(Matriz!C774=Contadores!B$1,Matriz!U774&lt;&gt;"")=TRUE,3,0)
   )
)</f>
        <v>0</v>
      </c>
      <c r="C413">
        <f ca="1">+IF(AND(Matriz!C774=Contadores!C$1,TODAY()-Matriz!T774&lt;=0,Matriz!U774="")=TRUE,1,
   IF(AND(Matriz!C774=Contadores!C$1,TODAY()-Matriz!T774&gt;0,Matriz!U774="")=TRUE,2,
      IF(AND(Matriz!C774=Contadores!C$1,Matriz!U774&lt;&gt;"")=TRUE,3,0)
   )
)</f>
        <v>0</v>
      </c>
      <c r="D413">
        <f ca="1">+IF(AND(Matriz!C774=Contadores!D$1,TODAY()-Matriz!T774&lt;=0,Matriz!U774="")=TRUE,1,
   IF(AND(Matriz!C774=Contadores!D$1,TODAY()-Matriz!T774&gt;0,Matriz!U774="")=TRUE,2,
      IF(AND(Matriz!C774=Contadores!D$1,Matriz!U774&lt;&gt;"")=TRUE,3,0)
   )
)</f>
        <v>0</v>
      </c>
      <c r="E413">
        <f ca="1">+IF(AND(Matriz!C774=Contadores!E$1,TODAY()-Matriz!T774&lt;=0,Matriz!U774="")=TRUE,1,
   IF(AND(Matriz!C774=Contadores!E$1,TODAY()-Matriz!T774&gt;0,Matriz!U774="")=TRUE,2,
      IF(AND(Matriz!C774=Contadores!E$1,Matriz!U774&lt;&gt;"")=TRUE,3,0)
   )
)</f>
        <v>0</v>
      </c>
      <c r="F413">
        <f ca="1">+IF(AND(Matriz!C774=Contadores!F$1,TODAY()-Matriz!T774&lt;=0,Matriz!U774="")=TRUE,1,
   IF(AND(Matriz!C774=Contadores!F$1,TODAY()-Matriz!T774&gt;0,Matriz!U774="")=TRUE,2,
      IF(AND(Matriz!C774=Contadores!F$1,Matriz!U774&lt;&gt;"")=TRUE,3,0)
   )
)</f>
        <v>0</v>
      </c>
      <c r="G413">
        <f ca="1">+IF(AND(Matriz!C774=Contadores!G$1,TODAY()-Matriz!T774&lt;=0,Matriz!U774="")=TRUE,1,
   IF(AND(Matriz!C774=Contadores!G$1,TODAY()-Matriz!T774&gt;0,Matriz!U774="")=TRUE,2,
      IF(AND(Matriz!C774=Contadores!G$1,Matriz!U774&lt;&gt;"")=TRUE,3,0)
   )
)</f>
        <v>0</v>
      </c>
      <c r="H413">
        <f ca="1">+IF(AND(Matriz!C774=Contadores!H$1,TODAY()-Matriz!T774&lt;=0,Matriz!U774="")=TRUE,1,
   IF(AND(Matriz!C774=Contadores!H$1,TODAY()-Matriz!T774&gt;0,Matriz!U774="")=TRUE,2,
      IF(AND(Matriz!C774=Contadores!H$1,Matriz!U774&lt;&gt;"")=TRUE,3,0)
   )
)</f>
        <v>0</v>
      </c>
      <c r="I413">
        <f ca="1">+IF(AND(Matriz!C774=Contadores!I$1,TODAY()-Matriz!T774&lt;=0,Matriz!U774="")=TRUE,1,
   IF(AND(Matriz!C774=Contadores!I$1,TODAY()-Matriz!T774&gt;0,Matriz!U774="")=TRUE,2,
      IF(AND(Matriz!C774=Contadores!I$1,Matriz!U774&lt;&gt;"")=TRUE,3,0)
   )
)</f>
        <v>0</v>
      </c>
      <c r="J413">
        <f ca="1">+IF(AND(Matriz!C774=Contadores!J$1,TODAY()-Matriz!T774&lt;=0,Matriz!U774="")=TRUE,1,
   IF(AND(Matriz!C774=Contadores!J$1,TODAY()-Matriz!T774&gt;0,Matriz!U774="")=TRUE,2,
      IF(AND(Matriz!C774=Contadores!J$1,Matriz!U774&lt;&gt;"")=TRUE,3,0)
   )
)</f>
        <v>0</v>
      </c>
      <c r="K413">
        <f ca="1">+IF(AND(Matriz!C774=Contadores!K$1,TODAY()-Matriz!T774&lt;=0,Matriz!U774="")=TRUE,1,
   IF(AND(Matriz!C774=Contadores!K$1,TODAY()-Matriz!T774&gt;0,Matriz!U774="")=TRUE,2,
      IF(AND(Matriz!C774=Contadores!K$1,Matriz!U774&lt;&gt;"")=TRUE,3,0)
   )
)</f>
        <v>0</v>
      </c>
    </row>
    <row r="414" spans="1:11" x14ac:dyDescent="0.25">
      <c r="A414">
        <v>413</v>
      </c>
      <c r="B414">
        <f ca="1">+IF(AND(Matriz!C775=Contadores!B$1,TODAY()-Matriz!T775&lt;=0,Matriz!U775="")=TRUE,1,
   IF(AND(Matriz!C775=Contadores!B$1,TODAY()-Matriz!T775&gt;0,Matriz!U775="")=TRUE,2,
      IF(AND(Matriz!C775=Contadores!B$1,Matriz!U775&lt;&gt;"")=TRUE,3,0)
   )
)</f>
        <v>0</v>
      </c>
      <c r="C414">
        <f ca="1">+IF(AND(Matriz!C775=Contadores!C$1,TODAY()-Matriz!T775&lt;=0,Matriz!U775="")=TRUE,1,
   IF(AND(Matriz!C775=Contadores!C$1,TODAY()-Matriz!T775&gt;0,Matriz!U775="")=TRUE,2,
      IF(AND(Matriz!C775=Contadores!C$1,Matriz!U775&lt;&gt;"")=TRUE,3,0)
   )
)</f>
        <v>0</v>
      </c>
      <c r="D414">
        <f ca="1">+IF(AND(Matriz!C775=Contadores!D$1,TODAY()-Matriz!T775&lt;=0,Matriz!U775="")=TRUE,1,
   IF(AND(Matriz!C775=Contadores!D$1,TODAY()-Matriz!T775&gt;0,Matriz!U775="")=TRUE,2,
      IF(AND(Matriz!C775=Contadores!D$1,Matriz!U775&lt;&gt;"")=TRUE,3,0)
   )
)</f>
        <v>0</v>
      </c>
      <c r="E414">
        <f ca="1">+IF(AND(Matriz!C775=Contadores!E$1,TODAY()-Matriz!T775&lt;=0,Matriz!U775="")=TRUE,1,
   IF(AND(Matriz!C775=Contadores!E$1,TODAY()-Matriz!T775&gt;0,Matriz!U775="")=TRUE,2,
      IF(AND(Matriz!C775=Contadores!E$1,Matriz!U775&lt;&gt;"")=TRUE,3,0)
   )
)</f>
        <v>0</v>
      </c>
      <c r="F414">
        <f ca="1">+IF(AND(Matriz!C775=Contadores!F$1,TODAY()-Matriz!T775&lt;=0,Matriz!U775="")=TRUE,1,
   IF(AND(Matriz!C775=Contadores!F$1,TODAY()-Matriz!T775&gt;0,Matriz!U775="")=TRUE,2,
      IF(AND(Matriz!C775=Contadores!F$1,Matriz!U775&lt;&gt;"")=TRUE,3,0)
   )
)</f>
        <v>0</v>
      </c>
      <c r="G414">
        <f ca="1">+IF(AND(Matriz!C775=Contadores!G$1,TODAY()-Matriz!T775&lt;=0,Matriz!U775="")=TRUE,1,
   IF(AND(Matriz!C775=Contadores!G$1,TODAY()-Matriz!T775&gt;0,Matriz!U775="")=TRUE,2,
      IF(AND(Matriz!C775=Contadores!G$1,Matriz!U775&lt;&gt;"")=TRUE,3,0)
   )
)</f>
        <v>0</v>
      </c>
      <c r="H414">
        <f ca="1">+IF(AND(Matriz!C775=Contadores!H$1,TODAY()-Matriz!T775&lt;=0,Matriz!U775="")=TRUE,1,
   IF(AND(Matriz!C775=Contadores!H$1,TODAY()-Matriz!T775&gt;0,Matriz!U775="")=TRUE,2,
      IF(AND(Matriz!C775=Contadores!H$1,Matriz!U775&lt;&gt;"")=TRUE,3,0)
   )
)</f>
        <v>0</v>
      </c>
      <c r="I414">
        <f ca="1">+IF(AND(Matriz!C775=Contadores!I$1,TODAY()-Matriz!T775&lt;=0,Matriz!U775="")=TRUE,1,
   IF(AND(Matriz!C775=Contadores!I$1,TODAY()-Matriz!T775&gt;0,Matriz!U775="")=TRUE,2,
      IF(AND(Matriz!C775=Contadores!I$1,Matriz!U775&lt;&gt;"")=TRUE,3,0)
   )
)</f>
        <v>0</v>
      </c>
      <c r="J414">
        <f ca="1">+IF(AND(Matriz!C775=Contadores!J$1,TODAY()-Matriz!T775&lt;=0,Matriz!U775="")=TRUE,1,
   IF(AND(Matriz!C775=Contadores!J$1,TODAY()-Matriz!T775&gt;0,Matriz!U775="")=TRUE,2,
      IF(AND(Matriz!C775=Contadores!J$1,Matriz!U775&lt;&gt;"")=TRUE,3,0)
   )
)</f>
        <v>0</v>
      </c>
      <c r="K414">
        <f ca="1">+IF(AND(Matriz!C775=Contadores!K$1,TODAY()-Matriz!T775&lt;=0,Matriz!U775="")=TRUE,1,
   IF(AND(Matriz!C775=Contadores!K$1,TODAY()-Matriz!T775&gt;0,Matriz!U775="")=TRUE,2,
      IF(AND(Matriz!C775=Contadores!K$1,Matriz!U775&lt;&gt;"")=TRUE,3,0)
   )
)</f>
        <v>0</v>
      </c>
    </row>
    <row r="415" spans="1:11" x14ac:dyDescent="0.25">
      <c r="A415">
        <v>414</v>
      </c>
      <c r="B415">
        <f ca="1">+IF(AND(Matriz!C776=Contadores!B$1,TODAY()-Matriz!T776&lt;=0,Matriz!U776="")=TRUE,1,
   IF(AND(Matriz!C776=Contadores!B$1,TODAY()-Matriz!T776&gt;0,Matriz!U776="")=TRUE,2,
      IF(AND(Matriz!C776=Contadores!B$1,Matriz!U776&lt;&gt;"")=TRUE,3,0)
   )
)</f>
        <v>0</v>
      </c>
      <c r="C415">
        <f ca="1">+IF(AND(Matriz!C776=Contadores!C$1,TODAY()-Matriz!T776&lt;=0,Matriz!U776="")=TRUE,1,
   IF(AND(Matriz!C776=Contadores!C$1,TODAY()-Matriz!T776&gt;0,Matriz!U776="")=TRUE,2,
      IF(AND(Matriz!C776=Contadores!C$1,Matriz!U776&lt;&gt;"")=TRUE,3,0)
   )
)</f>
        <v>0</v>
      </c>
      <c r="D415">
        <f ca="1">+IF(AND(Matriz!C776=Contadores!D$1,TODAY()-Matriz!T776&lt;=0,Matriz!U776="")=TRUE,1,
   IF(AND(Matriz!C776=Contadores!D$1,TODAY()-Matriz!T776&gt;0,Matriz!U776="")=TRUE,2,
      IF(AND(Matriz!C776=Contadores!D$1,Matriz!U776&lt;&gt;"")=TRUE,3,0)
   )
)</f>
        <v>0</v>
      </c>
      <c r="E415">
        <f ca="1">+IF(AND(Matriz!C776=Contadores!E$1,TODAY()-Matriz!T776&lt;=0,Matriz!U776="")=TRUE,1,
   IF(AND(Matriz!C776=Contadores!E$1,TODAY()-Matriz!T776&gt;0,Matriz!U776="")=TRUE,2,
      IF(AND(Matriz!C776=Contadores!E$1,Matriz!U776&lt;&gt;"")=TRUE,3,0)
   )
)</f>
        <v>0</v>
      </c>
      <c r="F415">
        <f ca="1">+IF(AND(Matriz!C776=Contadores!F$1,TODAY()-Matriz!T776&lt;=0,Matriz!U776="")=TRUE,1,
   IF(AND(Matriz!C776=Contadores!F$1,TODAY()-Matriz!T776&gt;0,Matriz!U776="")=TRUE,2,
      IF(AND(Matriz!C776=Contadores!F$1,Matriz!U776&lt;&gt;"")=TRUE,3,0)
   )
)</f>
        <v>0</v>
      </c>
      <c r="G415">
        <f ca="1">+IF(AND(Matriz!C776=Contadores!G$1,TODAY()-Matriz!T776&lt;=0,Matriz!U776="")=TRUE,1,
   IF(AND(Matriz!C776=Contadores!G$1,TODAY()-Matriz!T776&gt;0,Matriz!U776="")=TRUE,2,
      IF(AND(Matriz!C776=Contadores!G$1,Matriz!U776&lt;&gt;"")=TRUE,3,0)
   )
)</f>
        <v>0</v>
      </c>
      <c r="H415">
        <f ca="1">+IF(AND(Matriz!C776=Contadores!H$1,TODAY()-Matriz!T776&lt;=0,Matriz!U776="")=TRUE,1,
   IF(AND(Matriz!C776=Contadores!H$1,TODAY()-Matriz!T776&gt;0,Matriz!U776="")=TRUE,2,
      IF(AND(Matriz!C776=Contadores!H$1,Matriz!U776&lt;&gt;"")=TRUE,3,0)
   )
)</f>
        <v>0</v>
      </c>
      <c r="I415">
        <f ca="1">+IF(AND(Matriz!C776=Contadores!I$1,TODAY()-Matriz!T776&lt;=0,Matriz!U776="")=TRUE,1,
   IF(AND(Matriz!C776=Contadores!I$1,TODAY()-Matriz!T776&gt;0,Matriz!U776="")=TRUE,2,
      IF(AND(Matriz!C776=Contadores!I$1,Matriz!U776&lt;&gt;"")=TRUE,3,0)
   )
)</f>
        <v>0</v>
      </c>
      <c r="J415">
        <f ca="1">+IF(AND(Matriz!C776=Contadores!J$1,TODAY()-Matriz!T776&lt;=0,Matriz!U776="")=TRUE,1,
   IF(AND(Matriz!C776=Contadores!J$1,TODAY()-Matriz!T776&gt;0,Matriz!U776="")=TRUE,2,
      IF(AND(Matriz!C776=Contadores!J$1,Matriz!U776&lt;&gt;"")=TRUE,3,0)
   )
)</f>
        <v>0</v>
      </c>
      <c r="K415">
        <f ca="1">+IF(AND(Matriz!C776=Contadores!K$1,TODAY()-Matriz!T776&lt;=0,Matriz!U776="")=TRUE,1,
   IF(AND(Matriz!C776=Contadores!K$1,TODAY()-Matriz!T776&gt;0,Matriz!U776="")=TRUE,2,
      IF(AND(Matriz!C776=Contadores!K$1,Matriz!U776&lt;&gt;"")=TRUE,3,0)
   )
)</f>
        <v>0</v>
      </c>
    </row>
    <row r="416" spans="1:11" x14ac:dyDescent="0.25">
      <c r="A416">
        <v>415</v>
      </c>
      <c r="B416">
        <f ca="1">+IF(AND(Matriz!C777=Contadores!B$1,TODAY()-Matriz!T777&lt;=0,Matriz!U777="")=TRUE,1,
   IF(AND(Matriz!C777=Contadores!B$1,TODAY()-Matriz!T777&gt;0,Matriz!U777="")=TRUE,2,
      IF(AND(Matriz!C777=Contadores!B$1,Matriz!U777&lt;&gt;"")=TRUE,3,0)
   )
)</f>
        <v>0</v>
      </c>
      <c r="C416">
        <f ca="1">+IF(AND(Matriz!C777=Contadores!C$1,TODAY()-Matriz!T777&lt;=0,Matriz!U777="")=TRUE,1,
   IF(AND(Matriz!C777=Contadores!C$1,TODAY()-Matriz!T777&gt;0,Matriz!U777="")=TRUE,2,
      IF(AND(Matriz!C777=Contadores!C$1,Matriz!U777&lt;&gt;"")=TRUE,3,0)
   )
)</f>
        <v>0</v>
      </c>
      <c r="D416">
        <f ca="1">+IF(AND(Matriz!C777=Contadores!D$1,TODAY()-Matriz!T777&lt;=0,Matriz!U777="")=TRUE,1,
   IF(AND(Matriz!C777=Contadores!D$1,TODAY()-Matriz!T777&gt;0,Matriz!U777="")=TRUE,2,
      IF(AND(Matriz!C777=Contadores!D$1,Matriz!U777&lt;&gt;"")=TRUE,3,0)
   )
)</f>
        <v>0</v>
      </c>
      <c r="E416">
        <f ca="1">+IF(AND(Matriz!C777=Contadores!E$1,TODAY()-Matriz!T777&lt;=0,Matriz!U777="")=TRUE,1,
   IF(AND(Matriz!C777=Contadores!E$1,TODAY()-Matriz!T777&gt;0,Matriz!U777="")=TRUE,2,
      IF(AND(Matriz!C777=Contadores!E$1,Matriz!U777&lt;&gt;"")=TRUE,3,0)
   )
)</f>
        <v>0</v>
      </c>
      <c r="F416">
        <f ca="1">+IF(AND(Matriz!C777=Contadores!F$1,TODAY()-Matriz!T777&lt;=0,Matriz!U777="")=TRUE,1,
   IF(AND(Matriz!C777=Contadores!F$1,TODAY()-Matriz!T777&gt;0,Matriz!U777="")=TRUE,2,
      IF(AND(Matriz!C777=Contadores!F$1,Matriz!U777&lt;&gt;"")=TRUE,3,0)
   )
)</f>
        <v>0</v>
      </c>
      <c r="G416">
        <f ca="1">+IF(AND(Matriz!C777=Contadores!G$1,TODAY()-Matriz!T777&lt;=0,Matriz!U777="")=TRUE,1,
   IF(AND(Matriz!C777=Contadores!G$1,TODAY()-Matriz!T777&gt;0,Matriz!U777="")=TRUE,2,
      IF(AND(Matriz!C777=Contadores!G$1,Matriz!U777&lt;&gt;"")=TRUE,3,0)
   )
)</f>
        <v>0</v>
      </c>
      <c r="H416">
        <f ca="1">+IF(AND(Matriz!C777=Contadores!H$1,TODAY()-Matriz!T777&lt;=0,Matriz!U777="")=TRUE,1,
   IF(AND(Matriz!C777=Contadores!H$1,TODAY()-Matriz!T777&gt;0,Matriz!U777="")=TRUE,2,
      IF(AND(Matriz!C777=Contadores!H$1,Matriz!U777&lt;&gt;"")=TRUE,3,0)
   )
)</f>
        <v>0</v>
      </c>
      <c r="I416">
        <f ca="1">+IF(AND(Matriz!C777=Contadores!I$1,TODAY()-Matriz!T777&lt;=0,Matriz!U777="")=TRUE,1,
   IF(AND(Matriz!C777=Contadores!I$1,TODAY()-Matriz!T777&gt;0,Matriz!U777="")=TRUE,2,
      IF(AND(Matriz!C777=Contadores!I$1,Matriz!U777&lt;&gt;"")=TRUE,3,0)
   )
)</f>
        <v>0</v>
      </c>
      <c r="J416">
        <f ca="1">+IF(AND(Matriz!C777=Contadores!J$1,TODAY()-Matriz!T777&lt;=0,Matriz!U777="")=TRUE,1,
   IF(AND(Matriz!C777=Contadores!J$1,TODAY()-Matriz!T777&gt;0,Matriz!U777="")=TRUE,2,
      IF(AND(Matriz!C777=Contadores!J$1,Matriz!U777&lt;&gt;"")=TRUE,3,0)
   )
)</f>
        <v>0</v>
      </c>
      <c r="K416">
        <f ca="1">+IF(AND(Matriz!C777=Contadores!K$1,TODAY()-Matriz!T777&lt;=0,Matriz!U777="")=TRUE,1,
   IF(AND(Matriz!C777=Contadores!K$1,TODAY()-Matriz!T777&gt;0,Matriz!U777="")=TRUE,2,
      IF(AND(Matriz!C777=Contadores!K$1,Matriz!U777&lt;&gt;"")=TRUE,3,0)
   )
)</f>
        <v>0</v>
      </c>
    </row>
    <row r="417" spans="1:11" x14ac:dyDescent="0.25">
      <c r="A417">
        <v>416</v>
      </c>
      <c r="B417">
        <f ca="1">+IF(AND(Matriz!C778=Contadores!B$1,TODAY()-Matriz!T778&lt;=0,Matriz!U778="")=TRUE,1,
   IF(AND(Matriz!C778=Contadores!B$1,TODAY()-Matriz!T778&gt;0,Matriz!U778="")=TRUE,2,
      IF(AND(Matriz!C778=Contadores!B$1,Matriz!U778&lt;&gt;"")=TRUE,3,0)
   )
)</f>
        <v>0</v>
      </c>
      <c r="C417">
        <f ca="1">+IF(AND(Matriz!C778=Contadores!C$1,TODAY()-Matriz!T778&lt;=0,Matriz!U778="")=TRUE,1,
   IF(AND(Matriz!C778=Contadores!C$1,TODAY()-Matriz!T778&gt;0,Matriz!U778="")=TRUE,2,
      IF(AND(Matriz!C778=Contadores!C$1,Matriz!U778&lt;&gt;"")=TRUE,3,0)
   )
)</f>
        <v>0</v>
      </c>
      <c r="D417">
        <f ca="1">+IF(AND(Matriz!C778=Contadores!D$1,TODAY()-Matriz!T778&lt;=0,Matriz!U778="")=TRUE,1,
   IF(AND(Matriz!C778=Contadores!D$1,TODAY()-Matriz!T778&gt;0,Matriz!U778="")=TRUE,2,
      IF(AND(Matriz!C778=Contadores!D$1,Matriz!U778&lt;&gt;"")=TRUE,3,0)
   )
)</f>
        <v>0</v>
      </c>
      <c r="E417">
        <f ca="1">+IF(AND(Matriz!C778=Contadores!E$1,TODAY()-Matriz!T778&lt;=0,Matriz!U778="")=TRUE,1,
   IF(AND(Matriz!C778=Contadores!E$1,TODAY()-Matriz!T778&gt;0,Matriz!U778="")=TRUE,2,
      IF(AND(Matriz!C778=Contadores!E$1,Matriz!U778&lt;&gt;"")=TRUE,3,0)
   )
)</f>
        <v>0</v>
      </c>
      <c r="F417">
        <f ca="1">+IF(AND(Matriz!C778=Contadores!F$1,TODAY()-Matriz!T778&lt;=0,Matriz!U778="")=TRUE,1,
   IF(AND(Matriz!C778=Contadores!F$1,TODAY()-Matriz!T778&gt;0,Matriz!U778="")=TRUE,2,
      IF(AND(Matriz!C778=Contadores!F$1,Matriz!U778&lt;&gt;"")=TRUE,3,0)
   )
)</f>
        <v>0</v>
      </c>
      <c r="G417">
        <f ca="1">+IF(AND(Matriz!C778=Contadores!G$1,TODAY()-Matriz!T778&lt;=0,Matriz!U778="")=TRUE,1,
   IF(AND(Matriz!C778=Contadores!G$1,TODAY()-Matriz!T778&gt;0,Matriz!U778="")=TRUE,2,
      IF(AND(Matriz!C778=Contadores!G$1,Matriz!U778&lt;&gt;"")=TRUE,3,0)
   )
)</f>
        <v>0</v>
      </c>
      <c r="H417">
        <f ca="1">+IF(AND(Matriz!C778=Contadores!H$1,TODAY()-Matriz!T778&lt;=0,Matriz!U778="")=TRUE,1,
   IF(AND(Matriz!C778=Contadores!H$1,TODAY()-Matriz!T778&gt;0,Matriz!U778="")=TRUE,2,
      IF(AND(Matriz!C778=Contadores!H$1,Matriz!U778&lt;&gt;"")=TRUE,3,0)
   )
)</f>
        <v>0</v>
      </c>
      <c r="I417">
        <f ca="1">+IF(AND(Matriz!C778=Contadores!I$1,TODAY()-Matriz!T778&lt;=0,Matriz!U778="")=TRUE,1,
   IF(AND(Matriz!C778=Contadores!I$1,TODAY()-Matriz!T778&gt;0,Matriz!U778="")=TRUE,2,
      IF(AND(Matriz!C778=Contadores!I$1,Matriz!U778&lt;&gt;"")=TRUE,3,0)
   )
)</f>
        <v>0</v>
      </c>
      <c r="J417">
        <f ca="1">+IF(AND(Matriz!C778=Contadores!J$1,TODAY()-Matriz!T778&lt;=0,Matriz!U778="")=TRUE,1,
   IF(AND(Matriz!C778=Contadores!J$1,TODAY()-Matriz!T778&gt;0,Matriz!U778="")=TRUE,2,
      IF(AND(Matriz!C778=Contadores!J$1,Matriz!U778&lt;&gt;"")=TRUE,3,0)
   )
)</f>
        <v>0</v>
      </c>
      <c r="K417">
        <f ca="1">+IF(AND(Matriz!C778=Contadores!K$1,TODAY()-Matriz!T778&lt;=0,Matriz!U778="")=TRUE,1,
   IF(AND(Matriz!C778=Contadores!K$1,TODAY()-Matriz!T778&gt;0,Matriz!U778="")=TRUE,2,
      IF(AND(Matriz!C778=Contadores!K$1,Matriz!U778&lt;&gt;"")=TRUE,3,0)
   )
)</f>
        <v>0</v>
      </c>
    </row>
    <row r="418" spans="1:11" x14ac:dyDescent="0.25">
      <c r="A418">
        <v>417</v>
      </c>
      <c r="B418">
        <f ca="1">+IF(AND(Matriz!C779=Contadores!B$1,TODAY()-Matriz!T779&lt;=0,Matriz!U779="")=TRUE,1,
   IF(AND(Matriz!C779=Contadores!B$1,TODAY()-Matriz!T779&gt;0,Matriz!U779="")=TRUE,2,
      IF(AND(Matriz!C779=Contadores!B$1,Matriz!U779&lt;&gt;"")=TRUE,3,0)
   )
)</f>
        <v>0</v>
      </c>
      <c r="C418">
        <f ca="1">+IF(AND(Matriz!C779=Contadores!C$1,TODAY()-Matriz!T779&lt;=0,Matriz!U779="")=TRUE,1,
   IF(AND(Matriz!C779=Contadores!C$1,TODAY()-Matriz!T779&gt;0,Matriz!U779="")=TRUE,2,
      IF(AND(Matriz!C779=Contadores!C$1,Matriz!U779&lt;&gt;"")=TRUE,3,0)
   )
)</f>
        <v>0</v>
      </c>
      <c r="D418">
        <f ca="1">+IF(AND(Matriz!C779=Contadores!D$1,TODAY()-Matriz!T779&lt;=0,Matriz!U779="")=TRUE,1,
   IF(AND(Matriz!C779=Contadores!D$1,TODAY()-Matriz!T779&gt;0,Matriz!U779="")=TRUE,2,
      IF(AND(Matriz!C779=Contadores!D$1,Matriz!U779&lt;&gt;"")=TRUE,3,0)
   )
)</f>
        <v>0</v>
      </c>
      <c r="E418">
        <f ca="1">+IF(AND(Matriz!C779=Contadores!E$1,TODAY()-Matriz!T779&lt;=0,Matriz!U779="")=TRUE,1,
   IF(AND(Matriz!C779=Contadores!E$1,TODAY()-Matriz!T779&gt;0,Matriz!U779="")=TRUE,2,
      IF(AND(Matriz!C779=Contadores!E$1,Matriz!U779&lt;&gt;"")=TRUE,3,0)
   )
)</f>
        <v>0</v>
      </c>
      <c r="F418">
        <f ca="1">+IF(AND(Matriz!C779=Contadores!F$1,TODAY()-Matriz!T779&lt;=0,Matriz!U779="")=TRUE,1,
   IF(AND(Matriz!C779=Contadores!F$1,TODAY()-Matriz!T779&gt;0,Matriz!U779="")=TRUE,2,
      IF(AND(Matriz!C779=Contadores!F$1,Matriz!U779&lt;&gt;"")=TRUE,3,0)
   )
)</f>
        <v>0</v>
      </c>
      <c r="G418">
        <f ca="1">+IF(AND(Matriz!C779=Contadores!G$1,TODAY()-Matriz!T779&lt;=0,Matriz!U779="")=TRUE,1,
   IF(AND(Matriz!C779=Contadores!G$1,TODAY()-Matriz!T779&gt;0,Matriz!U779="")=TRUE,2,
      IF(AND(Matriz!C779=Contadores!G$1,Matriz!U779&lt;&gt;"")=TRUE,3,0)
   )
)</f>
        <v>0</v>
      </c>
      <c r="H418">
        <f ca="1">+IF(AND(Matriz!C779=Contadores!H$1,TODAY()-Matriz!T779&lt;=0,Matriz!U779="")=TRUE,1,
   IF(AND(Matriz!C779=Contadores!H$1,TODAY()-Matriz!T779&gt;0,Matriz!U779="")=TRUE,2,
      IF(AND(Matriz!C779=Contadores!H$1,Matriz!U779&lt;&gt;"")=TRUE,3,0)
   )
)</f>
        <v>0</v>
      </c>
      <c r="I418">
        <f ca="1">+IF(AND(Matriz!C779=Contadores!I$1,TODAY()-Matriz!T779&lt;=0,Matriz!U779="")=TRUE,1,
   IF(AND(Matriz!C779=Contadores!I$1,TODAY()-Matriz!T779&gt;0,Matriz!U779="")=TRUE,2,
      IF(AND(Matriz!C779=Contadores!I$1,Matriz!U779&lt;&gt;"")=TRUE,3,0)
   )
)</f>
        <v>0</v>
      </c>
      <c r="J418">
        <f ca="1">+IF(AND(Matriz!C779=Contadores!J$1,TODAY()-Matriz!T779&lt;=0,Matriz!U779="")=TRUE,1,
   IF(AND(Matriz!C779=Contadores!J$1,TODAY()-Matriz!T779&gt;0,Matriz!U779="")=TRUE,2,
      IF(AND(Matriz!C779=Contadores!J$1,Matriz!U779&lt;&gt;"")=TRUE,3,0)
   )
)</f>
        <v>0</v>
      </c>
      <c r="K418">
        <f ca="1">+IF(AND(Matriz!C779=Contadores!K$1,TODAY()-Matriz!T779&lt;=0,Matriz!U779="")=TRUE,1,
   IF(AND(Matriz!C779=Contadores!K$1,TODAY()-Matriz!T779&gt;0,Matriz!U779="")=TRUE,2,
      IF(AND(Matriz!C779=Contadores!K$1,Matriz!U779&lt;&gt;"")=TRUE,3,0)
   )
)</f>
        <v>0</v>
      </c>
    </row>
    <row r="419" spans="1:11" x14ac:dyDescent="0.25">
      <c r="A419">
        <v>418</v>
      </c>
      <c r="B419">
        <f ca="1">+IF(AND(Matriz!C780=Contadores!B$1,TODAY()-Matriz!T780&lt;=0,Matriz!U780="")=TRUE,1,
   IF(AND(Matriz!C780=Contadores!B$1,TODAY()-Matriz!T780&gt;0,Matriz!U780="")=TRUE,2,
      IF(AND(Matriz!C780=Contadores!B$1,Matriz!U780&lt;&gt;"")=TRUE,3,0)
   )
)</f>
        <v>0</v>
      </c>
      <c r="C419">
        <f ca="1">+IF(AND(Matriz!C780=Contadores!C$1,TODAY()-Matriz!T780&lt;=0,Matriz!U780="")=TRUE,1,
   IF(AND(Matriz!C780=Contadores!C$1,TODAY()-Matriz!T780&gt;0,Matriz!U780="")=TRUE,2,
      IF(AND(Matriz!C780=Contadores!C$1,Matriz!U780&lt;&gt;"")=TRUE,3,0)
   )
)</f>
        <v>0</v>
      </c>
      <c r="D419">
        <f ca="1">+IF(AND(Matriz!C780=Contadores!D$1,TODAY()-Matriz!T780&lt;=0,Matriz!U780="")=TRUE,1,
   IF(AND(Matriz!C780=Contadores!D$1,TODAY()-Matriz!T780&gt;0,Matriz!U780="")=TRUE,2,
      IF(AND(Matriz!C780=Contadores!D$1,Matriz!U780&lt;&gt;"")=TRUE,3,0)
   )
)</f>
        <v>0</v>
      </c>
      <c r="E419">
        <f ca="1">+IF(AND(Matriz!C780=Contadores!E$1,TODAY()-Matriz!T780&lt;=0,Matriz!U780="")=TRUE,1,
   IF(AND(Matriz!C780=Contadores!E$1,TODAY()-Matriz!T780&gt;0,Matriz!U780="")=TRUE,2,
      IF(AND(Matriz!C780=Contadores!E$1,Matriz!U780&lt;&gt;"")=TRUE,3,0)
   )
)</f>
        <v>0</v>
      </c>
      <c r="F419">
        <f ca="1">+IF(AND(Matriz!C780=Contadores!F$1,TODAY()-Matriz!T780&lt;=0,Matriz!U780="")=TRUE,1,
   IF(AND(Matriz!C780=Contadores!F$1,TODAY()-Matriz!T780&gt;0,Matriz!U780="")=TRUE,2,
      IF(AND(Matriz!C780=Contadores!F$1,Matriz!U780&lt;&gt;"")=TRUE,3,0)
   )
)</f>
        <v>0</v>
      </c>
      <c r="G419">
        <f ca="1">+IF(AND(Matriz!C780=Contadores!G$1,TODAY()-Matriz!T780&lt;=0,Matriz!U780="")=TRUE,1,
   IF(AND(Matriz!C780=Contadores!G$1,TODAY()-Matriz!T780&gt;0,Matriz!U780="")=TRUE,2,
      IF(AND(Matriz!C780=Contadores!G$1,Matriz!U780&lt;&gt;"")=TRUE,3,0)
   )
)</f>
        <v>0</v>
      </c>
      <c r="H419">
        <f ca="1">+IF(AND(Matriz!C780=Contadores!H$1,TODAY()-Matriz!T780&lt;=0,Matriz!U780="")=TRUE,1,
   IF(AND(Matriz!C780=Contadores!H$1,TODAY()-Matriz!T780&gt;0,Matriz!U780="")=TRUE,2,
      IF(AND(Matriz!C780=Contadores!H$1,Matriz!U780&lt;&gt;"")=TRUE,3,0)
   )
)</f>
        <v>0</v>
      </c>
      <c r="I419">
        <f ca="1">+IF(AND(Matriz!C780=Contadores!I$1,TODAY()-Matriz!T780&lt;=0,Matriz!U780="")=TRUE,1,
   IF(AND(Matriz!C780=Contadores!I$1,TODAY()-Matriz!T780&gt;0,Matriz!U780="")=TRUE,2,
      IF(AND(Matriz!C780=Contadores!I$1,Matriz!U780&lt;&gt;"")=TRUE,3,0)
   )
)</f>
        <v>0</v>
      </c>
      <c r="J419">
        <f ca="1">+IF(AND(Matriz!C780=Contadores!J$1,TODAY()-Matriz!T780&lt;=0,Matriz!U780="")=TRUE,1,
   IF(AND(Matriz!C780=Contadores!J$1,TODAY()-Matriz!T780&gt;0,Matriz!U780="")=TRUE,2,
      IF(AND(Matriz!C780=Contadores!J$1,Matriz!U780&lt;&gt;"")=TRUE,3,0)
   )
)</f>
        <v>0</v>
      </c>
      <c r="K419">
        <f ca="1">+IF(AND(Matriz!C780=Contadores!K$1,TODAY()-Matriz!T780&lt;=0,Matriz!U780="")=TRUE,1,
   IF(AND(Matriz!C780=Contadores!K$1,TODAY()-Matriz!T780&gt;0,Matriz!U780="")=TRUE,2,
      IF(AND(Matriz!C780=Contadores!K$1,Matriz!U780&lt;&gt;"")=TRUE,3,0)
   )
)</f>
        <v>0</v>
      </c>
    </row>
    <row r="420" spans="1:11" x14ac:dyDescent="0.25">
      <c r="A420">
        <v>419</v>
      </c>
      <c r="B420">
        <f ca="1">+IF(AND(Matriz!C781=Contadores!B$1,TODAY()-Matriz!T781&lt;=0,Matriz!U781="")=TRUE,1,
   IF(AND(Matriz!C781=Contadores!B$1,TODAY()-Matriz!T781&gt;0,Matriz!U781="")=TRUE,2,
      IF(AND(Matriz!C781=Contadores!B$1,Matriz!U781&lt;&gt;"")=TRUE,3,0)
   )
)</f>
        <v>0</v>
      </c>
      <c r="C420">
        <f ca="1">+IF(AND(Matriz!C781=Contadores!C$1,TODAY()-Matriz!T781&lt;=0,Matriz!U781="")=TRUE,1,
   IF(AND(Matriz!C781=Contadores!C$1,TODAY()-Matriz!T781&gt;0,Matriz!U781="")=TRUE,2,
      IF(AND(Matriz!C781=Contadores!C$1,Matriz!U781&lt;&gt;"")=TRUE,3,0)
   )
)</f>
        <v>0</v>
      </c>
      <c r="D420">
        <f ca="1">+IF(AND(Matriz!C781=Contadores!D$1,TODAY()-Matriz!T781&lt;=0,Matriz!U781="")=TRUE,1,
   IF(AND(Matriz!C781=Contadores!D$1,TODAY()-Matriz!T781&gt;0,Matriz!U781="")=TRUE,2,
      IF(AND(Matriz!C781=Contadores!D$1,Matriz!U781&lt;&gt;"")=TRUE,3,0)
   )
)</f>
        <v>0</v>
      </c>
      <c r="E420">
        <f ca="1">+IF(AND(Matriz!C781=Contadores!E$1,TODAY()-Matriz!T781&lt;=0,Matriz!U781="")=TRUE,1,
   IF(AND(Matriz!C781=Contadores!E$1,TODAY()-Matriz!T781&gt;0,Matriz!U781="")=TRUE,2,
      IF(AND(Matriz!C781=Contadores!E$1,Matriz!U781&lt;&gt;"")=TRUE,3,0)
   )
)</f>
        <v>0</v>
      </c>
      <c r="F420">
        <f ca="1">+IF(AND(Matriz!C781=Contadores!F$1,TODAY()-Matriz!T781&lt;=0,Matriz!U781="")=TRUE,1,
   IF(AND(Matriz!C781=Contadores!F$1,TODAY()-Matriz!T781&gt;0,Matriz!U781="")=TRUE,2,
      IF(AND(Matriz!C781=Contadores!F$1,Matriz!U781&lt;&gt;"")=TRUE,3,0)
   )
)</f>
        <v>0</v>
      </c>
      <c r="G420">
        <f ca="1">+IF(AND(Matriz!C781=Contadores!G$1,TODAY()-Matriz!T781&lt;=0,Matriz!U781="")=TRUE,1,
   IF(AND(Matriz!C781=Contadores!G$1,TODAY()-Matriz!T781&gt;0,Matriz!U781="")=TRUE,2,
      IF(AND(Matriz!C781=Contadores!G$1,Matriz!U781&lt;&gt;"")=TRUE,3,0)
   )
)</f>
        <v>0</v>
      </c>
      <c r="H420">
        <f ca="1">+IF(AND(Matriz!C781=Contadores!H$1,TODAY()-Matriz!T781&lt;=0,Matriz!U781="")=TRUE,1,
   IF(AND(Matriz!C781=Contadores!H$1,TODAY()-Matriz!T781&gt;0,Matriz!U781="")=TRUE,2,
      IF(AND(Matriz!C781=Contadores!H$1,Matriz!U781&lt;&gt;"")=TRUE,3,0)
   )
)</f>
        <v>0</v>
      </c>
      <c r="I420">
        <f ca="1">+IF(AND(Matriz!C781=Contadores!I$1,TODAY()-Matriz!T781&lt;=0,Matriz!U781="")=TRUE,1,
   IF(AND(Matriz!C781=Contadores!I$1,TODAY()-Matriz!T781&gt;0,Matriz!U781="")=TRUE,2,
      IF(AND(Matriz!C781=Contadores!I$1,Matriz!U781&lt;&gt;"")=TRUE,3,0)
   )
)</f>
        <v>0</v>
      </c>
      <c r="J420">
        <f ca="1">+IF(AND(Matriz!C781=Contadores!J$1,TODAY()-Matriz!T781&lt;=0,Matriz!U781="")=TRUE,1,
   IF(AND(Matriz!C781=Contadores!J$1,TODAY()-Matriz!T781&gt;0,Matriz!U781="")=TRUE,2,
      IF(AND(Matriz!C781=Contadores!J$1,Matriz!U781&lt;&gt;"")=TRUE,3,0)
   )
)</f>
        <v>0</v>
      </c>
      <c r="K420">
        <f ca="1">+IF(AND(Matriz!C781=Contadores!K$1,TODAY()-Matriz!T781&lt;=0,Matriz!U781="")=TRUE,1,
   IF(AND(Matriz!C781=Contadores!K$1,TODAY()-Matriz!T781&gt;0,Matriz!U781="")=TRUE,2,
      IF(AND(Matriz!C781=Contadores!K$1,Matriz!U781&lt;&gt;"")=TRUE,3,0)
   )
)</f>
        <v>0</v>
      </c>
    </row>
    <row r="421" spans="1:11" x14ac:dyDescent="0.25">
      <c r="A421">
        <v>420</v>
      </c>
      <c r="B421">
        <f ca="1">+IF(AND(Matriz!C782=Contadores!B$1,TODAY()-Matriz!T782&lt;=0,Matriz!U782="")=TRUE,1,
   IF(AND(Matriz!C782=Contadores!B$1,TODAY()-Matriz!T782&gt;0,Matriz!U782="")=TRUE,2,
      IF(AND(Matriz!C782=Contadores!B$1,Matriz!U782&lt;&gt;"")=TRUE,3,0)
   )
)</f>
        <v>0</v>
      </c>
      <c r="C421">
        <f ca="1">+IF(AND(Matriz!C782=Contadores!C$1,TODAY()-Matriz!T782&lt;=0,Matriz!U782="")=TRUE,1,
   IF(AND(Matriz!C782=Contadores!C$1,TODAY()-Matriz!T782&gt;0,Matriz!U782="")=TRUE,2,
      IF(AND(Matriz!C782=Contadores!C$1,Matriz!U782&lt;&gt;"")=TRUE,3,0)
   )
)</f>
        <v>0</v>
      </c>
      <c r="D421">
        <f ca="1">+IF(AND(Matriz!C782=Contadores!D$1,TODAY()-Matriz!T782&lt;=0,Matriz!U782="")=TRUE,1,
   IF(AND(Matriz!C782=Contadores!D$1,TODAY()-Matriz!T782&gt;0,Matriz!U782="")=TRUE,2,
      IF(AND(Matriz!C782=Contadores!D$1,Matriz!U782&lt;&gt;"")=TRUE,3,0)
   )
)</f>
        <v>0</v>
      </c>
      <c r="E421">
        <f ca="1">+IF(AND(Matriz!C782=Contadores!E$1,TODAY()-Matriz!T782&lt;=0,Matriz!U782="")=TRUE,1,
   IF(AND(Matriz!C782=Contadores!E$1,TODAY()-Matriz!T782&gt;0,Matriz!U782="")=TRUE,2,
      IF(AND(Matriz!C782=Contadores!E$1,Matriz!U782&lt;&gt;"")=TRUE,3,0)
   )
)</f>
        <v>0</v>
      </c>
      <c r="F421">
        <f ca="1">+IF(AND(Matriz!C782=Contadores!F$1,TODAY()-Matriz!T782&lt;=0,Matriz!U782="")=TRUE,1,
   IF(AND(Matriz!C782=Contadores!F$1,TODAY()-Matriz!T782&gt;0,Matriz!U782="")=TRUE,2,
      IF(AND(Matriz!C782=Contadores!F$1,Matriz!U782&lt;&gt;"")=TRUE,3,0)
   )
)</f>
        <v>0</v>
      </c>
      <c r="G421">
        <f ca="1">+IF(AND(Matriz!C782=Contadores!G$1,TODAY()-Matriz!T782&lt;=0,Matriz!U782="")=TRUE,1,
   IF(AND(Matriz!C782=Contadores!G$1,TODAY()-Matriz!T782&gt;0,Matriz!U782="")=TRUE,2,
      IF(AND(Matriz!C782=Contadores!G$1,Matriz!U782&lt;&gt;"")=TRUE,3,0)
   )
)</f>
        <v>0</v>
      </c>
      <c r="H421">
        <f ca="1">+IF(AND(Matriz!C782=Contadores!H$1,TODAY()-Matriz!T782&lt;=0,Matriz!U782="")=TRUE,1,
   IF(AND(Matriz!C782=Contadores!H$1,TODAY()-Matriz!T782&gt;0,Matriz!U782="")=TRUE,2,
      IF(AND(Matriz!C782=Contadores!H$1,Matriz!U782&lt;&gt;"")=TRUE,3,0)
   )
)</f>
        <v>0</v>
      </c>
      <c r="I421">
        <f ca="1">+IF(AND(Matriz!C782=Contadores!I$1,TODAY()-Matriz!T782&lt;=0,Matriz!U782="")=TRUE,1,
   IF(AND(Matriz!C782=Contadores!I$1,TODAY()-Matriz!T782&gt;0,Matriz!U782="")=TRUE,2,
      IF(AND(Matriz!C782=Contadores!I$1,Matriz!U782&lt;&gt;"")=TRUE,3,0)
   )
)</f>
        <v>0</v>
      </c>
      <c r="J421">
        <f ca="1">+IF(AND(Matriz!C782=Contadores!J$1,TODAY()-Matriz!T782&lt;=0,Matriz!U782="")=TRUE,1,
   IF(AND(Matriz!C782=Contadores!J$1,TODAY()-Matriz!T782&gt;0,Matriz!U782="")=TRUE,2,
      IF(AND(Matriz!C782=Contadores!J$1,Matriz!U782&lt;&gt;"")=TRUE,3,0)
   )
)</f>
        <v>0</v>
      </c>
      <c r="K421">
        <f ca="1">+IF(AND(Matriz!C782=Contadores!K$1,TODAY()-Matriz!T782&lt;=0,Matriz!U782="")=TRUE,1,
   IF(AND(Matriz!C782=Contadores!K$1,TODAY()-Matriz!T782&gt;0,Matriz!U782="")=TRUE,2,
      IF(AND(Matriz!C782=Contadores!K$1,Matriz!U782&lt;&gt;"")=TRUE,3,0)
   )
)</f>
        <v>0</v>
      </c>
    </row>
    <row r="422" spans="1:11" x14ac:dyDescent="0.25">
      <c r="A422">
        <v>421</v>
      </c>
      <c r="B422">
        <f ca="1">+IF(AND(Matriz!C783=Contadores!B$1,TODAY()-Matriz!T783&lt;=0,Matriz!U783="")=TRUE,1,
   IF(AND(Matriz!C783=Contadores!B$1,TODAY()-Matriz!T783&gt;0,Matriz!U783="")=TRUE,2,
      IF(AND(Matriz!C783=Contadores!B$1,Matriz!U783&lt;&gt;"")=TRUE,3,0)
   )
)</f>
        <v>0</v>
      </c>
      <c r="C422">
        <f ca="1">+IF(AND(Matriz!C783=Contadores!C$1,TODAY()-Matriz!T783&lt;=0,Matriz!U783="")=TRUE,1,
   IF(AND(Matriz!C783=Contadores!C$1,TODAY()-Matriz!T783&gt;0,Matriz!U783="")=TRUE,2,
      IF(AND(Matriz!C783=Contadores!C$1,Matriz!U783&lt;&gt;"")=TRUE,3,0)
   )
)</f>
        <v>0</v>
      </c>
      <c r="D422">
        <f ca="1">+IF(AND(Matriz!C783=Contadores!D$1,TODAY()-Matriz!T783&lt;=0,Matriz!U783="")=TRUE,1,
   IF(AND(Matriz!C783=Contadores!D$1,TODAY()-Matriz!T783&gt;0,Matriz!U783="")=TRUE,2,
      IF(AND(Matriz!C783=Contadores!D$1,Matriz!U783&lt;&gt;"")=TRUE,3,0)
   )
)</f>
        <v>0</v>
      </c>
      <c r="E422">
        <f ca="1">+IF(AND(Matriz!C783=Contadores!E$1,TODAY()-Matriz!T783&lt;=0,Matriz!U783="")=TRUE,1,
   IF(AND(Matriz!C783=Contadores!E$1,TODAY()-Matriz!T783&gt;0,Matriz!U783="")=TRUE,2,
      IF(AND(Matriz!C783=Contadores!E$1,Matriz!U783&lt;&gt;"")=TRUE,3,0)
   )
)</f>
        <v>0</v>
      </c>
      <c r="F422">
        <f ca="1">+IF(AND(Matriz!C783=Contadores!F$1,TODAY()-Matriz!T783&lt;=0,Matriz!U783="")=TRUE,1,
   IF(AND(Matriz!C783=Contadores!F$1,TODAY()-Matriz!T783&gt;0,Matriz!U783="")=TRUE,2,
      IF(AND(Matriz!C783=Contadores!F$1,Matriz!U783&lt;&gt;"")=TRUE,3,0)
   )
)</f>
        <v>0</v>
      </c>
      <c r="G422">
        <f ca="1">+IF(AND(Matriz!C783=Contadores!G$1,TODAY()-Matriz!T783&lt;=0,Matriz!U783="")=TRUE,1,
   IF(AND(Matriz!C783=Contadores!G$1,TODAY()-Matriz!T783&gt;0,Matriz!U783="")=TRUE,2,
      IF(AND(Matriz!C783=Contadores!G$1,Matriz!U783&lt;&gt;"")=TRUE,3,0)
   )
)</f>
        <v>0</v>
      </c>
      <c r="H422">
        <f ca="1">+IF(AND(Matriz!C783=Contadores!H$1,TODAY()-Matriz!T783&lt;=0,Matriz!U783="")=TRUE,1,
   IF(AND(Matriz!C783=Contadores!H$1,TODAY()-Matriz!T783&gt;0,Matriz!U783="")=TRUE,2,
      IF(AND(Matriz!C783=Contadores!H$1,Matriz!U783&lt;&gt;"")=TRUE,3,0)
   )
)</f>
        <v>0</v>
      </c>
      <c r="I422">
        <f ca="1">+IF(AND(Matriz!C783=Contadores!I$1,TODAY()-Matriz!T783&lt;=0,Matriz!U783="")=TRUE,1,
   IF(AND(Matriz!C783=Contadores!I$1,TODAY()-Matriz!T783&gt;0,Matriz!U783="")=TRUE,2,
      IF(AND(Matriz!C783=Contadores!I$1,Matriz!U783&lt;&gt;"")=TRUE,3,0)
   )
)</f>
        <v>0</v>
      </c>
      <c r="J422">
        <f ca="1">+IF(AND(Matriz!C783=Contadores!J$1,TODAY()-Matriz!T783&lt;=0,Matriz!U783="")=TRUE,1,
   IF(AND(Matriz!C783=Contadores!J$1,TODAY()-Matriz!T783&gt;0,Matriz!U783="")=TRUE,2,
      IF(AND(Matriz!C783=Contadores!J$1,Matriz!U783&lt;&gt;"")=TRUE,3,0)
   )
)</f>
        <v>0</v>
      </c>
      <c r="K422">
        <f ca="1">+IF(AND(Matriz!C783=Contadores!K$1,TODAY()-Matriz!T783&lt;=0,Matriz!U783="")=TRUE,1,
   IF(AND(Matriz!C783=Contadores!K$1,TODAY()-Matriz!T783&gt;0,Matriz!U783="")=TRUE,2,
      IF(AND(Matriz!C783=Contadores!K$1,Matriz!U783&lt;&gt;"")=TRUE,3,0)
   )
)</f>
        <v>0</v>
      </c>
    </row>
    <row r="423" spans="1:11" x14ac:dyDescent="0.25">
      <c r="A423">
        <v>422</v>
      </c>
      <c r="B423">
        <f ca="1">+IF(AND(Matriz!C784=Contadores!B$1,TODAY()-Matriz!T784&lt;=0,Matriz!U784="")=TRUE,1,
   IF(AND(Matriz!C784=Contadores!B$1,TODAY()-Matriz!T784&gt;0,Matriz!U784="")=TRUE,2,
      IF(AND(Matriz!C784=Contadores!B$1,Matriz!U784&lt;&gt;"")=TRUE,3,0)
   )
)</f>
        <v>0</v>
      </c>
      <c r="C423">
        <f ca="1">+IF(AND(Matriz!C784=Contadores!C$1,TODAY()-Matriz!T784&lt;=0,Matriz!U784="")=TRUE,1,
   IF(AND(Matriz!C784=Contadores!C$1,TODAY()-Matriz!T784&gt;0,Matriz!U784="")=TRUE,2,
      IF(AND(Matriz!C784=Contadores!C$1,Matriz!U784&lt;&gt;"")=TRUE,3,0)
   )
)</f>
        <v>0</v>
      </c>
      <c r="D423">
        <f ca="1">+IF(AND(Matriz!C784=Contadores!D$1,TODAY()-Matriz!T784&lt;=0,Matriz!U784="")=TRUE,1,
   IF(AND(Matriz!C784=Contadores!D$1,TODAY()-Matriz!T784&gt;0,Matriz!U784="")=TRUE,2,
      IF(AND(Matriz!C784=Contadores!D$1,Matriz!U784&lt;&gt;"")=TRUE,3,0)
   )
)</f>
        <v>0</v>
      </c>
      <c r="E423">
        <f ca="1">+IF(AND(Matriz!C784=Contadores!E$1,TODAY()-Matriz!T784&lt;=0,Matriz!U784="")=TRUE,1,
   IF(AND(Matriz!C784=Contadores!E$1,TODAY()-Matriz!T784&gt;0,Matriz!U784="")=TRUE,2,
      IF(AND(Matriz!C784=Contadores!E$1,Matriz!U784&lt;&gt;"")=TRUE,3,0)
   )
)</f>
        <v>0</v>
      </c>
      <c r="F423">
        <f ca="1">+IF(AND(Matriz!C784=Contadores!F$1,TODAY()-Matriz!T784&lt;=0,Matriz!U784="")=TRUE,1,
   IF(AND(Matriz!C784=Contadores!F$1,TODAY()-Matriz!T784&gt;0,Matriz!U784="")=TRUE,2,
      IF(AND(Matriz!C784=Contadores!F$1,Matriz!U784&lt;&gt;"")=TRUE,3,0)
   )
)</f>
        <v>0</v>
      </c>
      <c r="G423">
        <f ca="1">+IF(AND(Matriz!C784=Contadores!G$1,TODAY()-Matriz!T784&lt;=0,Matriz!U784="")=TRUE,1,
   IF(AND(Matriz!C784=Contadores!G$1,TODAY()-Matriz!T784&gt;0,Matriz!U784="")=TRUE,2,
      IF(AND(Matriz!C784=Contadores!G$1,Matriz!U784&lt;&gt;"")=TRUE,3,0)
   )
)</f>
        <v>0</v>
      </c>
      <c r="H423">
        <f ca="1">+IF(AND(Matriz!C784=Contadores!H$1,TODAY()-Matriz!T784&lt;=0,Matriz!U784="")=TRUE,1,
   IF(AND(Matriz!C784=Contadores!H$1,TODAY()-Matriz!T784&gt;0,Matriz!U784="")=TRUE,2,
      IF(AND(Matriz!C784=Contadores!H$1,Matriz!U784&lt;&gt;"")=TRUE,3,0)
   )
)</f>
        <v>0</v>
      </c>
      <c r="I423">
        <f ca="1">+IF(AND(Matriz!C784=Contadores!I$1,TODAY()-Matriz!T784&lt;=0,Matriz!U784="")=TRUE,1,
   IF(AND(Matriz!C784=Contadores!I$1,TODAY()-Matriz!T784&gt;0,Matriz!U784="")=TRUE,2,
      IF(AND(Matriz!C784=Contadores!I$1,Matriz!U784&lt;&gt;"")=TRUE,3,0)
   )
)</f>
        <v>0</v>
      </c>
      <c r="J423">
        <f ca="1">+IF(AND(Matriz!C784=Contadores!J$1,TODAY()-Matriz!T784&lt;=0,Matriz!U784="")=TRUE,1,
   IF(AND(Matriz!C784=Contadores!J$1,TODAY()-Matriz!T784&gt;0,Matriz!U784="")=TRUE,2,
      IF(AND(Matriz!C784=Contadores!J$1,Matriz!U784&lt;&gt;"")=TRUE,3,0)
   )
)</f>
        <v>0</v>
      </c>
      <c r="K423">
        <f ca="1">+IF(AND(Matriz!C784=Contadores!K$1,TODAY()-Matriz!T784&lt;=0,Matriz!U784="")=TRUE,1,
   IF(AND(Matriz!C784=Contadores!K$1,TODAY()-Matriz!T784&gt;0,Matriz!U784="")=TRUE,2,
      IF(AND(Matriz!C784=Contadores!K$1,Matriz!U784&lt;&gt;"")=TRUE,3,0)
   )
)</f>
        <v>0</v>
      </c>
    </row>
    <row r="424" spans="1:11" x14ac:dyDescent="0.25">
      <c r="A424">
        <v>423</v>
      </c>
      <c r="B424">
        <f ca="1">+IF(AND(Matriz!C785=Contadores!B$1,TODAY()-Matriz!T785&lt;=0,Matriz!U785="")=TRUE,1,
   IF(AND(Matriz!C785=Contadores!B$1,TODAY()-Matriz!T785&gt;0,Matriz!U785="")=TRUE,2,
      IF(AND(Matriz!C785=Contadores!B$1,Matriz!U785&lt;&gt;"")=TRUE,3,0)
   )
)</f>
        <v>0</v>
      </c>
      <c r="C424">
        <f ca="1">+IF(AND(Matriz!C785=Contadores!C$1,TODAY()-Matriz!T785&lt;=0,Matriz!U785="")=TRUE,1,
   IF(AND(Matriz!C785=Contadores!C$1,TODAY()-Matriz!T785&gt;0,Matriz!U785="")=TRUE,2,
      IF(AND(Matriz!C785=Contadores!C$1,Matriz!U785&lt;&gt;"")=TRUE,3,0)
   )
)</f>
        <v>0</v>
      </c>
      <c r="D424">
        <f ca="1">+IF(AND(Matriz!C785=Contadores!D$1,TODAY()-Matriz!T785&lt;=0,Matriz!U785="")=TRUE,1,
   IF(AND(Matriz!C785=Contadores!D$1,TODAY()-Matriz!T785&gt;0,Matriz!U785="")=TRUE,2,
      IF(AND(Matriz!C785=Contadores!D$1,Matriz!U785&lt;&gt;"")=TRUE,3,0)
   )
)</f>
        <v>0</v>
      </c>
      <c r="E424">
        <f ca="1">+IF(AND(Matriz!C785=Contadores!E$1,TODAY()-Matriz!T785&lt;=0,Matriz!U785="")=TRUE,1,
   IF(AND(Matriz!C785=Contadores!E$1,TODAY()-Matriz!T785&gt;0,Matriz!U785="")=TRUE,2,
      IF(AND(Matriz!C785=Contadores!E$1,Matriz!U785&lt;&gt;"")=TRUE,3,0)
   )
)</f>
        <v>0</v>
      </c>
      <c r="F424">
        <f ca="1">+IF(AND(Matriz!C785=Contadores!F$1,TODAY()-Matriz!T785&lt;=0,Matriz!U785="")=TRUE,1,
   IF(AND(Matriz!C785=Contadores!F$1,TODAY()-Matriz!T785&gt;0,Matriz!U785="")=TRUE,2,
      IF(AND(Matriz!C785=Contadores!F$1,Matriz!U785&lt;&gt;"")=TRUE,3,0)
   )
)</f>
        <v>0</v>
      </c>
      <c r="G424">
        <f ca="1">+IF(AND(Matriz!C785=Contadores!G$1,TODAY()-Matriz!T785&lt;=0,Matriz!U785="")=TRUE,1,
   IF(AND(Matriz!C785=Contadores!G$1,TODAY()-Matriz!T785&gt;0,Matriz!U785="")=TRUE,2,
      IF(AND(Matriz!C785=Contadores!G$1,Matriz!U785&lt;&gt;"")=TRUE,3,0)
   )
)</f>
        <v>0</v>
      </c>
      <c r="H424">
        <f ca="1">+IF(AND(Matriz!C785=Contadores!H$1,TODAY()-Matriz!T785&lt;=0,Matriz!U785="")=TRUE,1,
   IF(AND(Matriz!C785=Contadores!H$1,TODAY()-Matriz!T785&gt;0,Matriz!U785="")=TRUE,2,
      IF(AND(Matriz!C785=Contadores!H$1,Matriz!U785&lt;&gt;"")=TRUE,3,0)
   )
)</f>
        <v>0</v>
      </c>
      <c r="I424">
        <f ca="1">+IF(AND(Matriz!C785=Contadores!I$1,TODAY()-Matriz!T785&lt;=0,Matriz!U785="")=TRUE,1,
   IF(AND(Matriz!C785=Contadores!I$1,TODAY()-Matriz!T785&gt;0,Matriz!U785="")=TRUE,2,
      IF(AND(Matriz!C785=Contadores!I$1,Matriz!U785&lt;&gt;"")=TRUE,3,0)
   )
)</f>
        <v>0</v>
      </c>
      <c r="J424">
        <f ca="1">+IF(AND(Matriz!C785=Contadores!J$1,TODAY()-Matriz!T785&lt;=0,Matriz!U785="")=TRUE,1,
   IF(AND(Matriz!C785=Contadores!J$1,TODAY()-Matriz!T785&gt;0,Matriz!U785="")=TRUE,2,
      IF(AND(Matriz!C785=Contadores!J$1,Matriz!U785&lt;&gt;"")=TRUE,3,0)
   )
)</f>
        <v>0</v>
      </c>
      <c r="K424">
        <f ca="1">+IF(AND(Matriz!C785=Contadores!K$1,TODAY()-Matriz!T785&lt;=0,Matriz!U785="")=TRUE,1,
   IF(AND(Matriz!C785=Contadores!K$1,TODAY()-Matriz!T785&gt;0,Matriz!U785="")=TRUE,2,
      IF(AND(Matriz!C785=Contadores!K$1,Matriz!U785&lt;&gt;"")=TRUE,3,0)
   )
)</f>
        <v>0</v>
      </c>
    </row>
    <row r="425" spans="1:11" x14ac:dyDescent="0.25">
      <c r="A425">
        <v>424</v>
      </c>
      <c r="B425">
        <f ca="1">+IF(AND(Matriz!C786=Contadores!B$1,TODAY()-Matriz!T786&lt;=0,Matriz!U786="")=TRUE,1,
   IF(AND(Matriz!C786=Contadores!B$1,TODAY()-Matriz!T786&gt;0,Matriz!U786="")=TRUE,2,
      IF(AND(Matriz!C786=Contadores!B$1,Matriz!U786&lt;&gt;"")=TRUE,3,0)
   )
)</f>
        <v>0</v>
      </c>
      <c r="C425">
        <f ca="1">+IF(AND(Matriz!C786=Contadores!C$1,TODAY()-Matriz!T786&lt;=0,Matriz!U786="")=TRUE,1,
   IF(AND(Matriz!C786=Contadores!C$1,TODAY()-Matriz!T786&gt;0,Matriz!U786="")=TRUE,2,
      IF(AND(Matriz!C786=Contadores!C$1,Matriz!U786&lt;&gt;"")=TRUE,3,0)
   )
)</f>
        <v>0</v>
      </c>
      <c r="D425">
        <f ca="1">+IF(AND(Matriz!C786=Contadores!D$1,TODAY()-Matriz!T786&lt;=0,Matriz!U786="")=TRUE,1,
   IF(AND(Matriz!C786=Contadores!D$1,TODAY()-Matriz!T786&gt;0,Matriz!U786="")=TRUE,2,
      IF(AND(Matriz!C786=Contadores!D$1,Matriz!U786&lt;&gt;"")=TRUE,3,0)
   )
)</f>
        <v>0</v>
      </c>
      <c r="E425">
        <f ca="1">+IF(AND(Matriz!C786=Contadores!E$1,TODAY()-Matriz!T786&lt;=0,Matriz!U786="")=TRUE,1,
   IF(AND(Matriz!C786=Contadores!E$1,TODAY()-Matriz!T786&gt;0,Matriz!U786="")=TRUE,2,
      IF(AND(Matriz!C786=Contadores!E$1,Matriz!U786&lt;&gt;"")=TRUE,3,0)
   )
)</f>
        <v>0</v>
      </c>
      <c r="F425">
        <f ca="1">+IF(AND(Matriz!C786=Contadores!F$1,TODAY()-Matriz!T786&lt;=0,Matriz!U786="")=TRUE,1,
   IF(AND(Matriz!C786=Contadores!F$1,TODAY()-Matriz!T786&gt;0,Matriz!U786="")=TRUE,2,
      IF(AND(Matriz!C786=Contadores!F$1,Matriz!U786&lt;&gt;"")=TRUE,3,0)
   )
)</f>
        <v>0</v>
      </c>
      <c r="G425">
        <f ca="1">+IF(AND(Matriz!C786=Contadores!G$1,TODAY()-Matriz!T786&lt;=0,Matriz!U786="")=TRUE,1,
   IF(AND(Matriz!C786=Contadores!G$1,TODAY()-Matriz!T786&gt;0,Matriz!U786="")=TRUE,2,
      IF(AND(Matriz!C786=Contadores!G$1,Matriz!U786&lt;&gt;"")=TRUE,3,0)
   )
)</f>
        <v>0</v>
      </c>
      <c r="H425">
        <f ca="1">+IF(AND(Matriz!C786=Contadores!H$1,TODAY()-Matriz!T786&lt;=0,Matriz!U786="")=TRUE,1,
   IF(AND(Matriz!C786=Contadores!H$1,TODAY()-Matriz!T786&gt;0,Matriz!U786="")=TRUE,2,
      IF(AND(Matriz!C786=Contadores!H$1,Matriz!U786&lt;&gt;"")=TRUE,3,0)
   )
)</f>
        <v>0</v>
      </c>
      <c r="I425">
        <f ca="1">+IF(AND(Matriz!C786=Contadores!I$1,TODAY()-Matriz!T786&lt;=0,Matriz!U786="")=TRUE,1,
   IF(AND(Matriz!C786=Contadores!I$1,TODAY()-Matriz!T786&gt;0,Matriz!U786="")=TRUE,2,
      IF(AND(Matriz!C786=Contadores!I$1,Matriz!U786&lt;&gt;"")=TRUE,3,0)
   )
)</f>
        <v>0</v>
      </c>
      <c r="J425">
        <f ca="1">+IF(AND(Matriz!C786=Contadores!J$1,TODAY()-Matriz!T786&lt;=0,Matriz!U786="")=TRUE,1,
   IF(AND(Matriz!C786=Contadores!J$1,TODAY()-Matriz!T786&gt;0,Matriz!U786="")=TRUE,2,
      IF(AND(Matriz!C786=Contadores!J$1,Matriz!U786&lt;&gt;"")=TRUE,3,0)
   )
)</f>
        <v>0</v>
      </c>
      <c r="K425">
        <f ca="1">+IF(AND(Matriz!C786=Contadores!K$1,TODAY()-Matriz!T786&lt;=0,Matriz!U786="")=TRUE,1,
   IF(AND(Matriz!C786=Contadores!K$1,TODAY()-Matriz!T786&gt;0,Matriz!U786="")=TRUE,2,
      IF(AND(Matriz!C786=Contadores!K$1,Matriz!U786&lt;&gt;"")=TRUE,3,0)
   )
)</f>
        <v>0</v>
      </c>
    </row>
    <row r="426" spans="1:11" x14ac:dyDescent="0.25">
      <c r="A426">
        <v>425</v>
      </c>
      <c r="B426">
        <f ca="1">+IF(AND(Matriz!C787=Contadores!B$1,TODAY()-Matriz!T787&lt;=0,Matriz!U787="")=TRUE,1,
   IF(AND(Matriz!C787=Contadores!B$1,TODAY()-Matriz!T787&gt;0,Matriz!U787="")=TRUE,2,
      IF(AND(Matriz!C787=Contadores!B$1,Matriz!U787&lt;&gt;"")=TRUE,3,0)
   )
)</f>
        <v>0</v>
      </c>
      <c r="C426">
        <f ca="1">+IF(AND(Matriz!C787=Contadores!C$1,TODAY()-Matriz!T787&lt;=0,Matriz!U787="")=TRUE,1,
   IF(AND(Matriz!C787=Contadores!C$1,TODAY()-Matriz!T787&gt;0,Matriz!U787="")=TRUE,2,
      IF(AND(Matriz!C787=Contadores!C$1,Matriz!U787&lt;&gt;"")=TRUE,3,0)
   )
)</f>
        <v>0</v>
      </c>
      <c r="D426">
        <f ca="1">+IF(AND(Matriz!C787=Contadores!D$1,TODAY()-Matriz!T787&lt;=0,Matriz!U787="")=TRUE,1,
   IF(AND(Matriz!C787=Contadores!D$1,TODAY()-Matriz!T787&gt;0,Matriz!U787="")=TRUE,2,
      IF(AND(Matriz!C787=Contadores!D$1,Matriz!U787&lt;&gt;"")=TRUE,3,0)
   )
)</f>
        <v>0</v>
      </c>
      <c r="E426">
        <f ca="1">+IF(AND(Matriz!C787=Contadores!E$1,TODAY()-Matriz!T787&lt;=0,Matriz!U787="")=TRUE,1,
   IF(AND(Matriz!C787=Contadores!E$1,TODAY()-Matriz!T787&gt;0,Matriz!U787="")=TRUE,2,
      IF(AND(Matriz!C787=Contadores!E$1,Matriz!U787&lt;&gt;"")=TRUE,3,0)
   )
)</f>
        <v>0</v>
      </c>
      <c r="F426">
        <f ca="1">+IF(AND(Matriz!C787=Contadores!F$1,TODAY()-Matriz!T787&lt;=0,Matriz!U787="")=TRUE,1,
   IF(AND(Matriz!C787=Contadores!F$1,TODAY()-Matriz!T787&gt;0,Matriz!U787="")=TRUE,2,
      IF(AND(Matriz!C787=Contadores!F$1,Matriz!U787&lt;&gt;"")=TRUE,3,0)
   )
)</f>
        <v>0</v>
      </c>
      <c r="G426">
        <f ca="1">+IF(AND(Matriz!C787=Contadores!G$1,TODAY()-Matriz!T787&lt;=0,Matriz!U787="")=TRUE,1,
   IF(AND(Matriz!C787=Contadores!G$1,TODAY()-Matriz!T787&gt;0,Matriz!U787="")=TRUE,2,
      IF(AND(Matriz!C787=Contadores!G$1,Matriz!U787&lt;&gt;"")=TRUE,3,0)
   )
)</f>
        <v>0</v>
      </c>
      <c r="H426">
        <f ca="1">+IF(AND(Matriz!C787=Contadores!H$1,TODAY()-Matriz!T787&lt;=0,Matriz!U787="")=TRUE,1,
   IF(AND(Matriz!C787=Contadores!H$1,TODAY()-Matriz!T787&gt;0,Matriz!U787="")=TRUE,2,
      IF(AND(Matriz!C787=Contadores!H$1,Matriz!U787&lt;&gt;"")=TRUE,3,0)
   )
)</f>
        <v>0</v>
      </c>
      <c r="I426">
        <f ca="1">+IF(AND(Matriz!C787=Contadores!I$1,TODAY()-Matriz!T787&lt;=0,Matriz!U787="")=TRUE,1,
   IF(AND(Matriz!C787=Contadores!I$1,TODAY()-Matriz!T787&gt;0,Matriz!U787="")=TRUE,2,
      IF(AND(Matriz!C787=Contadores!I$1,Matriz!U787&lt;&gt;"")=TRUE,3,0)
   )
)</f>
        <v>0</v>
      </c>
      <c r="J426">
        <f ca="1">+IF(AND(Matriz!C787=Contadores!J$1,TODAY()-Matriz!T787&lt;=0,Matriz!U787="")=TRUE,1,
   IF(AND(Matriz!C787=Contadores!J$1,TODAY()-Matriz!T787&gt;0,Matriz!U787="")=TRUE,2,
      IF(AND(Matriz!C787=Contadores!J$1,Matriz!U787&lt;&gt;"")=TRUE,3,0)
   )
)</f>
        <v>0</v>
      </c>
      <c r="K426">
        <f ca="1">+IF(AND(Matriz!C787=Contadores!K$1,TODAY()-Matriz!T787&lt;=0,Matriz!U787="")=TRUE,1,
   IF(AND(Matriz!C787=Contadores!K$1,TODAY()-Matriz!T787&gt;0,Matriz!U787="")=TRUE,2,
      IF(AND(Matriz!C787=Contadores!K$1,Matriz!U787&lt;&gt;"")=TRUE,3,0)
   )
)</f>
        <v>0</v>
      </c>
    </row>
    <row r="427" spans="1:11" x14ac:dyDescent="0.25">
      <c r="A427">
        <v>426</v>
      </c>
      <c r="B427">
        <f ca="1">+IF(AND(Matriz!C788=Contadores!B$1,TODAY()-Matriz!T788&lt;=0,Matriz!U788="")=TRUE,1,
   IF(AND(Matriz!C788=Contadores!B$1,TODAY()-Matriz!T788&gt;0,Matriz!U788="")=TRUE,2,
      IF(AND(Matriz!C788=Contadores!B$1,Matriz!U788&lt;&gt;"")=TRUE,3,0)
   )
)</f>
        <v>0</v>
      </c>
      <c r="C427">
        <f ca="1">+IF(AND(Matriz!C788=Contadores!C$1,TODAY()-Matriz!T788&lt;=0,Matriz!U788="")=TRUE,1,
   IF(AND(Matriz!C788=Contadores!C$1,TODAY()-Matriz!T788&gt;0,Matriz!U788="")=TRUE,2,
      IF(AND(Matriz!C788=Contadores!C$1,Matriz!U788&lt;&gt;"")=TRUE,3,0)
   )
)</f>
        <v>0</v>
      </c>
      <c r="D427">
        <f ca="1">+IF(AND(Matriz!C788=Contadores!D$1,TODAY()-Matriz!T788&lt;=0,Matriz!U788="")=TRUE,1,
   IF(AND(Matriz!C788=Contadores!D$1,TODAY()-Matriz!T788&gt;0,Matriz!U788="")=TRUE,2,
      IF(AND(Matriz!C788=Contadores!D$1,Matriz!U788&lt;&gt;"")=TRUE,3,0)
   )
)</f>
        <v>0</v>
      </c>
      <c r="E427">
        <f ca="1">+IF(AND(Matriz!C788=Contadores!E$1,TODAY()-Matriz!T788&lt;=0,Matriz!U788="")=TRUE,1,
   IF(AND(Matriz!C788=Contadores!E$1,TODAY()-Matriz!T788&gt;0,Matriz!U788="")=TRUE,2,
      IF(AND(Matriz!C788=Contadores!E$1,Matriz!U788&lt;&gt;"")=TRUE,3,0)
   )
)</f>
        <v>0</v>
      </c>
      <c r="F427">
        <f ca="1">+IF(AND(Matriz!C788=Contadores!F$1,TODAY()-Matriz!T788&lt;=0,Matriz!U788="")=TRUE,1,
   IF(AND(Matriz!C788=Contadores!F$1,TODAY()-Matriz!T788&gt;0,Matriz!U788="")=TRUE,2,
      IF(AND(Matriz!C788=Contadores!F$1,Matriz!U788&lt;&gt;"")=TRUE,3,0)
   )
)</f>
        <v>0</v>
      </c>
      <c r="G427">
        <f ca="1">+IF(AND(Matriz!C788=Contadores!G$1,TODAY()-Matriz!T788&lt;=0,Matriz!U788="")=TRUE,1,
   IF(AND(Matriz!C788=Contadores!G$1,TODAY()-Matriz!T788&gt;0,Matriz!U788="")=TRUE,2,
      IF(AND(Matriz!C788=Contadores!G$1,Matriz!U788&lt;&gt;"")=TRUE,3,0)
   )
)</f>
        <v>0</v>
      </c>
      <c r="H427">
        <f ca="1">+IF(AND(Matriz!C788=Contadores!H$1,TODAY()-Matriz!T788&lt;=0,Matriz!U788="")=TRUE,1,
   IF(AND(Matriz!C788=Contadores!H$1,TODAY()-Matriz!T788&gt;0,Matriz!U788="")=TRUE,2,
      IF(AND(Matriz!C788=Contadores!H$1,Matriz!U788&lt;&gt;"")=TRUE,3,0)
   )
)</f>
        <v>0</v>
      </c>
      <c r="I427">
        <f ca="1">+IF(AND(Matriz!C788=Contadores!I$1,TODAY()-Matriz!T788&lt;=0,Matriz!U788="")=TRUE,1,
   IF(AND(Matriz!C788=Contadores!I$1,TODAY()-Matriz!T788&gt;0,Matriz!U788="")=TRUE,2,
      IF(AND(Matriz!C788=Contadores!I$1,Matriz!U788&lt;&gt;"")=TRUE,3,0)
   )
)</f>
        <v>0</v>
      </c>
      <c r="J427">
        <f ca="1">+IF(AND(Matriz!C788=Contadores!J$1,TODAY()-Matriz!T788&lt;=0,Matriz!U788="")=TRUE,1,
   IF(AND(Matriz!C788=Contadores!J$1,TODAY()-Matriz!T788&gt;0,Matriz!U788="")=TRUE,2,
      IF(AND(Matriz!C788=Contadores!J$1,Matriz!U788&lt;&gt;"")=TRUE,3,0)
   )
)</f>
        <v>0</v>
      </c>
      <c r="K427">
        <f ca="1">+IF(AND(Matriz!C788=Contadores!K$1,TODAY()-Matriz!T788&lt;=0,Matriz!U788="")=TRUE,1,
   IF(AND(Matriz!C788=Contadores!K$1,TODAY()-Matriz!T788&gt;0,Matriz!U788="")=TRUE,2,
      IF(AND(Matriz!C788=Contadores!K$1,Matriz!U788&lt;&gt;"")=TRUE,3,0)
   )
)</f>
        <v>0</v>
      </c>
    </row>
    <row r="428" spans="1:11" x14ac:dyDescent="0.25">
      <c r="A428">
        <v>427</v>
      </c>
      <c r="B428">
        <f ca="1">+IF(AND(Matriz!C789=Contadores!B$1,TODAY()-Matriz!T789&lt;=0,Matriz!U789="")=TRUE,1,
   IF(AND(Matriz!C789=Contadores!B$1,TODAY()-Matriz!T789&gt;0,Matriz!U789="")=TRUE,2,
      IF(AND(Matriz!C789=Contadores!B$1,Matriz!U789&lt;&gt;"")=TRUE,3,0)
   )
)</f>
        <v>0</v>
      </c>
      <c r="C428">
        <f ca="1">+IF(AND(Matriz!C789=Contadores!C$1,TODAY()-Matriz!T789&lt;=0,Matriz!U789="")=TRUE,1,
   IF(AND(Matriz!C789=Contadores!C$1,TODAY()-Matriz!T789&gt;0,Matriz!U789="")=TRUE,2,
      IF(AND(Matriz!C789=Contadores!C$1,Matriz!U789&lt;&gt;"")=TRUE,3,0)
   )
)</f>
        <v>0</v>
      </c>
      <c r="D428">
        <f ca="1">+IF(AND(Matriz!C789=Contadores!D$1,TODAY()-Matriz!T789&lt;=0,Matriz!U789="")=TRUE,1,
   IF(AND(Matriz!C789=Contadores!D$1,TODAY()-Matriz!T789&gt;0,Matriz!U789="")=TRUE,2,
      IF(AND(Matriz!C789=Contadores!D$1,Matriz!U789&lt;&gt;"")=TRUE,3,0)
   )
)</f>
        <v>0</v>
      </c>
      <c r="E428">
        <f ca="1">+IF(AND(Matriz!C789=Contadores!E$1,TODAY()-Matriz!T789&lt;=0,Matriz!U789="")=TRUE,1,
   IF(AND(Matriz!C789=Contadores!E$1,TODAY()-Matriz!T789&gt;0,Matriz!U789="")=TRUE,2,
      IF(AND(Matriz!C789=Contadores!E$1,Matriz!U789&lt;&gt;"")=TRUE,3,0)
   )
)</f>
        <v>0</v>
      </c>
      <c r="F428">
        <f ca="1">+IF(AND(Matriz!C789=Contadores!F$1,TODAY()-Matriz!T789&lt;=0,Matriz!U789="")=TRUE,1,
   IF(AND(Matriz!C789=Contadores!F$1,TODAY()-Matriz!T789&gt;0,Matriz!U789="")=TRUE,2,
      IF(AND(Matriz!C789=Contadores!F$1,Matriz!U789&lt;&gt;"")=TRUE,3,0)
   )
)</f>
        <v>0</v>
      </c>
      <c r="G428">
        <f ca="1">+IF(AND(Matriz!C789=Contadores!G$1,TODAY()-Matriz!T789&lt;=0,Matriz!U789="")=TRUE,1,
   IF(AND(Matriz!C789=Contadores!G$1,TODAY()-Matriz!T789&gt;0,Matriz!U789="")=TRUE,2,
      IF(AND(Matriz!C789=Contadores!G$1,Matriz!U789&lt;&gt;"")=TRUE,3,0)
   )
)</f>
        <v>0</v>
      </c>
      <c r="H428">
        <f ca="1">+IF(AND(Matriz!C789=Contadores!H$1,TODAY()-Matriz!T789&lt;=0,Matriz!U789="")=TRUE,1,
   IF(AND(Matriz!C789=Contadores!H$1,TODAY()-Matriz!T789&gt;0,Matriz!U789="")=TRUE,2,
      IF(AND(Matriz!C789=Contadores!H$1,Matriz!U789&lt;&gt;"")=TRUE,3,0)
   )
)</f>
        <v>0</v>
      </c>
      <c r="I428">
        <f ca="1">+IF(AND(Matriz!C789=Contadores!I$1,TODAY()-Matriz!T789&lt;=0,Matriz!U789="")=TRUE,1,
   IF(AND(Matriz!C789=Contadores!I$1,TODAY()-Matriz!T789&gt;0,Matriz!U789="")=TRUE,2,
      IF(AND(Matriz!C789=Contadores!I$1,Matriz!U789&lt;&gt;"")=TRUE,3,0)
   )
)</f>
        <v>0</v>
      </c>
      <c r="J428">
        <f ca="1">+IF(AND(Matriz!C789=Contadores!J$1,TODAY()-Matriz!T789&lt;=0,Matriz!U789="")=TRUE,1,
   IF(AND(Matriz!C789=Contadores!J$1,TODAY()-Matriz!T789&gt;0,Matriz!U789="")=TRUE,2,
      IF(AND(Matriz!C789=Contadores!J$1,Matriz!U789&lt;&gt;"")=TRUE,3,0)
   )
)</f>
        <v>0</v>
      </c>
      <c r="K428">
        <f ca="1">+IF(AND(Matriz!C789=Contadores!K$1,TODAY()-Matriz!T789&lt;=0,Matriz!U789="")=TRUE,1,
   IF(AND(Matriz!C789=Contadores!K$1,TODAY()-Matriz!T789&gt;0,Matriz!U789="")=TRUE,2,
      IF(AND(Matriz!C789=Contadores!K$1,Matriz!U789&lt;&gt;"")=TRUE,3,0)
   )
)</f>
        <v>0</v>
      </c>
    </row>
    <row r="429" spans="1:11" x14ac:dyDescent="0.25">
      <c r="A429">
        <v>428</v>
      </c>
      <c r="B429">
        <f ca="1">+IF(AND(Matriz!C790=Contadores!B$1,TODAY()-Matriz!T790&lt;=0,Matriz!U790="")=TRUE,1,
   IF(AND(Matriz!C790=Contadores!B$1,TODAY()-Matriz!T790&gt;0,Matriz!U790="")=TRUE,2,
      IF(AND(Matriz!C790=Contadores!B$1,Matriz!U790&lt;&gt;"")=TRUE,3,0)
   )
)</f>
        <v>0</v>
      </c>
      <c r="C429">
        <f ca="1">+IF(AND(Matriz!C790=Contadores!C$1,TODAY()-Matriz!T790&lt;=0,Matriz!U790="")=TRUE,1,
   IF(AND(Matriz!C790=Contadores!C$1,TODAY()-Matriz!T790&gt;0,Matriz!U790="")=TRUE,2,
      IF(AND(Matriz!C790=Contadores!C$1,Matriz!U790&lt;&gt;"")=TRUE,3,0)
   )
)</f>
        <v>0</v>
      </c>
      <c r="D429">
        <f ca="1">+IF(AND(Matriz!C790=Contadores!D$1,TODAY()-Matriz!T790&lt;=0,Matriz!U790="")=TRUE,1,
   IF(AND(Matriz!C790=Contadores!D$1,TODAY()-Matriz!T790&gt;0,Matriz!U790="")=TRUE,2,
      IF(AND(Matriz!C790=Contadores!D$1,Matriz!U790&lt;&gt;"")=TRUE,3,0)
   )
)</f>
        <v>0</v>
      </c>
      <c r="E429">
        <f ca="1">+IF(AND(Matriz!C790=Contadores!E$1,TODAY()-Matriz!T790&lt;=0,Matriz!U790="")=TRUE,1,
   IF(AND(Matriz!C790=Contadores!E$1,TODAY()-Matriz!T790&gt;0,Matriz!U790="")=TRUE,2,
      IF(AND(Matriz!C790=Contadores!E$1,Matriz!U790&lt;&gt;"")=TRUE,3,0)
   )
)</f>
        <v>0</v>
      </c>
      <c r="F429">
        <f ca="1">+IF(AND(Matriz!C790=Contadores!F$1,TODAY()-Matriz!T790&lt;=0,Matriz!U790="")=TRUE,1,
   IF(AND(Matriz!C790=Contadores!F$1,TODAY()-Matriz!T790&gt;0,Matriz!U790="")=TRUE,2,
      IF(AND(Matriz!C790=Contadores!F$1,Matriz!U790&lt;&gt;"")=TRUE,3,0)
   )
)</f>
        <v>0</v>
      </c>
      <c r="G429">
        <f ca="1">+IF(AND(Matriz!C790=Contadores!G$1,TODAY()-Matriz!T790&lt;=0,Matriz!U790="")=TRUE,1,
   IF(AND(Matriz!C790=Contadores!G$1,TODAY()-Matriz!T790&gt;0,Matriz!U790="")=TRUE,2,
      IF(AND(Matriz!C790=Contadores!G$1,Matriz!U790&lt;&gt;"")=TRUE,3,0)
   )
)</f>
        <v>0</v>
      </c>
      <c r="H429">
        <f ca="1">+IF(AND(Matriz!C790=Contadores!H$1,TODAY()-Matriz!T790&lt;=0,Matriz!U790="")=TRUE,1,
   IF(AND(Matriz!C790=Contadores!H$1,TODAY()-Matriz!T790&gt;0,Matriz!U790="")=TRUE,2,
      IF(AND(Matriz!C790=Contadores!H$1,Matriz!U790&lt;&gt;"")=TRUE,3,0)
   )
)</f>
        <v>0</v>
      </c>
      <c r="I429">
        <f ca="1">+IF(AND(Matriz!C790=Contadores!I$1,TODAY()-Matriz!T790&lt;=0,Matriz!U790="")=TRUE,1,
   IF(AND(Matriz!C790=Contadores!I$1,TODAY()-Matriz!T790&gt;0,Matriz!U790="")=TRUE,2,
      IF(AND(Matriz!C790=Contadores!I$1,Matriz!U790&lt;&gt;"")=TRUE,3,0)
   )
)</f>
        <v>0</v>
      </c>
      <c r="J429">
        <f ca="1">+IF(AND(Matriz!C790=Contadores!J$1,TODAY()-Matriz!T790&lt;=0,Matriz!U790="")=TRUE,1,
   IF(AND(Matriz!C790=Contadores!J$1,TODAY()-Matriz!T790&gt;0,Matriz!U790="")=TRUE,2,
      IF(AND(Matriz!C790=Contadores!J$1,Matriz!U790&lt;&gt;"")=TRUE,3,0)
   )
)</f>
        <v>0</v>
      </c>
      <c r="K429">
        <f ca="1">+IF(AND(Matriz!C790=Contadores!K$1,TODAY()-Matriz!T790&lt;=0,Matriz!U790="")=TRUE,1,
   IF(AND(Matriz!C790=Contadores!K$1,TODAY()-Matriz!T790&gt;0,Matriz!U790="")=TRUE,2,
      IF(AND(Matriz!C790=Contadores!K$1,Matriz!U790&lt;&gt;"")=TRUE,3,0)
   )
)</f>
        <v>0</v>
      </c>
    </row>
    <row r="430" spans="1:11" x14ac:dyDescent="0.25">
      <c r="A430">
        <v>429</v>
      </c>
      <c r="B430">
        <f ca="1">+IF(AND(Matriz!C791=Contadores!B$1,TODAY()-Matriz!T791&lt;=0,Matriz!U791="")=TRUE,1,
   IF(AND(Matriz!C791=Contadores!B$1,TODAY()-Matriz!T791&gt;0,Matriz!U791="")=TRUE,2,
      IF(AND(Matriz!C791=Contadores!B$1,Matriz!U791&lt;&gt;"")=TRUE,3,0)
   )
)</f>
        <v>0</v>
      </c>
      <c r="C430">
        <f ca="1">+IF(AND(Matriz!C791=Contadores!C$1,TODAY()-Matriz!T791&lt;=0,Matriz!U791="")=TRUE,1,
   IF(AND(Matriz!C791=Contadores!C$1,TODAY()-Matriz!T791&gt;0,Matriz!U791="")=TRUE,2,
      IF(AND(Matriz!C791=Contadores!C$1,Matriz!U791&lt;&gt;"")=TRUE,3,0)
   )
)</f>
        <v>0</v>
      </c>
      <c r="D430">
        <f ca="1">+IF(AND(Matriz!C791=Contadores!D$1,TODAY()-Matriz!T791&lt;=0,Matriz!U791="")=TRUE,1,
   IF(AND(Matriz!C791=Contadores!D$1,TODAY()-Matriz!T791&gt;0,Matriz!U791="")=TRUE,2,
      IF(AND(Matriz!C791=Contadores!D$1,Matriz!U791&lt;&gt;"")=TRUE,3,0)
   )
)</f>
        <v>0</v>
      </c>
      <c r="E430">
        <f ca="1">+IF(AND(Matriz!C791=Contadores!E$1,TODAY()-Matriz!T791&lt;=0,Matriz!U791="")=TRUE,1,
   IF(AND(Matriz!C791=Contadores!E$1,TODAY()-Matriz!T791&gt;0,Matriz!U791="")=TRUE,2,
      IF(AND(Matriz!C791=Contadores!E$1,Matriz!U791&lt;&gt;"")=TRUE,3,0)
   )
)</f>
        <v>0</v>
      </c>
      <c r="F430">
        <f ca="1">+IF(AND(Matriz!C791=Contadores!F$1,TODAY()-Matriz!T791&lt;=0,Matriz!U791="")=TRUE,1,
   IF(AND(Matriz!C791=Contadores!F$1,TODAY()-Matriz!T791&gt;0,Matriz!U791="")=TRUE,2,
      IF(AND(Matriz!C791=Contadores!F$1,Matriz!U791&lt;&gt;"")=TRUE,3,0)
   )
)</f>
        <v>0</v>
      </c>
      <c r="G430">
        <f ca="1">+IF(AND(Matriz!C791=Contadores!G$1,TODAY()-Matriz!T791&lt;=0,Matriz!U791="")=TRUE,1,
   IF(AND(Matriz!C791=Contadores!G$1,TODAY()-Matriz!T791&gt;0,Matriz!U791="")=TRUE,2,
      IF(AND(Matriz!C791=Contadores!G$1,Matriz!U791&lt;&gt;"")=TRUE,3,0)
   )
)</f>
        <v>0</v>
      </c>
      <c r="H430">
        <f ca="1">+IF(AND(Matriz!C791=Contadores!H$1,TODAY()-Matriz!T791&lt;=0,Matriz!U791="")=TRUE,1,
   IF(AND(Matriz!C791=Contadores!H$1,TODAY()-Matriz!T791&gt;0,Matriz!U791="")=TRUE,2,
      IF(AND(Matriz!C791=Contadores!H$1,Matriz!U791&lt;&gt;"")=TRUE,3,0)
   )
)</f>
        <v>0</v>
      </c>
      <c r="I430">
        <f ca="1">+IF(AND(Matriz!C791=Contadores!I$1,TODAY()-Matriz!T791&lt;=0,Matriz!U791="")=TRUE,1,
   IF(AND(Matriz!C791=Contadores!I$1,TODAY()-Matriz!T791&gt;0,Matriz!U791="")=TRUE,2,
      IF(AND(Matriz!C791=Contadores!I$1,Matriz!U791&lt;&gt;"")=TRUE,3,0)
   )
)</f>
        <v>0</v>
      </c>
      <c r="J430">
        <f ca="1">+IF(AND(Matriz!C791=Contadores!J$1,TODAY()-Matriz!T791&lt;=0,Matriz!U791="")=TRUE,1,
   IF(AND(Matriz!C791=Contadores!J$1,TODAY()-Matriz!T791&gt;0,Matriz!U791="")=TRUE,2,
      IF(AND(Matriz!C791=Contadores!J$1,Matriz!U791&lt;&gt;"")=TRUE,3,0)
   )
)</f>
        <v>0</v>
      </c>
      <c r="K430">
        <f ca="1">+IF(AND(Matriz!C791=Contadores!K$1,TODAY()-Matriz!T791&lt;=0,Matriz!U791="")=TRUE,1,
   IF(AND(Matriz!C791=Contadores!K$1,TODAY()-Matriz!T791&gt;0,Matriz!U791="")=TRUE,2,
      IF(AND(Matriz!C791=Contadores!K$1,Matriz!U791&lt;&gt;"")=TRUE,3,0)
   )
)</f>
        <v>0</v>
      </c>
    </row>
    <row r="431" spans="1:11" x14ac:dyDescent="0.25">
      <c r="A431">
        <v>430</v>
      </c>
      <c r="B431">
        <f ca="1">+IF(AND(Matriz!C792=Contadores!B$1,TODAY()-Matriz!T792&lt;=0,Matriz!U792="")=TRUE,1,
   IF(AND(Matriz!C792=Contadores!B$1,TODAY()-Matriz!T792&gt;0,Matriz!U792="")=TRUE,2,
      IF(AND(Matriz!C792=Contadores!B$1,Matriz!U792&lt;&gt;"")=TRUE,3,0)
   )
)</f>
        <v>0</v>
      </c>
      <c r="C431">
        <f ca="1">+IF(AND(Matriz!C792=Contadores!C$1,TODAY()-Matriz!T792&lt;=0,Matriz!U792="")=TRUE,1,
   IF(AND(Matriz!C792=Contadores!C$1,TODAY()-Matriz!T792&gt;0,Matriz!U792="")=TRUE,2,
      IF(AND(Matriz!C792=Contadores!C$1,Matriz!U792&lt;&gt;"")=TRUE,3,0)
   )
)</f>
        <v>0</v>
      </c>
      <c r="D431">
        <f ca="1">+IF(AND(Matriz!C792=Contadores!D$1,TODAY()-Matriz!T792&lt;=0,Matriz!U792="")=TRUE,1,
   IF(AND(Matriz!C792=Contadores!D$1,TODAY()-Matriz!T792&gt;0,Matriz!U792="")=TRUE,2,
      IF(AND(Matriz!C792=Contadores!D$1,Matriz!U792&lt;&gt;"")=TRUE,3,0)
   )
)</f>
        <v>0</v>
      </c>
      <c r="E431">
        <f ca="1">+IF(AND(Matriz!C792=Contadores!E$1,TODAY()-Matriz!T792&lt;=0,Matriz!U792="")=TRUE,1,
   IF(AND(Matriz!C792=Contadores!E$1,TODAY()-Matriz!T792&gt;0,Matriz!U792="")=TRUE,2,
      IF(AND(Matriz!C792=Contadores!E$1,Matriz!U792&lt;&gt;"")=TRUE,3,0)
   )
)</f>
        <v>0</v>
      </c>
      <c r="F431">
        <f ca="1">+IF(AND(Matriz!C792=Contadores!F$1,TODAY()-Matriz!T792&lt;=0,Matriz!U792="")=TRUE,1,
   IF(AND(Matriz!C792=Contadores!F$1,TODAY()-Matriz!T792&gt;0,Matriz!U792="")=TRUE,2,
      IF(AND(Matriz!C792=Contadores!F$1,Matriz!U792&lt;&gt;"")=TRUE,3,0)
   )
)</f>
        <v>0</v>
      </c>
      <c r="G431">
        <f ca="1">+IF(AND(Matriz!C792=Contadores!G$1,TODAY()-Matriz!T792&lt;=0,Matriz!U792="")=TRUE,1,
   IF(AND(Matriz!C792=Contadores!G$1,TODAY()-Matriz!T792&gt;0,Matriz!U792="")=TRUE,2,
      IF(AND(Matriz!C792=Contadores!G$1,Matriz!U792&lt;&gt;"")=TRUE,3,0)
   )
)</f>
        <v>0</v>
      </c>
      <c r="H431">
        <f ca="1">+IF(AND(Matriz!C792=Contadores!H$1,TODAY()-Matriz!T792&lt;=0,Matriz!U792="")=TRUE,1,
   IF(AND(Matriz!C792=Contadores!H$1,TODAY()-Matriz!T792&gt;0,Matriz!U792="")=TRUE,2,
      IF(AND(Matriz!C792=Contadores!H$1,Matriz!U792&lt;&gt;"")=TRUE,3,0)
   )
)</f>
        <v>0</v>
      </c>
      <c r="I431">
        <f ca="1">+IF(AND(Matriz!C792=Contadores!I$1,TODAY()-Matriz!T792&lt;=0,Matriz!U792="")=TRUE,1,
   IF(AND(Matriz!C792=Contadores!I$1,TODAY()-Matriz!T792&gt;0,Matriz!U792="")=TRUE,2,
      IF(AND(Matriz!C792=Contadores!I$1,Matriz!U792&lt;&gt;"")=TRUE,3,0)
   )
)</f>
        <v>0</v>
      </c>
      <c r="J431">
        <f ca="1">+IF(AND(Matriz!C792=Contadores!J$1,TODAY()-Matriz!T792&lt;=0,Matriz!U792="")=TRUE,1,
   IF(AND(Matriz!C792=Contadores!J$1,TODAY()-Matriz!T792&gt;0,Matriz!U792="")=TRUE,2,
      IF(AND(Matriz!C792=Contadores!J$1,Matriz!U792&lt;&gt;"")=TRUE,3,0)
   )
)</f>
        <v>0</v>
      </c>
      <c r="K431">
        <f ca="1">+IF(AND(Matriz!C792=Contadores!K$1,TODAY()-Matriz!T792&lt;=0,Matriz!U792="")=TRUE,1,
   IF(AND(Matriz!C792=Contadores!K$1,TODAY()-Matriz!T792&gt;0,Matriz!U792="")=TRUE,2,
      IF(AND(Matriz!C792=Contadores!K$1,Matriz!U792&lt;&gt;"")=TRUE,3,0)
   )
)</f>
        <v>0</v>
      </c>
    </row>
    <row r="432" spans="1:11" x14ac:dyDescent="0.25">
      <c r="A432">
        <v>431</v>
      </c>
      <c r="B432">
        <f ca="1">+IF(AND(Matriz!C793=Contadores!B$1,TODAY()-Matriz!T793&lt;=0,Matriz!U793="")=TRUE,1,
   IF(AND(Matriz!C793=Contadores!B$1,TODAY()-Matriz!T793&gt;0,Matriz!U793="")=TRUE,2,
      IF(AND(Matriz!C793=Contadores!B$1,Matriz!U793&lt;&gt;"")=TRUE,3,0)
   )
)</f>
        <v>0</v>
      </c>
      <c r="C432">
        <f ca="1">+IF(AND(Matriz!C793=Contadores!C$1,TODAY()-Matriz!T793&lt;=0,Matriz!U793="")=TRUE,1,
   IF(AND(Matriz!C793=Contadores!C$1,TODAY()-Matriz!T793&gt;0,Matriz!U793="")=TRUE,2,
      IF(AND(Matriz!C793=Contadores!C$1,Matriz!U793&lt;&gt;"")=TRUE,3,0)
   )
)</f>
        <v>0</v>
      </c>
      <c r="D432">
        <f ca="1">+IF(AND(Matriz!C793=Contadores!D$1,TODAY()-Matriz!T793&lt;=0,Matriz!U793="")=TRUE,1,
   IF(AND(Matriz!C793=Contadores!D$1,TODAY()-Matriz!T793&gt;0,Matriz!U793="")=TRUE,2,
      IF(AND(Matriz!C793=Contadores!D$1,Matriz!U793&lt;&gt;"")=TRUE,3,0)
   )
)</f>
        <v>0</v>
      </c>
      <c r="E432">
        <f ca="1">+IF(AND(Matriz!C793=Contadores!E$1,TODAY()-Matriz!T793&lt;=0,Matriz!U793="")=TRUE,1,
   IF(AND(Matriz!C793=Contadores!E$1,TODAY()-Matriz!T793&gt;0,Matriz!U793="")=TRUE,2,
      IF(AND(Matriz!C793=Contadores!E$1,Matriz!U793&lt;&gt;"")=TRUE,3,0)
   )
)</f>
        <v>0</v>
      </c>
      <c r="F432">
        <f ca="1">+IF(AND(Matriz!C793=Contadores!F$1,TODAY()-Matriz!T793&lt;=0,Matriz!U793="")=TRUE,1,
   IF(AND(Matriz!C793=Contadores!F$1,TODAY()-Matriz!T793&gt;0,Matriz!U793="")=TRUE,2,
      IF(AND(Matriz!C793=Contadores!F$1,Matriz!U793&lt;&gt;"")=TRUE,3,0)
   )
)</f>
        <v>0</v>
      </c>
      <c r="G432">
        <f ca="1">+IF(AND(Matriz!C793=Contadores!G$1,TODAY()-Matriz!T793&lt;=0,Matriz!U793="")=TRUE,1,
   IF(AND(Matriz!C793=Contadores!G$1,TODAY()-Matriz!T793&gt;0,Matriz!U793="")=TRUE,2,
      IF(AND(Matriz!C793=Contadores!G$1,Matriz!U793&lt;&gt;"")=TRUE,3,0)
   )
)</f>
        <v>0</v>
      </c>
      <c r="H432">
        <f ca="1">+IF(AND(Matriz!C793=Contadores!H$1,TODAY()-Matriz!T793&lt;=0,Matriz!U793="")=TRUE,1,
   IF(AND(Matriz!C793=Contadores!H$1,TODAY()-Matriz!T793&gt;0,Matriz!U793="")=TRUE,2,
      IF(AND(Matriz!C793=Contadores!H$1,Matriz!U793&lt;&gt;"")=TRUE,3,0)
   )
)</f>
        <v>0</v>
      </c>
      <c r="I432">
        <f ca="1">+IF(AND(Matriz!C793=Contadores!I$1,TODAY()-Matriz!T793&lt;=0,Matriz!U793="")=TRUE,1,
   IF(AND(Matriz!C793=Contadores!I$1,TODAY()-Matriz!T793&gt;0,Matriz!U793="")=TRUE,2,
      IF(AND(Matriz!C793=Contadores!I$1,Matriz!U793&lt;&gt;"")=TRUE,3,0)
   )
)</f>
        <v>0</v>
      </c>
      <c r="J432">
        <f ca="1">+IF(AND(Matriz!C793=Contadores!J$1,TODAY()-Matriz!T793&lt;=0,Matriz!U793="")=TRUE,1,
   IF(AND(Matriz!C793=Contadores!J$1,TODAY()-Matriz!T793&gt;0,Matriz!U793="")=TRUE,2,
      IF(AND(Matriz!C793=Contadores!J$1,Matriz!U793&lt;&gt;"")=TRUE,3,0)
   )
)</f>
        <v>0</v>
      </c>
      <c r="K432">
        <f ca="1">+IF(AND(Matriz!C793=Contadores!K$1,TODAY()-Matriz!T793&lt;=0,Matriz!U793="")=TRUE,1,
   IF(AND(Matriz!C793=Contadores!K$1,TODAY()-Matriz!T793&gt;0,Matriz!U793="")=TRUE,2,
      IF(AND(Matriz!C793=Contadores!K$1,Matriz!U793&lt;&gt;"")=TRUE,3,0)
   )
)</f>
        <v>0</v>
      </c>
    </row>
    <row r="433" spans="1:11" x14ac:dyDescent="0.25">
      <c r="A433">
        <v>432</v>
      </c>
      <c r="B433">
        <f ca="1">+IF(AND(Matriz!C794=Contadores!B$1,TODAY()-Matriz!T794&lt;=0,Matriz!U794="")=TRUE,1,
   IF(AND(Matriz!C794=Contadores!B$1,TODAY()-Matriz!T794&gt;0,Matriz!U794="")=TRUE,2,
      IF(AND(Matriz!C794=Contadores!B$1,Matriz!U794&lt;&gt;"")=TRUE,3,0)
   )
)</f>
        <v>0</v>
      </c>
      <c r="C433">
        <f ca="1">+IF(AND(Matriz!C794=Contadores!C$1,TODAY()-Matriz!T794&lt;=0,Matriz!U794="")=TRUE,1,
   IF(AND(Matriz!C794=Contadores!C$1,TODAY()-Matriz!T794&gt;0,Matriz!U794="")=TRUE,2,
      IF(AND(Matriz!C794=Contadores!C$1,Matriz!U794&lt;&gt;"")=TRUE,3,0)
   )
)</f>
        <v>0</v>
      </c>
      <c r="D433">
        <f ca="1">+IF(AND(Matriz!C794=Contadores!D$1,TODAY()-Matriz!T794&lt;=0,Matriz!U794="")=TRUE,1,
   IF(AND(Matriz!C794=Contadores!D$1,TODAY()-Matriz!T794&gt;0,Matriz!U794="")=TRUE,2,
      IF(AND(Matriz!C794=Contadores!D$1,Matriz!U794&lt;&gt;"")=TRUE,3,0)
   )
)</f>
        <v>0</v>
      </c>
      <c r="E433">
        <f ca="1">+IF(AND(Matriz!C794=Contadores!E$1,TODAY()-Matriz!T794&lt;=0,Matriz!U794="")=TRUE,1,
   IF(AND(Matriz!C794=Contadores!E$1,TODAY()-Matriz!T794&gt;0,Matriz!U794="")=TRUE,2,
      IF(AND(Matriz!C794=Contadores!E$1,Matriz!U794&lt;&gt;"")=TRUE,3,0)
   )
)</f>
        <v>0</v>
      </c>
      <c r="F433">
        <f ca="1">+IF(AND(Matriz!C794=Contadores!F$1,TODAY()-Matriz!T794&lt;=0,Matriz!U794="")=TRUE,1,
   IF(AND(Matriz!C794=Contadores!F$1,TODAY()-Matriz!T794&gt;0,Matriz!U794="")=TRUE,2,
      IF(AND(Matriz!C794=Contadores!F$1,Matriz!U794&lt;&gt;"")=TRUE,3,0)
   )
)</f>
        <v>0</v>
      </c>
      <c r="G433">
        <f ca="1">+IF(AND(Matriz!C794=Contadores!G$1,TODAY()-Matriz!T794&lt;=0,Matriz!U794="")=TRUE,1,
   IF(AND(Matriz!C794=Contadores!G$1,TODAY()-Matriz!T794&gt;0,Matriz!U794="")=TRUE,2,
      IF(AND(Matriz!C794=Contadores!G$1,Matriz!U794&lt;&gt;"")=TRUE,3,0)
   )
)</f>
        <v>0</v>
      </c>
      <c r="H433">
        <f ca="1">+IF(AND(Matriz!C794=Contadores!H$1,TODAY()-Matriz!T794&lt;=0,Matriz!U794="")=TRUE,1,
   IF(AND(Matriz!C794=Contadores!H$1,TODAY()-Matriz!T794&gt;0,Matriz!U794="")=TRUE,2,
      IF(AND(Matriz!C794=Contadores!H$1,Matriz!U794&lt;&gt;"")=TRUE,3,0)
   )
)</f>
        <v>0</v>
      </c>
      <c r="I433">
        <f ca="1">+IF(AND(Matriz!C794=Contadores!I$1,TODAY()-Matriz!T794&lt;=0,Matriz!U794="")=TRUE,1,
   IF(AND(Matriz!C794=Contadores!I$1,TODAY()-Matriz!T794&gt;0,Matriz!U794="")=TRUE,2,
      IF(AND(Matriz!C794=Contadores!I$1,Matriz!U794&lt;&gt;"")=TRUE,3,0)
   )
)</f>
        <v>0</v>
      </c>
      <c r="J433">
        <f ca="1">+IF(AND(Matriz!C794=Contadores!J$1,TODAY()-Matriz!T794&lt;=0,Matriz!U794="")=TRUE,1,
   IF(AND(Matriz!C794=Contadores!J$1,TODAY()-Matriz!T794&gt;0,Matriz!U794="")=TRUE,2,
      IF(AND(Matriz!C794=Contadores!J$1,Matriz!U794&lt;&gt;"")=TRUE,3,0)
   )
)</f>
        <v>0</v>
      </c>
      <c r="K433">
        <f ca="1">+IF(AND(Matriz!C794=Contadores!K$1,TODAY()-Matriz!T794&lt;=0,Matriz!U794="")=TRUE,1,
   IF(AND(Matriz!C794=Contadores!K$1,TODAY()-Matriz!T794&gt;0,Matriz!U794="")=TRUE,2,
      IF(AND(Matriz!C794=Contadores!K$1,Matriz!U794&lt;&gt;"")=TRUE,3,0)
   )
)</f>
        <v>0</v>
      </c>
    </row>
    <row r="434" spans="1:11" x14ac:dyDescent="0.25">
      <c r="A434">
        <v>433</v>
      </c>
      <c r="B434">
        <f ca="1">+IF(AND(Matriz!C795=Contadores!B$1,TODAY()-Matriz!T795&lt;=0,Matriz!U795="")=TRUE,1,
   IF(AND(Matriz!C795=Contadores!B$1,TODAY()-Matriz!T795&gt;0,Matriz!U795="")=TRUE,2,
      IF(AND(Matriz!C795=Contadores!B$1,Matriz!U795&lt;&gt;"")=TRUE,3,0)
   )
)</f>
        <v>0</v>
      </c>
      <c r="C434">
        <f ca="1">+IF(AND(Matriz!C795=Contadores!C$1,TODAY()-Matriz!T795&lt;=0,Matriz!U795="")=TRUE,1,
   IF(AND(Matriz!C795=Contadores!C$1,TODAY()-Matriz!T795&gt;0,Matriz!U795="")=TRUE,2,
      IF(AND(Matriz!C795=Contadores!C$1,Matriz!U795&lt;&gt;"")=TRUE,3,0)
   )
)</f>
        <v>0</v>
      </c>
      <c r="D434">
        <f ca="1">+IF(AND(Matriz!C795=Contadores!D$1,TODAY()-Matriz!T795&lt;=0,Matriz!U795="")=TRUE,1,
   IF(AND(Matriz!C795=Contadores!D$1,TODAY()-Matriz!T795&gt;0,Matriz!U795="")=TRUE,2,
      IF(AND(Matriz!C795=Contadores!D$1,Matriz!U795&lt;&gt;"")=TRUE,3,0)
   )
)</f>
        <v>0</v>
      </c>
      <c r="E434">
        <f ca="1">+IF(AND(Matriz!C795=Contadores!E$1,TODAY()-Matriz!T795&lt;=0,Matriz!U795="")=TRUE,1,
   IF(AND(Matriz!C795=Contadores!E$1,TODAY()-Matriz!T795&gt;0,Matriz!U795="")=TRUE,2,
      IF(AND(Matriz!C795=Contadores!E$1,Matriz!U795&lt;&gt;"")=TRUE,3,0)
   )
)</f>
        <v>0</v>
      </c>
      <c r="F434">
        <f ca="1">+IF(AND(Matriz!C795=Contadores!F$1,TODAY()-Matriz!T795&lt;=0,Matriz!U795="")=TRUE,1,
   IF(AND(Matriz!C795=Contadores!F$1,TODAY()-Matriz!T795&gt;0,Matriz!U795="")=TRUE,2,
      IF(AND(Matriz!C795=Contadores!F$1,Matriz!U795&lt;&gt;"")=TRUE,3,0)
   )
)</f>
        <v>0</v>
      </c>
      <c r="G434">
        <f ca="1">+IF(AND(Matriz!C795=Contadores!G$1,TODAY()-Matriz!T795&lt;=0,Matriz!U795="")=TRUE,1,
   IF(AND(Matriz!C795=Contadores!G$1,TODAY()-Matriz!T795&gt;0,Matriz!U795="")=TRUE,2,
      IF(AND(Matriz!C795=Contadores!G$1,Matriz!U795&lt;&gt;"")=TRUE,3,0)
   )
)</f>
        <v>0</v>
      </c>
      <c r="H434">
        <f ca="1">+IF(AND(Matriz!C795=Contadores!H$1,TODAY()-Matriz!T795&lt;=0,Matriz!U795="")=TRUE,1,
   IF(AND(Matriz!C795=Contadores!H$1,TODAY()-Matriz!T795&gt;0,Matriz!U795="")=TRUE,2,
      IF(AND(Matriz!C795=Contadores!H$1,Matriz!U795&lt;&gt;"")=TRUE,3,0)
   )
)</f>
        <v>0</v>
      </c>
      <c r="I434">
        <f ca="1">+IF(AND(Matriz!C795=Contadores!I$1,TODAY()-Matriz!T795&lt;=0,Matriz!U795="")=TRUE,1,
   IF(AND(Matriz!C795=Contadores!I$1,TODAY()-Matriz!T795&gt;0,Matriz!U795="")=TRUE,2,
      IF(AND(Matriz!C795=Contadores!I$1,Matriz!U795&lt;&gt;"")=TRUE,3,0)
   )
)</f>
        <v>0</v>
      </c>
      <c r="J434">
        <f ca="1">+IF(AND(Matriz!C795=Contadores!J$1,TODAY()-Matriz!T795&lt;=0,Matriz!U795="")=TRUE,1,
   IF(AND(Matriz!C795=Contadores!J$1,TODAY()-Matriz!T795&gt;0,Matriz!U795="")=TRUE,2,
      IF(AND(Matriz!C795=Contadores!J$1,Matriz!U795&lt;&gt;"")=TRUE,3,0)
   )
)</f>
        <v>0</v>
      </c>
      <c r="K434">
        <f ca="1">+IF(AND(Matriz!C795=Contadores!K$1,TODAY()-Matriz!T795&lt;=0,Matriz!U795="")=TRUE,1,
   IF(AND(Matriz!C795=Contadores!K$1,TODAY()-Matriz!T795&gt;0,Matriz!U795="")=TRUE,2,
      IF(AND(Matriz!C795=Contadores!K$1,Matriz!U795&lt;&gt;"")=TRUE,3,0)
   )
)</f>
        <v>0</v>
      </c>
    </row>
    <row r="435" spans="1:11" x14ac:dyDescent="0.25">
      <c r="A435">
        <v>434</v>
      </c>
      <c r="B435">
        <f ca="1">+IF(AND(Matriz!C796=Contadores!B$1,TODAY()-Matriz!T796&lt;=0,Matriz!U796="")=TRUE,1,
   IF(AND(Matriz!C796=Contadores!B$1,TODAY()-Matriz!T796&gt;0,Matriz!U796="")=TRUE,2,
      IF(AND(Matriz!C796=Contadores!B$1,Matriz!U796&lt;&gt;"")=TRUE,3,0)
   )
)</f>
        <v>0</v>
      </c>
      <c r="C435">
        <f ca="1">+IF(AND(Matriz!C796=Contadores!C$1,TODAY()-Matriz!T796&lt;=0,Matriz!U796="")=TRUE,1,
   IF(AND(Matriz!C796=Contadores!C$1,TODAY()-Matriz!T796&gt;0,Matriz!U796="")=TRUE,2,
      IF(AND(Matriz!C796=Contadores!C$1,Matriz!U796&lt;&gt;"")=TRUE,3,0)
   )
)</f>
        <v>0</v>
      </c>
      <c r="D435">
        <f ca="1">+IF(AND(Matriz!C796=Contadores!D$1,TODAY()-Matriz!T796&lt;=0,Matriz!U796="")=TRUE,1,
   IF(AND(Matriz!C796=Contadores!D$1,TODAY()-Matriz!T796&gt;0,Matriz!U796="")=TRUE,2,
      IF(AND(Matriz!C796=Contadores!D$1,Matriz!U796&lt;&gt;"")=TRUE,3,0)
   )
)</f>
        <v>0</v>
      </c>
      <c r="E435">
        <f ca="1">+IF(AND(Matriz!C796=Contadores!E$1,TODAY()-Matriz!T796&lt;=0,Matriz!U796="")=TRUE,1,
   IF(AND(Matriz!C796=Contadores!E$1,TODAY()-Matriz!T796&gt;0,Matriz!U796="")=TRUE,2,
      IF(AND(Matriz!C796=Contadores!E$1,Matriz!U796&lt;&gt;"")=TRUE,3,0)
   )
)</f>
        <v>0</v>
      </c>
      <c r="F435">
        <f ca="1">+IF(AND(Matriz!C796=Contadores!F$1,TODAY()-Matriz!T796&lt;=0,Matriz!U796="")=TRUE,1,
   IF(AND(Matriz!C796=Contadores!F$1,TODAY()-Matriz!T796&gt;0,Matriz!U796="")=TRUE,2,
      IF(AND(Matriz!C796=Contadores!F$1,Matriz!U796&lt;&gt;"")=TRUE,3,0)
   )
)</f>
        <v>0</v>
      </c>
      <c r="G435">
        <f ca="1">+IF(AND(Matriz!C796=Contadores!G$1,TODAY()-Matriz!T796&lt;=0,Matriz!U796="")=TRUE,1,
   IF(AND(Matriz!C796=Contadores!G$1,TODAY()-Matriz!T796&gt;0,Matriz!U796="")=TRUE,2,
      IF(AND(Matriz!C796=Contadores!G$1,Matriz!U796&lt;&gt;"")=TRUE,3,0)
   )
)</f>
        <v>0</v>
      </c>
      <c r="H435">
        <f ca="1">+IF(AND(Matriz!C796=Contadores!H$1,TODAY()-Matriz!T796&lt;=0,Matriz!U796="")=TRUE,1,
   IF(AND(Matriz!C796=Contadores!H$1,TODAY()-Matriz!T796&gt;0,Matriz!U796="")=TRUE,2,
      IF(AND(Matriz!C796=Contadores!H$1,Matriz!U796&lt;&gt;"")=TRUE,3,0)
   )
)</f>
        <v>0</v>
      </c>
      <c r="I435">
        <f ca="1">+IF(AND(Matriz!C796=Contadores!I$1,TODAY()-Matriz!T796&lt;=0,Matriz!U796="")=TRUE,1,
   IF(AND(Matriz!C796=Contadores!I$1,TODAY()-Matriz!T796&gt;0,Matriz!U796="")=TRUE,2,
      IF(AND(Matriz!C796=Contadores!I$1,Matriz!U796&lt;&gt;"")=TRUE,3,0)
   )
)</f>
        <v>0</v>
      </c>
      <c r="J435">
        <f ca="1">+IF(AND(Matriz!C796=Contadores!J$1,TODAY()-Matriz!T796&lt;=0,Matriz!U796="")=TRUE,1,
   IF(AND(Matriz!C796=Contadores!J$1,TODAY()-Matriz!T796&gt;0,Matriz!U796="")=TRUE,2,
      IF(AND(Matriz!C796=Contadores!J$1,Matriz!U796&lt;&gt;"")=TRUE,3,0)
   )
)</f>
        <v>0</v>
      </c>
      <c r="K435">
        <f ca="1">+IF(AND(Matriz!C796=Contadores!K$1,TODAY()-Matriz!T796&lt;=0,Matriz!U796="")=TRUE,1,
   IF(AND(Matriz!C796=Contadores!K$1,TODAY()-Matriz!T796&gt;0,Matriz!U796="")=TRUE,2,
      IF(AND(Matriz!C796=Contadores!K$1,Matriz!U796&lt;&gt;"")=TRUE,3,0)
   )
)</f>
        <v>0</v>
      </c>
    </row>
    <row r="436" spans="1:11" x14ac:dyDescent="0.25">
      <c r="A436">
        <v>435</v>
      </c>
      <c r="B436">
        <f ca="1">+IF(AND(Matriz!C797=Contadores!B$1,TODAY()-Matriz!T797&lt;=0,Matriz!U797="")=TRUE,1,
   IF(AND(Matriz!C797=Contadores!B$1,TODAY()-Matriz!T797&gt;0,Matriz!U797="")=TRUE,2,
      IF(AND(Matriz!C797=Contadores!B$1,Matriz!U797&lt;&gt;"")=TRUE,3,0)
   )
)</f>
        <v>0</v>
      </c>
      <c r="C436">
        <f ca="1">+IF(AND(Matriz!C797=Contadores!C$1,TODAY()-Matriz!T797&lt;=0,Matriz!U797="")=TRUE,1,
   IF(AND(Matriz!C797=Contadores!C$1,TODAY()-Matriz!T797&gt;0,Matriz!U797="")=TRUE,2,
      IF(AND(Matriz!C797=Contadores!C$1,Matriz!U797&lt;&gt;"")=TRUE,3,0)
   )
)</f>
        <v>0</v>
      </c>
      <c r="D436">
        <f ca="1">+IF(AND(Matriz!C797=Contadores!D$1,TODAY()-Matriz!T797&lt;=0,Matriz!U797="")=TRUE,1,
   IF(AND(Matriz!C797=Contadores!D$1,TODAY()-Matriz!T797&gt;0,Matriz!U797="")=TRUE,2,
      IF(AND(Matriz!C797=Contadores!D$1,Matriz!U797&lt;&gt;"")=TRUE,3,0)
   )
)</f>
        <v>0</v>
      </c>
      <c r="E436">
        <f ca="1">+IF(AND(Matriz!C797=Contadores!E$1,TODAY()-Matriz!T797&lt;=0,Matriz!U797="")=TRUE,1,
   IF(AND(Matriz!C797=Contadores!E$1,TODAY()-Matriz!T797&gt;0,Matriz!U797="")=TRUE,2,
      IF(AND(Matriz!C797=Contadores!E$1,Matriz!U797&lt;&gt;"")=TRUE,3,0)
   )
)</f>
        <v>0</v>
      </c>
      <c r="F436">
        <f ca="1">+IF(AND(Matriz!C797=Contadores!F$1,TODAY()-Matriz!T797&lt;=0,Matriz!U797="")=TRUE,1,
   IF(AND(Matriz!C797=Contadores!F$1,TODAY()-Matriz!T797&gt;0,Matriz!U797="")=TRUE,2,
      IF(AND(Matriz!C797=Contadores!F$1,Matriz!U797&lt;&gt;"")=TRUE,3,0)
   )
)</f>
        <v>0</v>
      </c>
      <c r="G436">
        <f ca="1">+IF(AND(Matriz!C797=Contadores!G$1,TODAY()-Matriz!T797&lt;=0,Matriz!U797="")=TRUE,1,
   IF(AND(Matriz!C797=Contadores!G$1,TODAY()-Matriz!T797&gt;0,Matriz!U797="")=TRUE,2,
      IF(AND(Matriz!C797=Contadores!G$1,Matriz!U797&lt;&gt;"")=TRUE,3,0)
   )
)</f>
        <v>0</v>
      </c>
      <c r="H436">
        <f ca="1">+IF(AND(Matriz!C797=Contadores!H$1,TODAY()-Matriz!T797&lt;=0,Matriz!U797="")=TRUE,1,
   IF(AND(Matriz!C797=Contadores!H$1,TODAY()-Matriz!T797&gt;0,Matriz!U797="")=TRUE,2,
      IF(AND(Matriz!C797=Contadores!H$1,Matriz!U797&lt;&gt;"")=TRUE,3,0)
   )
)</f>
        <v>0</v>
      </c>
      <c r="I436">
        <f ca="1">+IF(AND(Matriz!C797=Contadores!I$1,TODAY()-Matriz!T797&lt;=0,Matriz!U797="")=TRUE,1,
   IF(AND(Matriz!C797=Contadores!I$1,TODAY()-Matriz!T797&gt;0,Matriz!U797="")=TRUE,2,
      IF(AND(Matriz!C797=Contadores!I$1,Matriz!U797&lt;&gt;"")=TRUE,3,0)
   )
)</f>
        <v>0</v>
      </c>
      <c r="J436">
        <f ca="1">+IF(AND(Matriz!C797=Contadores!J$1,TODAY()-Matriz!T797&lt;=0,Matriz!U797="")=TRUE,1,
   IF(AND(Matriz!C797=Contadores!J$1,TODAY()-Matriz!T797&gt;0,Matriz!U797="")=TRUE,2,
      IF(AND(Matriz!C797=Contadores!J$1,Matriz!U797&lt;&gt;"")=TRUE,3,0)
   )
)</f>
        <v>0</v>
      </c>
      <c r="K436">
        <f ca="1">+IF(AND(Matriz!C797=Contadores!K$1,TODAY()-Matriz!T797&lt;=0,Matriz!U797="")=TRUE,1,
   IF(AND(Matriz!C797=Contadores!K$1,TODAY()-Matriz!T797&gt;0,Matriz!U797="")=TRUE,2,
      IF(AND(Matriz!C797=Contadores!K$1,Matriz!U797&lt;&gt;"")=TRUE,3,0)
   )
)</f>
        <v>0</v>
      </c>
    </row>
    <row r="437" spans="1:11" x14ac:dyDescent="0.25">
      <c r="A437">
        <v>436</v>
      </c>
      <c r="B437">
        <f ca="1">+IF(AND(Matriz!C798=Contadores!B$1,TODAY()-Matriz!T798&lt;=0,Matriz!U798="")=TRUE,1,
   IF(AND(Matriz!C798=Contadores!B$1,TODAY()-Matriz!T798&gt;0,Matriz!U798="")=TRUE,2,
      IF(AND(Matriz!C798=Contadores!B$1,Matriz!U798&lt;&gt;"")=TRUE,3,0)
   )
)</f>
        <v>0</v>
      </c>
      <c r="C437">
        <f ca="1">+IF(AND(Matriz!C798=Contadores!C$1,TODAY()-Matriz!T798&lt;=0,Matriz!U798="")=TRUE,1,
   IF(AND(Matriz!C798=Contadores!C$1,TODAY()-Matriz!T798&gt;0,Matriz!U798="")=TRUE,2,
      IF(AND(Matriz!C798=Contadores!C$1,Matriz!U798&lt;&gt;"")=TRUE,3,0)
   )
)</f>
        <v>0</v>
      </c>
      <c r="D437">
        <f ca="1">+IF(AND(Matriz!C798=Contadores!D$1,TODAY()-Matriz!T798&lt;=0,Matriz!U798="")=TRUE,1,
   IF(AND(Matriz!C798=Contadores!D$1,TODAY()-Matriz!T798&gt;0,Matriz!U798="")=TRUE,2,
      IF(AND(Matriz!C798=Contadores!D$1,Matriz!U798&lt;&gt;"")=TRUE,3,0)
   )
)</f>
        <v>0</v>
      </c>
      <c r="E437">
        <f ca="1">+IF(AND(Matriz!C798=Contadores!E$1,TODAY()-Matriz!T798&lt;=0,Matriz!U798="")=TRUE,1,
   IF(AND(Matriz!C798=Contadores!E$1,TODAY()-Matriz!T798&gt;0,Matriz!U798="")=TRUE,2,
      IF(AND(Matriz!C798=Contadores!E$1,Matriz!U798&lt;&gt;"")=TRUE,3,0)
   )
)</f>
        <v>0</v>
      </c>
      <c r="F437">
        <f ca="1">+IF(AND(Matriz!C798=Contadores!F$1,TODAY()-Matriz!T798&lt;=0,Matriz!U798="")=TRUE,1,
   IF(AND(Matriz!C798=Contadores!F$1,TODAY()-Matriz!T798&gt;0,Matriz!U798="")=TRUE,2,
      IF(AND(Matriz!C798=Contadores!F$1,Matriz!U798&lt;&gt;"")=TRUE,3,0)
   )
)</f>
        <v>0</v>
      </c>
      <c r="G437">
        <f ca="1">+IF(AND(Matriz!C798=Contadores!G$1,TODAY()-Matriz!T798&lt;=0,Matriz!U798="")=TRUE,1,
   IF(AND(Matriz!C798=Contadores!G$1,TODAY()-Matriz!T798&gt;0,Matriz!U798="")=TRUE,2,
      IF(AND(Matriz!C798=Contadores!G$1,Matriz!U798&lt;&gt;"")=TRUE,3,0)
   )
)</f>
        <v>0</v>
      </c>
      <c r="H437">
        <f ca="1">+IF(AND(Matriz!C798=Contadores!H$1,TODAY()-Matriz!T798&lt;=0,Matriz!U798="")=TRUE,1,
   IF(AND(Matriz!C798=Contadores!H$1,TODAY()-Matriz!T798&gt;0,Matriz!U798="")=TRUE,2,
      IF(AND(Matriz!C798=Contadores!H$1,Matriz!U798&lt;&gt;"")=TRUE,3,0)
   )
)</f>
        <v>0</v>
      </c>
      <c r="I437">
        <f ca="1">+IF(AND(Matriz!C798=Contadores!I$1,TODAY()-Matriz!T798&lt;=0,Matriz!U798="")=TRUE,1,
   IF(AND(Matriz!C798=Contadores!I$1,TODAY()-Matriz!T798&gt;0,Matriz!U798="")=TRUE,2,
      IF(AND(Matriz!C798=Contadores!I$1,Matriz!U798&lt;&gt;"")=TRUE,3,0)
   )
)</f>
        <v>0</v>
      </c>
      <c r="J437">
        <f ca="1">+IF(AND(Matriz!C798=Contadores!J$1,TODAY()-Matriz!T798&lt;=0,Matriz!U798="")=TRUE,1,
   IF(AND(Matriz!C798=Contadores!J$1,TODAY()-Matriz!T798&gt;0,Matriz!U798="")=TRUE,2,
      IF(AND(Matriz!C798=Contadores!J$1,Matriz!U798&lt;&gt;"")=TRUE,3,0)
   )
)</f>
        <v>0</v>
      </c>
      <c r="K437">
        <f ca="1">+IF(AND(Matriz!C798=Contadores!K$1,TODAY()-Matriz!T798&lt;=0,Matriz!U798="")=TRUE,1,
   IF(AND(Matriz!C798=Contadores!K$1,TODAY()-Matriz!T798&gt;0,Matriz!U798="")=TRUE,2,
      IF(AND(Matriz!C798=Contadores!K$1,Matriz!U798&lt;&gt;"")=TRUE,3,0)
   )
)</f>
        <v>0</v>
      </c>
    </row>
    <row r="438" spans="1:11" x14ac:dyDescent="0.25">
      <c r="A438">
        <v>437</v>
      </c>
      <c r="B438">
        <f ca="1">+IF(AND(Matriz!C799=Contadores!B$1,TODAY()-Matriz!T799&lt;=0,Matriz!U799="")=TRUE,1,
   IF(AND(Matriz!C799=Contadores!B$1,TODAY()-Matriz!T799&gt;0,Matriz!U799="")=TRUE,2,
      IF(AND(Matriz!C799=Contadores!B$1,Matriz!U799&lt;&gt;"")=TRUE,3,0)
   )
)</f>
        <v>0</v>
      </c>
      <c r="C438">
        <f ca="1">+IF(AND(Matriz!C799=Contadores!C$1,TODAY()-Matriz!T799&lt;=0,Matriz!U799="")=TRUE,1,
   IF(AND(Matriz!C799=Contadores!C$1,TODAY()-Matriz!T799&gt;0,Matriz!U799="")=TRUE,2,
      IF(AND(Matriz!C799=Contadores!C$1,Matriz!U799&lt;&gt;"")=TRUE,3,0)
   )
)</f>
        <v>0</v>
      </c>
      <c r="D438">
        <f ca="1">+IF(AND(Matriz!C799=Contadores!D$1,TODAY()-Matriz!T799&lt;=0,Matriz!U799="")=TRUE,1,
   IF(AND(Matriz!C799=Contadores!D$1,TODAY()-Matriz!T799&gt;0,Matriz!U799="")=TRUE,2,
      IF(AND(Matriz!C799=Contadores!D$1,Matriz!U799&lt;&gt;"")=TRUE,3,0)
   )
)</f>
        <v>0</v>
      </c>
      <c r="E438">
        <f ca="1">+IF(AND(Matriz!C799=Contadores!E$1,TODAY()-Matriz!T799&lt;=0,Matriz!U799="")=TRUE,1,
   IF(AND(Matriz!C799=Contadores!E$1,TODAY()-Matriz!T799&gt;0,Matriz!U799="")=TRUE,2,
      IF(AND(Matriz!C799=Contadores!E$1,Matriz!U799&lt;&gt;"")=TRUE,3,0)
   )
)</f>
        <v>0</v>
      </c>
      <c r="F438">
        <f ca="1">+IF(AND(Matriz!C799=Contadores!F$1,TODAY()-Matriz!T799&lt;=0,Matriz!U799="")=TRUE,1,
   IF(AND(Matriz!C799=Contadores!F$1,TODAY()-Matriz!T799&gt;0,Matriz!U799="")=TRUE,2,
      IF(AND(Matriz!C799=Contadores!F$1,Matriz!U799&lt;&gt;"")=TRUE,3,0)
   )
)</f>
        <v>0</v>
      </c>
      <c r="G438">
        <f ca="1">+IF(AND(Matriz!C799=Contadores!G$1,TODAY()-Matriz!T799&lt;=0,Matriz!U799="")=TRUE,1,
   IF(AND(Matriz!C799=Contadores!G$1,TODAY()-Matriz!T799&gt;0,Matriz!U799="")=TRUE,2,
      IF(AND(Matriz!C799=Contadores!G$1,Matriz!U799&lt;&gt;"")=TRUE,3,0)
   )
)</f>
        <v>0</v>
      </c>
      <c r="H438">
        <f ca="1">+IF(AND(Matriz!C799=Contadores!H$1,TODAY()-Matriz!T799&lt;=0,Matriz!U799="")=TRUE,1,
   IF(AND(Matriz!C799=Contadores!H$1,TODAY()-Matriz!T799&gt;0,Matriz!U799="")=TRUE,2,
      IF(AND(Matriz!C799=Contadores!H$1,Matriz!U799&lt;&gt;"")=TRUE,3,0)
   )
)</f>
        <v>0</v>
      </c>
      <c r="I438">
        <f ca="1">+IF(AND(Matriz!C799=Contadores!I$1,TODAY()-Matriz!T799&lt;=0,Matriz!U799="")=TRUE,1,
   IF(AND(Matriz!C799=Contadores!I$1,TODAY()-Matriz!T799&gt;0,Matriz!U799="")=TRUE,2,
      IF(AND(Matriz!C799=Contadores!I$1,Matriz!U799&lt;&gt;"")=TRUE,3,0)
   )
)</f>
        <v>0</v>
      </c>
      <c r="J438">
        <f ca="1">+IF(AND(Matriz!C799=Contadores!J$1,TODAY()-Matriz!T799&lt;=0,Matriz!U799="")=TRUE,1,
   IF(AND(Matriz!C799=Contadores!J$1,TODAY()-Matriz!T799&gt;0,Matriz!U799="")=TRUE,2,
      IF(AND(Matriz!C799=Contadores!J$1,Matriz!U799&lt;&gt;"")=TRUE,3,0)
   )
)</f>
        <v>0</v>
      </c>
      <c r="K438">
        <f ca="1">+IF(AND(Matriz!C799=Contadores!K$1,TODAY()-Matriz!T799&lt;=0,Matriz!U799="")=TRUE,1,
   IF(AND(Matriz!C799=Contadores!K$1,TODAY()-Matriz!T799&gt;0,Matriz!U799="")=TRUE,2,
      IF(AND(Matriz!C799=Contadores!K$1,Matriz!U799&lt;&gt;"")=TRUE,3,0)
   )
)</f>
        <v>0</v>
      </c>
    </row>
    <row r="439" spans="1:11" x14ac:dyDescent="0.25">
      <c r="A439">
        <v>438</v>
      </c>
      <c r="B439">
        <f ca="1">+IF(AND(Matriz!C800=Contadores!B$1,TODAY()-Matriz!T800&lt;=0,Matriz!U800="")=TRUE,1,
   IF(AND(Matriz!C800=Contadores!B$1,TODAY()-Matriz!T800&gt;0,Matriz!U800="")=TRUE,2,
      IF(AND(Matriz!C800=Contadores!B$1,Matriz!U800&lt;&gt;"")=TRUE,3,0)
   )
)</f>
        <v>0</v>
      </c>
      <c r="C439">
        <f ca="1">+IF(AND(Matriz!C800=Contadores!C$1,TODAY()-Matriz!T800&lt;=0,Matriz!U800="")=TRUE,1,
   IF(AND(Matriz!C800=Contadores!C$1,TODAY()-Matriz!T800&gt;0,Matriz!U800="")=TRUE,2,
      IF(AND(Matriz!C800=Contadores!C$1,Matriz!U800&lt;&gt;"")=TRUE,3,0)
   )
)</f>
        <v>0</v>
      </c>
      <c r="D439">
        <f ca="1">+IF(AND(Matriz!C800=Contadores!D$1,TODAY()-Matriz!T800&lt;=0,Matriz!U800="")=TRUE,1,
   IF(AND(Matriz!C800=Contadores!D$1,TODAY()-Matriz!T800&gt;0,Matriz!U800="")=TRUE,2,
      IF(AND(Matriz!C800=Contadores!D$1,Matriz!U800&lt;&gt;"")=TRUE,3,0)
   )
)</f>
        <v>0</v>
      </c>
      <c r="E439">
        <f ca="1">+IF(AND(Matriz!C800=Contadores!E$1,TODAY()-Matriz!T800&lt;=0,Matriz!U800="")=TRUE,1,
   IF(AND(Matriz!C800=Contadores!E$1,TODAY()-Matriz!T800&gt;0,Matriz!U800="")=TRUE,2,
      IF(AND(Matriz!C800=Contadores!E$1,Matriz!U800&lt;&gt;"")=TRUE,3,0)
   )
)</f>
        <v>0</v>
      </c>
      <c r="F439">
        <f ca="1">+IF(AND(Matriz!C800=Contadores!F$1,TODAY()-Matriz!T800&lt;=0,Matriz!U800="")=TRUE,1,
   IF(AND(Matriz!C800=Contadores!F$1,TODAY()-Matriz!T800&gt;0,Matriz!U800="")=TRUE,2,
      IF(AND(Matriz!C800=Contadores!F$1,Matriz!U800&lt;&gt;"")=TRUE,3,0)
   )
)</f>
        <v>0</v>
      </c>
      <c r="G439">
        <f ca="1">+IF(AND(Matriz!C800=Contadores!G$1,TODAY()-Matriz!T800&lt;=0,Matriz!U800="")=TRUE,1,
   IF(AND(Matriz!C800=Contadores!G$1,TODAY()-Matriz!T800&gt;0,Matriz!U800="")=TRUE,2,
      IF(AND(Matriz!C800=Contadores!G$1,Matriz!U800&lt;&gt;"")=TRUE,3,0)
   )
)</f>
        <v>0</v>
      </c>
      <c r="H439">
        <f ca="1">+IF(AND(Matriz!C800=Contadores!H$1,TODAY()-Matriz!T800&lt;=0,Matriz!U800="")=TRUE,1,
   IF(AND(Matriz!C800=Contadores!H$1,TODAY()-Matriz!T800&gt;0,Matriz!U800="")=TRUE,2,
      IF(AND(Matriz!C800=Contadores!H$1,Matriz!U800&lt;&gt;"")=TRUE,3,0)
   )
)</f>
        <v>0</v>
      </c>
      <c r="I439">
        <f ca="1">+IF(AND(Matriz!C800=Contadores!I$1,TODAY()-Matriz!T800&lt;=0,Matriz!U800="")=TRUE,1,
   IF(AND(Matriz!C800=Contadores!I$1,TODAY()-Matriz!T800&gt;0,Matriz!U800="")=TRUE,2,
      IF(AND(Matriz!C800=Contadores!I$1,Matriz!U800&lt;&gt;"")=TRUE,3,0)
   )
)</f>
        <v>0</v>
      </c>
      <c r="J439">
        <f ca="1">+IF(AND(Matriz!C800=Contadores!J$1,TODAY()-Matriz!T800&lt;=0,Matriz!U800="")=TRUE,1,
   IF(AND(Matriz!C800=Contadores!J$1,TODAY()-Matriz!T800&gt;0,Matriz!U800="")=TRUE,2,
      IF(AND(Matriz!C800=Contadores!J$1,Matriz!U800&lt;&gt;"")=TRUE,3,0)
   )
)</f>
        <v>0</v>
      </c>
      <c r="K439">
        <f ca="1">+IF(AND(Matriz!C800=Contadores!K$1,TODAY()-Matriz!T800&lt;=0,Matriz!U800="")=TRUE,1,
   IF(AND(Matriz!C800=Contadores!K$1,TODAY()-Matriz!T800&gt;0,Matriz!U800="")=TRUE,2,
      IF(AND(Matriz!C800=Contadores!K$1,Matriz!U800&lt;&gt;"")=TRUE,3,0)
   )
)</f>
        <v>0</v>
      </c>
    </row>
    <row r="440" spans="1:11" x14ac:dyDescent="0.25">
      <c r="A440">
        <v>439</v>
      </c>
      <c r="B440">
        <f ca="1">+IF(AND(Matriz!C801=Contadores!B$1,TODAY()-Matriz!T801&lt;=0,Matriz!U801="")=TRUE,1,
   IF(AND(Matriz!C801=Contadores!B$1,TODAY()-Matriz!T801&gt;0,Matriz!U801="")=TRUE,2,
      IF(AND(Matriz!C801=Contadores!B$1,Matriz!U801&lt;&gt;"")=TRUE,3,0)
   )
)</f>
        <v>0</v>
      </c>
      <c r="C440">
        <f ca="1">+IF(AND(Matriz!C801=Contadores!C$1,TODAY()-Matriz!T801&lt;=0,Matriz!U801="")=TRUE,1,
   IF(AND(Matriz!C801=Contadores!C$1,TODAY()-Matriz!T801&gt;0,Matriz!U801="")=TRUE,2,
      IF(AND(Matriz!C801=Contadores!C$1,Matriz!U801&lt;&gt;"")=TRUE,3,0)
   )
)</f>
        <v>0</v>
      </c>
      <c r="D440">
        <f ca="1">+IF(AND(Matriz!C801=Contadores!D$1,TODAY()-Matriz!T801&lt;=0,Matriz!U801="")=TRUE,1,
   IF(AND(Matriz!C801=Contadores!D$1,TODAY()-Matriz!T801&gt;0,Matriz!U801="")=TRUE,2,
      IF(AND(Matriz!C801=Contadores!D$1,Matriz!U801&lt;&gt;"")=TRUE,3,0)
   )
)</f>
        <v>0</v>
      </c>
      <c r="E440">
        <f ca="1">+IF(AND(Matriz!C801=Contadores!E$1,TODAY()-Matriz!T801&lt;=0,Matriz!U801="")=TRUE,1,
   IF(AND(Matriz!C801=Contadores!E$1,TODAY()-Matriz!T801&gt;0,Matriz!U801="")=TRUE,2,
      IF(AND(Matriz!C801=Contadores!E$1,Matriz!U801&lt;&gt;"")=TRUE,3,0)
   )
)</f>
        <v>0</v>
      </c>
      <c r="F440">
        <f ca="1">+IF(AND(Matriz!C801=Contadores!F$1,TODAY()-Matriz!T801&lt;=0,Matriz!U801="")=TRUE,1,
   IF(AND(Matriz!C801=Contadores!F$1,TODAY()-Matriz!T801&gt;0,Matriz!U801="")=TRUE,2,
      IF(AND(Matriz!C801=Contadores!F$1,Matriz!U801&lt;&gt;"")=TRUE,3,0)
   )
)</f>
        <v>0</v>
      </c>
      <c r="G440">
        <f ca="1">+IF(AND(Matriz!C801=Contadores!G$1,TODAY()-Matriz!T801&lt;=0,Matriz!U801="")=TRUE,1,
   IF(AND(Matriz!C801=Contadores!G$1,TODAY()-Matriz!T801&gt;0,Matriz!U801="")=TRUE,2,
      IF(AND(Matriz!C801=Contadores!G$1,Matriz!U801&lt;&gt;"")=TRUE,3,0)
   )
)</f>
        <v>0</v>
      </c>
      <c r="H440">
        <f ca="1">+IF(AND(Matriz!C801=Contadores!H$1,TODAY()-Matriz!T801&lt;=0,Matriz!U801="")=TRUE,1,
   IF(AND(Matriz!C801=Contadores!H$1,TODAY()-Matriz!T801&gt;0,Matriz!U801="")=TRUE,2,
      IF(AND(Matriz!C801=Contadores!H$1,Matriz!U801&lt;&gt;"")=TRUE,3,0)
   )
)</f>
        <v>0</v>
      </c>
      <c r="I440">
        <f ca="1">+IF(AND(Matriz!C801=Contadores!I$1,TODAY()-Matriz!T801&lt;=0,Matriz!U801="")=TRUE,1,
   IF(AND(Matriz!C801=Contadores!I$1,TODAY()-Matriz!T801&gt;0,Matriz!U801="")=TRUE,2,
      IF(AND(Matriz!C801=Contadores!I$1,Matriz!U801&lt;&gt;"")=TRUE,3,0)
   )
)</f>
        <v>0</v>
      </c>
      <c r="J440">
        <f ca="1">+IF(AND(Matriz!C801=Contadores!J$1,TODAY()-Matriz!T801&lt;=0,Matriz!U801="")=TRUE,1,
   IF(AND(Matriz!C801=Contadores!J$1,TODAY()-Matriz!T801&gt;0,Matriz!U801="")=TRUE,2,
      IF(AND(Matriz!C801=Contadores!J$1,Matriz!U801&lt;&gt;"")=TRUE,3,0)
   )
)</f>
        <v>0</v>
      </c>
      <c r="K440">
        <f ca="1">+IF(AND(Matriz!C801=Contadores!K$1,TODAY()-Matriz!T801&lt;=0,Matriz!U801="")=TRUE,1,
   IF(AND(Matriz!C801=Contadores!K$1,TODAY()-Matriz!T801&gt;0,Matriz!U801="")=TRUE,2,
      IF(AND(Matriz!C801=Contadores!K$1,Matriz!U801&lt;&gt;"")=TRUE,3,0)
   )
)</f>
        <v>0</v>
      </c>
    </row>
    <row r="441" spans="1:11" x14ac:dyDescent="0.25">
      <c r="A441">
        <v>440</v>
      </c>
      <c r="B441">
        <f ca="1">+IF(AND(Matriz!C802=Contadores!B$1,TODAY()-Matriz!T802&lt;=0,Matriz!U802="")=TRUE,1,
   IF(AND(Matriz!C802=Contadores!B$1,TODAY()-Matriz!T802&gt;0,Matriz!U802="")=TRUE,2,
      IF(AND(Matriz!C802=Contadores!B$1,Matriz!U802&lt;&gt;"")=TRUE,3,0)
   )
)</f>
        <v>0</v>
      </c>
      <c r="C441">
        <f ca="1">+IF(AND(Matriz!C802=Contadores!C$1,TODAY()-Matriz!T802&lt;=0,Matriz!U802="")=TRUE,1,
   IF(AND(Matriz!C802=Contadores!C$1,TODAY()-Matriz!T802&gt;0,Matriz!U802="")=TRUE,2,
      IF(AND(Matriz!C802=Contadores!C$1,Matriz!U802&lt;&gt;"")=TRUE,3,0)
   )
)</f>
        <v>0</v>
      </c>
      <c r="D441">
        <f ca="1">+IF(AND(Matriz!C802=Contadores!D$1,TODAY()-Matriz!T802&lt;=0,Matriz!U802="")=TRUE,1,
   IF(AND(Matriz!C802=Contadores!D$1,TODAY()-Matriz!T802&gt;0,Matriz!U802="")=TRUE,2,
      IF(AND(Matriz!C802=Contadores!D$1,Matriz!U802&lt;&gt;"")=TRUE,3,0)
   )
)</f>
        <v>0</v>
      </c>
      <c r="E441">
        <f ca="1">+IF(AND(Matriz!C802=Contadores!E$1,TODAY()-Matriz!T802&lt;=0,Matriz!U802="")=TRUE,1,
   IF(AND(Matriz!C802=Contadores!E$1,TODAY()-Matriz!T802&gt;0,Matriz!U802="")=TRUE,2,
      IF(AND(Matriz!C802=Contadores!E$1,Matriz!U802&lt;&gt;"")=TRUE,3,0)
   )
)</f>
        <v>0</v>
      </c>
      <c r="F441">
        <f ca="1">+IF(AND(Matriz!C802=Contadores!F$1,TODAY()-Matriz!T802&lt;=0,Matriz!U802="")=TRUE,1,
   IF(AND(Matriz!C802=Contadores!F$1,TODAY()-Matriz!T802&gt;0,Matriz!U802="")=TRUE,2,
      IF(AND(Matriz!C802=Contadores!F$1,Matriz!U802&lt;&gt;"")=TRUE,3,0)
   )
)</f>
        <v>0</v>
      </c>
      <c r="G441">
        <f ca="1">+IF(AND(Matriz!C802=Contadores!G$1,TODAY()-Matriz!T802&lt;=0,Matriz!U802="")=TRUE,1,
   IF(AND(Matriz!C802=Contadores!G$1,TODAY()-Matriz!T802&gt;0,Matriz!U802="")=TRUE,2,
      IF(AND(Matriz!C802=Contadores!G$1,Matriz!U802&lt;&gt;"")=TRUE,3,0)
   )
)</f>
        <v>0</v>
      </c>
      <c r="H441">
        <f ca="1">+IF(AND(Matriz!C802=Contadores!H$1,TODAY()-Matriz!T802&lt;=0,Matriz!U802="")=TRUE,1,
   IF(AND(Matriz!C802=Contadores!H$1,TODAY()-Matriz!T802&gt;0,Matriz!U802="")=TRUE,2,
      IF(AND(Matriz!C802=Contadores!H$1,Matriz!U802&lt;&gt;"")=TRUE,3,0)
   )
)</f>
        <v>0</v>
      </c>
      <c r="I441">
        <f ca="1">+IF(AND(Matriz!C802=Contadores!I$1,TODAY()-Matriz!T802&lt;=0,Matriz!U802="")=TRUE,1,
   IF(AND(Matriz!C802=Contadores!I$1,TODAY()-Matriz!T802&gt;0,Matriz!U802="")=TRUE,2,
      IF(AND(Matriz!C802=Contadores!I$1,Matriz!U802&lt;&gt;"")=TRUE,3,0)
   )
)</f>
        <v>0</v>
      </c>
      <c r="J441">
        <f ca="1">+IF(AND(Matriz!C802=Contadores!J$1,TODAY()-Matriz!T802&lt;=0,Matriz!U802="")=TRUE,1,
   IF(AND(Matriz!C802=Contadores!J$1,TODAY()-Matriz!T802&gt;0,Matriz!U802="")=TRUE,2,
      IF(AND(Matriz!C802=Contadores!J$1,Matriz!U802&lt;&gt;"")=TRUE,3,0)
   )
)</f>
        <v>0</v>
      </c>
      <c r="K441">
        <f ca="1">+IF(AND(Matriz!C802=Contadores!K$1,TODAY()-Matriz!T802&lt;=0,Matriz!U802="")=TRUE,1,
   IF(AND(Matriz!C802=Contadores!K$1,TODAY()-Matriz!T802&gt;0,Matriz!U802="")=TRUE,2,
      IF(AND(Matriz!C802=Contadores!K$1,Matriz!U802&lt;&gt;"")=TRUE,3,0)
   )
)</f>
        <v>0</v>
      </c>
    </row>
    <row r="442" spans="1:11" x14ac:dyDescent="0.25">
      <c r="A442">
        <v>441</v>
      </c>
      <c r="B442">
        <f ca="1">+IF(AND(Matriz!C803=Contadores!B$1,TODAY()-Matriz!T803&lt;=0,Matriz!U803="")=TRUE,1,
   IF(AND(Matriz!C803=Contadores!B$1,TODAY()-Matriz!T803&gt;0,Matriz!U803="")=TRUE,2,
      IF(AND(Matriz!C803=Contadores!B$1,Matriz!U803&lt;&gt;"")=TRUE,3,0)
   )
)</f>
        <v>0</v>
      </c>
      <c r="C442">
        <f ca="1">+IF(AND(Matriz!C803=Contadores!C$1,TODAY()-Matriz!T803&lt;=0,Matriz!U803="")=TRUE,1,
   IF(AND(Matriz!C803=Contadores!C$1,TODAY()-Matriz!T803&gt;0,Matriz!U803="")=TRUE,2,
      IF(AND(Matriz!C803=Contadores!C$1,Matriz!U803&lt;&gt;"")=TRUE,3,0)
   )
)</f>
        <v>0</v>
      </c>
      <c r="D442">
        <f ca="1">+IF(AND(Matriz!C803=Contadores!D$1,TODAY()-Matriz!T803&lt;=0,Matriz!U803="")=TRUE,1,
   IF(AND(Matriz!C803=Contadores!D$1,TODAY()-Matriz!T803&gt;0,Matriz!U803="")=TRUE,2,
      IF(AND(Matriz!C803=Contadores!D$1,Matriz!U803&lt;&gt;"")=TRUE,3,0)
   )
)</f>
        <v>0</v>
      </c>
      <c r="E442">
        <f ca="1">+IF(AND(Matriz!C803=Contadores!E$1,TODAY()-Matriz!T803&lt;=0,Matriz!U803="")=TRUE,1,
   IF(AND(Matriz!C803=Contadores!E$1,TODAY()-Matriz!T803&gt;0,Matriz!U803="")=TRUE,2,
      IF(AND(Matriz!C803=Contadores!E$1,Matriz!U803&lt;&gt;"")=TRUE,3,0)
   )
)</f>
        <v>0</v>
      </c>
      <c r="F442">
        <f ca="1">+IF(AND(Matriz!C803=Contadores!F$1,TODAY()-Matriz!T803&lt;=0,Matriz!U803="")=TRUE,1,
   IF(AND(Matriz!C803=Contadores!F$1,TODAY()-Matriz!T803&gt;0,Matriz!U803="")=TRUE,2,
      IF(AND(Matriz!C803=Contadores!F$1,Matriz!U803&lt;&gt;"")=TRUE,3,0)
   )
)</f>
        <v>0</v>
      </c>
      <c r="G442">
        <f ca="1">+IF(AND(Matriz!C803=Contadores!G$1,TODAY()-Matriz!T803&lt;=0,Matriz!U803="")=TRUE,1,
   IF(AND(Matriz!C803=Contadores!G$1,TODAY()-Matriz!T803&gt;0,Matriz!U803="")=TRUE,2,
      IF(AND(Matriz!C803=Contadores!G$1,Matriz!U803&lt;&gt;"")=TRUE,3,0)
   )
)</f>
        <v>0</v>
      </c>
      <c r="H442">
        <f ca="1">+IF(AND(Matriz!C803=Contadores!H$1,TODAY()-Matriz!T803&lt;=0,Matriz!U803="")=TRUE,1,
   IF(AND(Matriz!C803=Contadores!H$1,TODAY()-Matriz!T803&gt;0,Matriz!U803="")=TRUE,2,
      IF(AND(Matriz!C803=Contadores!H$1,Matriz!U803&lt;&gt;"")=TRUE,3,0)
   )
)</f>
        <v>0</v>
      </c>
      <c r="I442">
        <f ca="1">+IF(AND(Matriz!C803=Contadores!I$1,TODAY()-Matriz!T803&lt;=0,Matriz!U803="")=TRUE,1,
   IF(AND(Matriz!C803=Contadores!I$1,TODAY()-Matriz!T803&gt;0,Matriz!U803="")=TRUE,2,
      IF(AND(Matriz!C803=Contadores!I$1,Matriz!U803&lt;&gt;"")=TRUE,3,0)
   )
)</f>
        <v>0</v>
      </c>
      <c r="J442">
        <f ca="1">+IF(AND(Matriz!C803=Contadores!J$1,TODAY()-Matriz!T803&lt;=0,Matriz!U803="")=TRUE,1,
   IF(AND(Matriz!C803=Contadores!J$1,TODAY()-Matriz!T803&gt;0,Matriz!U803="")=TRUE,2,
      IF(AND(Matriz!C803=Contadores!J$1,Matriz!U803&lt;&gt;"")=TRUE,3,0)
   )
)</f>
        <v>0</v>
      </c>
      <c r="K442">
        <f ca="1">+IF(AND(Matriz!C803=Contadores!K$1,TODAY()-Matriz!T803&lt;=0,Matriz!U803="")=TRUE,1,
   IF(AND(Matriz!C803=Contadores!K$1,TODAY()-Matriz!T803&gt;0,Matriz!U803="")=TRUE,2,
      IF(AND(Matriz!C803=Contadores!K$1,Matriz!U803&lt;&gt;"")=TRUE,3,0)
   )
)</f>
        <v>0</v>
      </c>
    </row>
    <row r="443" spans="1:11" x14ac:dyDescent="0.25">
      <c r="A443">
        <v>442</v>
      </c>
      <c r="B443">
        <f ca="1">+IF(AND(Matriz!C804=Contadores!B$1,TODAY()-Matriz!T804&lt;=0,Matriz!U804="")=TRUE,1,
   IF(AND(Matriz!C804=Contadores!B$1,TODAY()-Matriz!T804&gt;0,Matriz!U804="")=TRUE,2,
      IF(AND(Matriz!C804=Contadores!B$1,Matriz!U804&lt;&gt;"")=TRUE,3,0)
   )
)</f>
        <v>0</v>
      </c>
      <c r="C443">
        <f ca="1">+IF(AND(Matriz!C804=Contadores!C$1,TODAY()-Matriz!T804&lt;=0,Matriz!U804="")=TRUE,1,
   IF(AND(Matriz!C804=Contadores!C$1,TODAY()-Matriz!T804&gt;0,Matriz!U804="")=TRUE,2,
      IF(AND(Matriz!C804=Contadores!C$1,Matriz!U804&lt;&gt;"")=TRUE,3,0)
   )
)</f>
        <v>0</v>
      </c>
      <c r="D443">
        <f ca="1">+IF(AND(Matriz!C804=Contadores!D$1,TODAY()-Matriz!T804&lt;=0,Matriz!U804="")=TRUE,1,
   IF(AND(Matriz!C804=Contadores!D$1,TODAY()-Matriz!T804&gt;0,Matriz!U804="")=TRUE,2,
      IF(AND(Matriz!C804=Contadores!D$1,Matriz!U804&lt;&gt;"")=TRUE,3,0)
   )
)</f>
        <v>0</v>
      </c>
      <c r="E443">
        <f ca="1">+IF(AND(Matriz!C804=Contadores!E$1,TODAY()-Matriz!T804&lt;=0,Matriz!U804="")=TRUE,1,
   IF(AND(Matriz!C804=Contadores!E$1,TODAY()-Matriz!T804&gt;0,Matriz!U804="")=TRUE,2,
      IF(AND(Matriz!C804=Contadores!E$1,Matriz!U804&lt;&gt;"")=TRUE,3,0)
   )
)</f>
        <v>0</v>
      </c>
      <c r="F443">
        <f ca="1">+IF(AND(Matriz!C804=Contadores!F$1,TODAY()-Matriz!T804&lt;=0,Matriz!U804="")=TRUE,1,
   IF(AND(Matriz!C804=Contadores!F$1,TODAY()-Matriz!T804&gt;0,Matriz!U804="")=TRUE,2,
      IF(AND(Matriz!C804=Contadores!F$1,Matriz!U804&lt;&gt;"")=TRUE,3,0)
   )
)</f>
        <v>0</v>
      </c>
      <c r="G443">
        <f ca="1">+IF(AND(Matriz!C804=Contadores!G$1,TODAY()-Matriz!T804&lt;=0,Matriz!U804="")=TRUE,1,
   IF(AND(Matriz!C804=Contadores!G$1,TODAY()-Matriz!T804&gt;0,Matriz!U804="")=TRUE,2,
      IF(AND(Matriz!C804=Contadores!G$1,Matriz!U804&lt;&gt;"")=TRUE,3,0)
   )
)</f>
        <v>0</v>
      </c>
      <c r="H443">
        <f ca="1">+IF(AND(Matriz!C804=Contadores!H$1,TODAY()-Matriz!T804&lt;=0,Matriz!U804="")=TRUE,1,
   IF(AND(Matriz!C804=Contadores!H$1,TODAY()-Matriz!T804&gt;0,Matriz!U804="")=TRUE,2,
      IF(AND(Matriz!C804=Contadores!H$1,Matriz!U804&lt;&gt;"")=TRUE,3,0)
   )
)</f>
        <v>0</v>
      </c>
      <c r="I443">
        <f ca="1">+IF(AND(Matriz!C804=Contadores!I$1,TODAY()-Matriz!T804&lt;=0,Matriz!U804="")=TRUE,1,
   IF(AND(Matriz!C804=Contadores!I$1,TODAY()-Matriz!T804&gt;0,Matriz!U804="")=TRUE,2,
      IF(AND(Matriz!C804=Contadores!I$1,Matriz!U804&lt;&gt;"")=TRUE,3,0)
   )
)</f>
        <v>0</v>
      </c>
      <c r="J443">
        <f ca="1">+IF(AND(Matriz!C804=Contadores!J$1,TODAY()-Matriz!T804&lt;=0,Matriz!U804="")=TRUE,1,
   IF(AND(Matriz!C804=Contadores!J$1,TODAY()-Matriz!T804&gt;0,Matriz!U804="")=TRUE,2,
      IF(AND(Matriz!C804=Contadores!J$1,Matriz!U804&lt;&gt;"")=TRUE,3,0)
   )
)</f>
        <v>0</v>
      </c>
      <c r="K443">
        <f ca="1">+IF(AND(Matriz!C804=Contadores!K$1,TODAY()-Matriz!T804&lt;=0,Matriz!U804="")=TRUE,1,
   IF(AND(Matriz!C804=Contadores!K$1,TODAY()-Matriz!T804&gt;0,Matriz!U804="")=TRUE,2,
      IF(AND(Matriz!C804=Contadores!K$1,Matriz!U804&lt;&gt;"")=TRUE,3,0)
   )
)</f>
        <v>0</v>
      </c>
    </row>
    <row r="444" spans="1:11" x14ac:dyDescent="0.25">
      <c r="A444">
        <v>443</v>
      </c>
      <c r="B444">
        <f ca="1">+IF(AND(Matriz!C805=Contadores!B$1,TODAY()-Matriz!T805&lt;=0,Matriz!U805="")=TRUE,1,
   IF(AND(Matriz!C805=Contadores!B$1,TODAY()-Matriz!T805&gt;0,Matriz!U805="")=TRUE,2,
      IF(AND(Matriz!C805=Contadores!B$1,Matriz!U805&lt;&gt;"")=TRUE,3,0)
   )
)</f>
        <v>0</v>
      </c>
      <c r="C444">
        <f ca="1">+IF(AND(Matriz!C805=Contadores!C$1,TODAY()-Matriz!T805&lt;=0,Matriz!U805="")=TRUE,1,
   IF(AND(Matriz!C805=Contadores!C$1,TODAY()-Matriz!T805&gt;0,Matriz!U805="")=TRUE,2,
      IF(AND(Matriz!C805=Contadores!C$1,Matriz!U805&lt;&gt;"")=TRUE,3,0)
   )
)</f>
        <v>0</v>
      </c>
      <c r="D444">
        <f ca="1">+IF(AND(Matriz!C805=Contadores!D$1,TODAY()-Matriz!T805&lt;=0,Matriz!U805="")=TRUE,1,
   IF(AND(Matriz!C805=Contadores!D$1,TODAY()-Matriz!T805&gt;0,Matriz!U805="")=TRUE,2,
      IF(AND(Matriz!C805=Contadores!D$1,Matriz!U805&lt;&gt;"")=TRUE,3,0)
   )
)</f>
        <v>0</v>
      </c>
      <c r="E444">
        <f ca="1">+IF(AND(Matriz!C805=Contadores!E$1,TODAY()-Matriz!T805&lt;=0,Matriz!U805="")=TRUE,1,
   IF(AND(Matriz!C805=Contadores!E$1,TODAY()-Matriz!T805&gt;0,Matriz!U805="")=TRUE,2,
      IF(AND(Matriz!C805=Contadores!E$1,Matriz!U805&lt;&gt;"")=TRUE,3,0)
   )
)</f>
        <v>0</v>
      </c>
      <c r="F444">
        <f ca="1">+IF(AND(Matriz!C805=Contadores!F$1,TODAY()-Matriz!T805&lt;=0,Matriz!U805="")=TRUE,1,
   IF(AND(Matriz!C805=Contadores!F$1,TODAY()-Matriz!T805&gt;0,Matriz!U805="")=TRUE,2,
      IF(AND(Matriz!C805=Contadores!F$1,Matriz!U805&lt;&gt;"")=TRUE,3,0)
   )
)</f>
        <v>0</v>
      </c>
      <c r="G444">
        <f ca="1">+IF(AND(Matriz!C805=Contadores!G$1,TODAY()-Matriz!T805&lt;=0,Matriz!U805="")=TRUE,1,
   IF(AND(Matriz!C805=Contadores!G$1,TODAY()-Matriz!T805&gt;0,Matriz!U805="")=TRUE,2,
      IF(AND(Matriz!C805=Contadores!G$1,Matriz!U805&lt;&gt;"")=TRUE,3,0)
   )
)</f>
        <v>0</v>
      </c>
      <c r="H444">
        <f ca="1">+IF(AND(Matriz!C805=Contadores!H$1,TODAY()-Matriz!T805&lt;=0,Matriz!U805="")=TRUE,1,
   IF(AND(Matriz!C805=Contadores!H$1,TODAY()-Matriz!T805&gt;0,Matriz!U805="")=TRUE,2,
      IF(AND(Matriz!C805=Contadores!H$1,Matriz!U805&lt;&gt;"")=TRUE,3,0)
   )
)</f>
        <v>0</v>
      </c>
      <c r="I444">
        <f ca="1">+IF(AND(Matriz!C805=Contadores!I$1,TODAY()-Matriz!T805&lt;=0,Matriz!U805="")=TRUE,1,
   IF(AND(Matriz!C805=Contadores!I$1,TODAY()-Matriz!T805&gt;0,Matriz!U805="")=TRUE,2,
      IF(AND(Matriz!C805=Contadores!I$1,Matriz!U805&lt;&gt;"")=TRUE,3,0)
   )
)</f>
        <v>0</v>
      </c>
      <c r="J444">
        <f ca="1">+IF(AND(Matriz!C805=Contadores!J$1,TODAY()-Matriz!T805&lt;=0,Matriz!U805="")=TRUE,1,
   IF(AND(Matriz!C805=Contadores!J$1,TODAY()-Matriz!T805&gt;0,Matriz!U805="")=TRUE,2,
      IF(AND(Matriz!C805=Contadores!J$1,Matriz!U805&lt;&gt;"")=TRUE,3,0)
   )
)</f>
        <v>0</v>
      </c>
      <c r="K444">
        <f ca="1">+IF(AND(Matriz!C805=Contadores!K$1,TODAY()-Matriz!T805&lt;=0,Matriz!U805="")=TRUE,1,
   IF(AND(Matriz!C805=Contadores!K$1,TODAY()-Matriz!T805&gt;0,Matriz!U805="")=TRUE,2,
      IF(AND(Matriz!C805=Contadores!K$1,Matriz!U805&lt;&gt;"")=TRUE,3,0)
   )
)</f>
        <v>0</v>
      </c>
    </row>
    <row r="445" spans="1:11" x14ac:dyDescent="0.25">
      <c r="A445">
        <v>444</v>
      </c>
      <c r="B445">
        <f ca="1">+IF(AND(Matriz!C806=Contadores!B$1,TODAY()-Matriz!T806&lt;=0,Matriz!U806="")=TRUE,1,
   IF(AND(Matriz!C806=Contadores!B$1,TODAY()-Matriz!T806&gt;0,Matriz!U806="")=TRUE,2,
      IF(AND(Matriz!C806=Contadores!B$1,Matriz!U806&lt;&gt;"")=TRUE,3,0)
   )
)</f>
        <v>0</v>
      </c>
      <c r="C445">
        <f ca="1">+IF(AND(Matriz!C806=Contadores!C$1,TODAY()-Matriz!T806&lt;=0,Matriz!U806="")=TRUE,1,
   IF(AND(Matriz!C806=Contadores!C$1,TODAY()-Matriz!T806&gt;0,Matriz!U806="")=TRUE,2,
      IF(AND(Matriz!C806=Contadores!C$1,Matriz!U806&lt;&gt;"")=TRUE,3,0)
   )
)</f>
        <v>0</v>
      </c>
      <c r="D445">
        <f ca="1">+IF(AND(Matriz!C806=Contadores!D$1,TODAY()-Matriz!T806&lt;=0,Matriz!U806="")=TRUE,1,
   IF(AND(Matriz!C806=Contadores!D$1,TODAY()-Matriz!T806&gt;0,Matriz!U806="")=TRUE,2,
      IF(AND(Matriz!C806=Contadores!D$1,Matriz!U806&lt;&gt;"")=TRUE,3,0)
   )
)</f>
        <v>0</v>
      </c>
      <c r="E445">
        <f ca="1">+IF(AND(Matriz!C806=Contadores!E$1,TODAY()-Matriz!T806&lt;=0,Matriz!U806="")=TRUE,1,
   IF(AND(Matriz!C806=Contadores!E$1,TODAY()-Matriz!T806&gt;0,Matriz!U806="")=TRUE,2,
      IF(AND(Matriz!C806=Contadores!E$1,Matriz!U806&lt;&gt;"")=TRUE,3,0)
   )
)</f>
        <v>0</v>
      </c>
      <c r="F445">
        <f ca="1">+IF(AND(Matriz!C806=Contadores!F$1,TODAY()-Matriz!T806&lt;=0,Matriz!U806="")=TRUE,1,
   IF(AND(Matriz!C806=Contadores!F$1,TODAY()-Matriz!T806&gt;0,Matriz!U806="")=TRUE,2,
      IF(AND(Matriz!C806=Contadores!F$1,Matriz!U806&lt;&gt;"")=TRUE,3,0)
   )
)</f>
        <v>0</v>
      </c>
      <c r="G445">
        <f ca="1">+IF(AND(Matriz!C806=Contadores!G$1,TODAY()-Matriz!T806&lt;=0,Matriz!U806="")=TRUE,1,
   IF(AND(Matriz!C806=Contadores!G$1,TODAY()-Matriz!T806&gt;0,Matriz!U806="")=TRUE,2,
      IF(AND(Matriz!C806=Contadores!G$1,Matriz!U806&lt;&gt;"")=TRUE,3,0)
   )
)</f>
        <v>0</v>
      </c>
      <c r="H445">
        <f ca="1">+IF(AND(Matriz!C806=Contadores!H$1,TODAY()-Matriz!T806&lt;=0,Matriz!U806="")=TRUE,1,
   IF(AND(Matriz!C806=Contadores!H$1,TODAY()-Matriz!T806&gt;0,Matriz!U806="")=TRUE,2,
      IF(AND(Matriz!C806=Contadores!H$1,Matriz!U806&lt;&gt;"")=TRUE,3,0)
   )
)</f>
        <v>0</v>
      </c>
      <c r="I445">
        <f ca="1">+IF(AND(Matriz!C806=Contadores!I$1,TODAY()-Matriz!T806&lt;=0,Matriz!U806="")=TRUE,1,
   IF(AND(Matriz!C806=Contadores!I$1,TODAY()-Matriz!T806&gt;0,Matriz!U806="")=TRUE,2,
      IF(AND(Matriz!C806=Contadores!I$1,Matriz!U806&lt;&gt;"")=TRUE,3,0)
   )
)</f>
        <v>0</v>
      </c>
      <c r="J445">
        <f ca="1">+IF(AND(Matriz!C806=Contadores!J$1,TODAY()-Matriz!T806&lt;=0,Matriz!U806="")=TRUE,1,
   IF(AND(Matriz!C806=Contadores!J$1,TODAY()-Matriz!T806&gt;0,Matriz!U806="")=TRUE,2,
      IF(AND(Matriz!C806=Contadores!J$1,Matriz!U806&lt;&gt;"")=TRUE,3,0)
   )
)</f>
        <v>0</v>
      </c>
      <c r="K445">
        <f ca="1">+IF(AND(Matriz!C806=Contadores!K$1,TODAY()-Matriz!T806&lt;=0,Matriz!U806="")=TRUE,1,
   IF(AND(Matriz!C806=Contadores!K$1,TODAY()-Matriz!T806&gt;0,Matriz!U806="")=TRUE,2,
      IF(AND(Matriz!C806=Contadores!K$1,Matriz!U806&lt;&gt;"")=TRUE,3,0)
   )
)</f>
        <v>0</v>
      </c>
    </row>
    <row r="446" spans="1:11" x14ac:dyDescent="0.25">
      <c r="A446">
        <v>445</v>
      </c>
      <c r="B446">
        <f ca="1">+IF(AND(Matriz!C807=Contadores!B$1,TODAY()-Matriz!T807&lt;=0,Matriz!U807="")=TRUE,1,
   IF(AND(Matriz!C807=Contadores!B$1,TODAY()-Matriz!T807&gt;0,Matriz!U807="")=TRUE,2,
      IF(AND(Matriz!C807=Contadores!B$1,Matriz!U807&lt;&gt;"")=TRUE,3,0)
   )
)</f>
        <v>0</v>
      </c>
      <c r="C446">
        <f ca="1">+IF(AND(Matriz!C807=Contadores!C$1,TODAY()-Matriz!T807&lt;=0,Matriz!U807="")=TRUE,1,
   IF(AND(Matriz!C807=Contadores!C$1,TODAY()-Matriz!T807&gt;0,Matriz!U807="")=TRUE,2,
      IF(AND(Matriz!C807=Contadores!C$1,Matriz!U807&lt;&gt;"")=TRUE,3,0)
   )
)</f>
        <v>0</v>
      </c>
      <c r="D446">
        <f ca="1">+IF(AND(Matriz!C807=Contadores!D$1,TODAY()-Matriz!T807&lt;=0,Matriz!U807="")=TRUE,1,
   IF(AND(Matriz!C807=Contadores!D$1,TODAY()-Matriz!T807&gt;0,Matriz!U807="")=TRUE,2,
      IF(AND(Matriz!C807=Contadores!D$1,Matriz!U807&lt;&gt;"")=TRUE,3,0)
   )
)</f>
        <v>0</v>
      </c>
      <c r="E446">
        <f ca="1">+IF(AND(Matriz!C807=Contadores!E$1,TODAY()-Matriz!T807&lt;=0,Matriz!U807="")=TRUE,1,
   IF(AND(Matriz!C807=Contadores!E$1,TODAY()-Matriz!T807&gt;0,Matriz!U807="")=TRUE,2,
      IF(AND(Matriz!C807=Contadores!E$1,Matriz!U807&lt;&gt;"")=TRUE,3,0)
   )
)</f>
        <v>0</v>
      </c>
      <c r="F446">
        <f ca="1">+IF(AND(Matriz!C807=Contadores!F$1,TODAY()-Matriz!T807&lt;=0,Matriz!U807="")=TRUE,1,
   IF(AND(Matriz!C807=Contadores!F$1,TODAY()-Matriz!T807&gt;0,Matriz!U807="")=TRUE,2,
      IF(AND(Matriz!C807=Contadores!F$1,Matriz!U807&lt;&gt;"")=TRUE,3,0)
   )
)</f>
        <v>0</v>
      </c>
      <c r="G446">
        <f ca="1">+IF(AND(Matriz!C807=Contadores!G$1,TODAY()-Matriz!T807&lt;=0,Matriz!U807="")=TRUE,1,
   IF(AND(Matriz!C807=Contadores!G$1,TODAY()-Matriz!T807&gt;0,Matriz!U807="")=TRUE,2,
      IF(AND(Matriz!C807=Contadores!G$1,Matriz!U807&lt;&gt;"")=TRUE,3,0)
   )
)</f>
        <v>0</v>
      </c>
      <c r="H446">
        <f ca="1">+IF(AND(Matriz!C807=Contadores!H$1,TODAY()-Matriz!T807&lt;=0,Matriz!U807="")=TRUE,1,
   IF(AND(Matriz!C807=Contadores!H$1,TODAY()-Matriz!T807&gt;0,Matriz!U807="")=TRUE,2,
      IF(AND(Matriz!C807=Contadores!H$1,Matriz!U807&lt;&gt;"")=TRUE,3,0)
   )
)</f>
        <v>0</v>
      </c>
      <c r="I446">
        <f ca="1">+IF(AND(Matriz!C807=Contadores!I$1,TODAY()-Matriz!T807&lt;=0,Matriz!U807="")=TRUE,1,
   IF(AND(Matriz!C807=Contadores!I$1,TODAY()-Matriz!T807&gt;0,Matriz!U807="")=TRUE,2,
      IF(AND(Matriz!C807=Contadores!I$1,Matriz!U807&lt;&gt;"")=TRUE,3,0)
   )
)</f>
        <v>0</v>
      </c>
      <c r="J446">
        <f ca="1">+IF(AND(Matriz!C807=Contadores!J$1,TODAY()-Matriz!T807&lt;=0,Matriz!U807="")=TRUE,1,
   IF(AND(Matriz!C807=Contadores!J$1,TODAY()-Matriz!T807&gt;0,Matriz!U807="")=TRUE,2,
      IF(AND(Matriz!C807=Contadores!J$1,Matriz!U807&lt;&gt;"")=TRUE,3,0)
   )
)</f>
        <v>0</v>
      </c>
      <c r="K446">
        <f ca="1">+IF(AND(Matriz!C807=Contadores!K$1,TODAY()-Matriz!T807&lt;=0,Matriz!U807="")=TRUE,1,
   IF(AND(Matriz!C807=Contadores!K$1,TODAY()-Matriz!T807&gt;0,Matriz!U807="")=TRUE,2,
      IF(AND(Matriz!C807=Contadores!K$1,Matriz!U807&lt;&gt;"")=TRUE,3,0)
   )
)</f>
        <v>0</v>
      </c>
    </row>
    <row r="447" spans="1:11" x14ac:dyDescent="0.25">
      <c r="A447">
        <v>446</v>
      </c>
      <c r="B447">
        <f ca="1">+IF(AND(Matriz!C808=Contadores!B$1,TODAY()-Matriz!T808&lt;=0,Matriz!U808="")=TRUE,1,
   IF(AND(Matriz!C808=Contadores!B$1,TODAY()-Matriz!T808&gt;0,Matriz!U808="")=TRUE,2,
      IF(AND(Matriz!C808=Contadores!B$1,Matriz!U808&lt;&gt;"")=TRUE,3,0)
   )
)</f>
        <v>0</v>
      </c>
      <c r="C447">
        <f ca="1">+IF(AND(Matriz!C808=Contadores!C$1,TODAY()-Matriz!T808&lt;=0,Matriz!U808="")=TRUE,1,
   IF(AND(Matriz!C808=Contadores!C$1,TODAY()-Matriz!T808&gt;0,Matriz!U808="")=TRUE,2,
      IF(AND(Matriz!C808=Contadores!C$1,Matriz!U808&lt;&gt;"")=TRUE,3,0)
   )
)</f>
        <v>0</v>
      </c>
      <c r="D447">
        <f ca="1">+IF(AND(Matriz!C808=Contadores!D$1,TODAY()-Matriz!T808&lt;=0,Matriz!U808="")=TRUE,1,
   IF(AND(Matriz!C808=Contadores!D$1,TODAY()-Matriz!T808&gt;0,Matriz!U808="")=TRUE,2,
      IF(AND(Matriz!C808=Contadores!D$1,Matriz!U808&lt;&gt;"")=TRUE,3,0)
   )
)</f>
        <v>0</v>
      </c>
      <c r="E447">
        <f ca="1">+IF(AND(Matriz!C808=Contadores!E$1,TODAY()-Matriz!T808&lt;=0,Matriz!U808="")=TRUE,1,
   IF(AND(Matriz!C808=Contadores!E$1,TODAY()-Matriz!T808&gt;0,Matriz!U808="")=TRUE,2,
      IF(AND(Matriz!C808=Contadores!E$1,Matriz!U808&lt;&gt;"")=TRUE,3,0)
   )
)</f>
        <v>0</v>
      </c>
      <c r="F447">
        <f ca="1">+IF(AND(Matriz!C808=Contadores!F$1,TODAY()-Matriz!T808&lt;=0,Matriz!U808="")=TRUE,1,
   IF(AND(Matriz!C808=Contadores!F$1,TODAY()-Matriz!T808&gt;0,Matriz!U808="")=TRUE,2,
      IF(AND(Matriz!C808=Contadores!F$1,Matriz!U808&lt;&gt;"")=TRUE,3,0)
   )
)</f>
        <v>0</v>
      </c>
      <c r="G447">
        <f ca="1">+IF(AND(Matriz!C808=Contadores!G$1,TODAY()-Matriz!T808&lt;=0,Matriz!U808="")=TRUE,1,
   IF(AND(Matriz!C808=Contadores!G$1,TODAY()-Matriz!T808&gt;0,Matriz!U808="")=TRUE,2,
      IF(AND(Matriz!C808=Contadores!G$1,Matriz!U808&lt;&gt;"")=TRUE,3,0)
   )
)</f>
        <v>0</v>
      </c>
      <c r="H447">
        <f ca="1">+IF(AND(Matriz!C808=Contadores!H$1,TODAY()-Matriz!T808&lt;=0,Matriz!U808="")=TRUE,1,
   IF(AND(Matriz!C808=Contadores!H$1,TODAY()-Matriz!T808&gt;0,Matriz!U808="")=TRUE,2,
      IF(AND(Matriz!C808=Contadores!H$1,Matriz!U808&lt;&gt;"")=TRUE,3,0)
   )
)</f>
        <v>0</v>
      </c>
      <c r="I447">
        <f ca="1">+IF(AND(Matriz!C808=Contadores!I$1,TODAY()-Matriz!T808&lt;=0,Matriz!U808="")=TRUE,1,
   IF(AND(Matriz!C808=Contadores!I$1,TODAY()-Matriz!T808&gt;0,Matriz!U808="")=TRUE,2,
      IF(AND(Matriz!C808=Contadores!I$1,Matriz!U808&lt;&gt;"")=TRUE,3,0)
   )
)</f>
        <v>0</v>
      </c>
      <c r="J447">
        <f ca="1">+IF(AND(Matriz!C808=Contadores!J$1,TODAY()-Matriz!T808&lt;=0,Matriz!U808="")=TRUE,1,
   IF(AND(Matriz!C808=Contadores!J$1,TODAY()-Matriz!T808&gt;0,Matriz!U808="")=TRUE,2,
      IF(AND(Matriz!C808=Contadores!J$1,Matriz!U808&lt;&gt;"")=TRUE,3,0)
   )
)</f>
        <v>0</v>
      </c>
      <c r="K447">
        <f ca="1">+IF(AND(Matriz!C808=Contadores!K$1,TODAY()-Matriz!T808&lt;=0,Matriz!U808="")=TRUE,1,
   IF(AND(Matriz!C808=Contadores!K$1,TODAY()-Matriz!T808&gt;0,Matriz!U808="")=TRUE,2,
      IF(AND(Matriz!C808=Contadores!K$1,Matriz!U808&lt;&gt;"")=TRUE,3,0)
   )
)</f>
        <v>0</v>
      </c>
    </row>
    <row r="448" spans="1:11" x14ac:dyDescent="0.25">
      <c r="A448">
        <v>447</v>
      </c>
      <c r="B448">
        <f ca="1">+IF(AND(Matriz!C809=Contadores!B$1,TODAY()-Matriz!T809&lt;=0,Matriz!U809="")=TRUE,1,
   IF(AND(Matriz!C809=Contadores!B$1,TODAY()-Matriz!T809&gt;0,Matriz!U809="")=TRUE,2,
      IF(AND(Matriz!C809=Contadores!B$1,Matriz!U809&lt;&gt;"")=TRUE,3,0)
   )
)</f>
        <v>0</v>
      </c>
      <c r="C448">
        <f ca="1">+IF(AND(Matriz!C809=Contadores!C$1,TODAY()-Matriz!T809&lt;=0,Matriz!U809="")=TRUE,1,
   IF(AND(Matriz!C809=Contadores!C$1,TODAY()-Matriz!T809&gt;0,Matriz!U809="")=TRUE,2,
      IF(AND(Matriz!C809=Contadores!C$1,Matriz!U809&lt;&gt;"")=TRUE,3,0)
   )
)</f>
        <v>0</v>
      </c>
      <c r="D448">
        <f ca="1">+IF(AND(Matriz!C809=Contadores!D$1,TODAY()-Matriz!T809&lt;=0,Matriz!U809="")=TRUE,1,
   IF(AND(Matriz!C809=Contadores!D$1,TODAY()-Matriz!T809&gt;0,Matriz!U809="")=TRUE,2,
      IF(AND(Matriz!C809=Contadores!D$1,Matriz!U809&lt;&gt;"")=TRUE,3,0)
   )
)</f>
        <v>0</v>
      </c>
      <c r="E448">
        <f ca="1">+IF(AND(Matriz!C809=Contadores!E$1,TODAY()-Matriz!T809&lt;=0,Matriz!U809="")=TRUE,1,
   IF(AND(Matriz!C809=Contadores!E$1,TODAY()-Matriz!T809&gt;0,Matriz!U809="")=TRUE,2,
      IF(AND(Matriz!C809=Contadores!E$1,Matriz!U809&lt;&gt;"")=TRUE,3,0)
   )
)</f>
        <v>0</v>
      </c>
      <c r="F448">
        <f ca="1">+IF(AND(Matriz!C809=Contadores!F$1,TODAY()-Matriz!T809&lt;=0,Matriz!U809="")=TRUE,1,
   IF(AND(Matriz!C809=Contadores!F$1,TODAY()-Matriz!T809&gt;0,Matriz!U809="")=TRUE,2,
      IF(AND(Matriz!C809=Contadores!F$1,Matriz!U809&lt;&gt;"")=TRUE,3,0)
   )
)</f>
        <v>0</v>
      </c>
      <c r="G448">
        <f ca="1">+IF(AND(Matriz!C809=Contadores!G$1,TODAY()-Matriz!T809&lt;=0,Matriz!U809="")=TRUE,1,
   IF(AND(Matriz!C809=Contadores!G$1,TODAY()-Matriz!T809&gt;0,Matriz!U809="")=TRUE,2,
      IF(AND(Matriz!C809=Contadores!G$1,Matriz!U809&lt;&gt;"")=TRUE,3,0)
   )
)</f>
        <v>0</v>
      </c>
      <c r="H448">
        <f ca="1">+IF(AND(Matriz!C809=Contadores!H$1,TODAY()-Matriz!T809&lt;=0,Matriz!U809="")=TRUE,1,
   IF(AND(Matriz!C809=Contadores!H$1,TODAY()-Matriz!T809&gt;0,Matriz!U809="")=TRUE,2,
      IF(AND(Matriz!C809=Contadores!H$1,Matriz!U809&lt;&gt;"")=TRUE,3,0)
   )
)</f>
        <v>0</v>
      </c>
      <c r="I448">
        <f ca="1">+IF(AND(Matriz!C809=Contadores!I$1,TODAY()-Matriz!T809&lt;=0,Matriz!U809="")=TRUE,1,
   IF(AND(Matriz!C809=Contadores!I$1,TODAY()-Matriz!T809&gt;0,Matriz!U809="")=TRUE,2,
      IF(AND(Matriz!C809=Contadores!I$1,Matriz!U809&lt;&gt;"")=TRUE,3,0)
   )
)</f>
        <v>0</v>
      </c>
      <c r="J448">
        <f ca="1">+IF(AND(Matriz!C809=Contadores!J$1,TODAY()-Matriz!T809&lt;=0,Matriz!U809="")=TRUE,1,
   IF(AND(Matriz!C809=Contadores!J$1,TODAY()-Matriz!T809&gt;0,Matriz!U809="")=TRUE,2,
      IF(AND(Matriz!C809=Contadores!J$1,Matriz!U809&lt;&gt;"")=TRUE,3,0)
   )
)</f>
        <v>0</v>
      </c>
      <c r="K448">
        <f ca="1">+IF(AND(Matriz!C809=Contadores!K$1,TODAY()-Matriz!T809&lt;=0,Matriz!U809="")=TRUE,1,
   IF(AND(Matriz!C809=Contadores!K$1,TODAY()-Matriz!T809&gt;0,Matriz!U809="")=TRUE,2,
      IF(AND(Matriz!C809=Contadores!K$1,Matriz!U809&lt;&gt;"")=TRUE,3,0)
   )
)</f>
        <v>0</v>
      </c>
    </row>
    <row r="449" spans="1:11" x14ac:dyDescent="0.25">
      <c r="A449">
        <v>448</v>
      </c>
      <c r="B449">
        <f ca="1">+IF(AND(Matriz!C810=Contadores!B$1,TODAY()-Matriz!T810&lt;=0,Matriz!U810="")=TRUE,1,
   IF(AND(Matriz!C810=Contadores!B$1,TODAY()-Matriz!T810&gt;0,Matriz!U810="")=TRUE,2,
      IF(AND(Matriz!C810=Contadores!B$1,Matriz!U810&lt;&gt;"")=TRUE,3,0)
   )
)</f>
        <v>0</v>
      </c>
      <c r="C449">
        <f ca="1">+IF(AND(Matriz!C810=Contadores!C$1,TODAY()-Matriz!T810&lt;=0,Matriz!U810="")=TRUE,1,
   IF(AND(Matriz!C810=Contadores!C$1,TODAY()-Matriz!T810&gt;0,Matriz!U810="")=TRUE,2,
      IF(AND(Matriz!C810=Contadores!C$1,Matriz!U810&lt;&gt;"")=TRUE,3,0)
   )
)</f>
        <v>0</v>
      </c>
      <c r="D449">
        <f ca="1">+IF(AND(Matriz!C810=Contadores!D$1,TODAY()-Matriz!T810&lt;=0,Matriz!U810="")=TRUE,1,
   IF(AND(Matriz!C810=Contadores!D$1,TODAY()-Matriz!T810&gt;0,Matriz!U810="")=TRUE,2,
      IF(AND(Matriz!C810=Contadores!D$1,Matriz!U810&lt;&gt;"")=TRUE,3,0)
   )
)</f>
        <v>0</v>
      </c>
      <c r="E449">
        <f ca="1">+IF(AND(Matriz!C810=Contadores!E$1,TODAY()-Matriz!T810&lt;=0,Matriz!U810="")=TRUE,1,
   IF(AND(Matriz!C810=Contadores!E$1,TODAY()-Matriz!T810&gt;0,Matriz!U810="")=TRUE,2,
      IF(AND(Matriz!C810=Contadores!E$1,Matriz!U810&lt;&gt;"")=TRUE,3,0)
   )
)</f>
        <v>0</v>
      </c>
      <c r="F449">
        <f ca="1">+IF(AND(Matriz!C810=Contadores!F$1,TODAY()-Matriz!T810&lt;=0,Matriz!U810="")=TRUE,1,
   IF(AND(Matriz!C810=Contadores!F$1,TODAY()-Matriz!T810&gt;0,Matriz!U810="")=TRUE,2,
      IF(AND(Matriz!C810=Contadores!F$1,Matriz!U810&lt;&gt;"")=TRUE,3,0)
   )
)</f>
        <v>0</v>
      </c>
      <c r="G449">
        <f ca="1">+IF(AND(Matriz!C810=Contadores!G$1,TODAY()-Matriz!T810&lt;=0,Matriz!U810="")=TRUE,1,
   IF(AND(Matriz!C810=Contadores!G$1,TODAY()-Matriz!T810&gt;0,Matriz!U810="")=TRUE,2,
      IF(AND(Matriz!C810=Contadores!G$1,Matriz!U810&lt;&gt;"")=TRUE,3,0)
   )
)</f>
        <v>0</v>
      </c>
      <c r="H449">
        <f ca="1">+IF(AND(Matriz!C810=Contadores!H$1,TODAY()-Matriz!T810&lt;=0,Matriz!U810="")=TRUE,1,
   IF(AND(Matriz!C810=Contadores!H$1,TODAY()-Matriz!T810&gt;0,Matriz!U810="")=TRUE,2,
      IF(AND(Matriz!C810=Contadores!H$1,Matriz!U810&lt;&gt;"")=TRUE,3,0)
   )
)</f>
        <v>0</v>
      </c>
      <c r="I449">
        <f ca="1">+IF(AND(Matriz!C810=Contadores!I$1,TODAY()-Matriz!T810&lt;=0,Matriz!U810="")=TRUE,1,
   IF(AND(Matriz!C810=Contadores!I$1,TODAY()-Matriz!T810&gt;0,Matriz!U810="")=TRUE,2,
      IF(AND(Matriz!C810=Contadores!I$1,Matriz!U810&lt;&gt;"")=TRUE,3,0)
   )
)</f>
        <v>0</v>
      </c>
      <c r="J449">
        <f ca="1">+IF(AND(Matriz!C810=Contadores!J$1,TODAY()-Matriz!T810&lt;=0,Matriz!U810="")=TRUE,1,
   IF(AND(Matriz!C810=Contadores!J$1,TODAY()-Matriz!T810&gt;0,Matriz!U810="")=TRUE,2,
      IF(AND(Matriz!C810=Contadores!J$1,Matriz!U810&lt;&gt;"")=TRUE,3,0)
   )
)</f>
        <v>0</v>
      </c>
      <c r="K449">
        <f ca="1">+IF(AND(Matriz!C810=Contadores!K$1,TODAY()-Matriz!T810&lt;=0,Matriz!U810="")=TRUE,1,
   IF(AND(Matriz!C810=Contadores!K$1,TODAY()-Matriz!T810&gt;0,Matriz!U810="")=TRUE,2,
      IF(AND(Matriz!C810=Contadores!K$1,Matriz!U810&lt;&gt;"")=TRUE,3,0)
   )
)</f>
        <v>0</v>
      </c>
    </row>
    <row r="450" spans="1:11" x14ac:dyDescent="0.25">
      <c r="A450">
        <v>449</v>
      </c>
      <c r="B450">
        <f ca="1">+IF(AND(Matriz!C811=Contadores!B$1,TODAY()-Matriz!T811&lt;=0,Matriz!U811="")=TRUE,1,
   IF(AND(Matriz!C811=Contadores!B$1,TODAY()-Matriz!T811&gt;0,Matriz!U811="")=TRUE,2,
      IF(AND(Matriz!C811=Contadores!B$1,Matriz!U811&lt;&gt;"")=TRUE,3,0)
   )
)</f>
        <v>0</v>
      </c>
      <c r="C450">
        <f ca="1">+IF(AND(Matriz!C811=Contadores!C$1,TODAY()-Matriz!T811&lt;=0,Matriz!U811="")=TRUE,1,
   IF(AND(Matriz!C811=Contadores!C$1,TODAY()-Matriz!T811&gt;0,Matriz!U811="")=TRUE,2,
      IF(AND(Matriz!C811=Contadores!C$1,Matriz!U811&lt;&gt;"")=TRUE,3,0)
   )
)</f>
        <v>0</v>
      </c>
      <c r="D450">
        <f ca="1">+IF(AND(Matriz!C811=Contadores!D$1,TODAY()-Matriz!T811&lt;=0,Matriz!U811="")=TRUE,1,
   IF(AND(Matriz!C811=Contadores!D$1,TODAY()-Matriz!T811&gt;0,Matriz!U811="")=TRUE,2,
      IF(AND(Matriz!C811=Contadores!D$1,Matriz!U811&lt;&gt;"")=TRUE,3,0)
   )
)</f>
        <v>0</v>
      </c>
      <c r="E450">
        <f ca="1">+IF(AND(Matriz!C811=Contadores!E$1,TODAY()-Matriz!T811&lt;=0,Matriz!U811="")=TRUE,1,
   IF(AND(Matriz!C811=Contadores!E$1,TODAY()-Matriz!T811&gt;0,Matriz!U811="")=TRUE,2,
      IF(AND(Matriz!C811=Contadores!E$1,Matriz!U811&lt;&gt;"")=TRUE,3,0)
   )
)</f>
        <v>0</v>
      </c>
      <c r="F450">
        <f ca="1">+IF(AND(Matriz!C811=Contadores!F$1,TODAY()-Matriz!T811&lt;=0,Matriz!U811="")=TRUE,1,
   IF(AND(Matriz!C811=Contadores!F$1,TODAY()-Matriz!T811&gt;0,Matriz!U811="")=TRUE,2,
      IF(AND(Matriz!C811=Contadores!F$1,Matriz!U811&lt;&gt;"")=TRUE,3,0)
   )
)</f>
        <v>0</v>
      </c>
      <c r="G450">
        <f ca="1">+IF(AND(Matriz!C811=Contadores!G$1,TODAY()-Matriz!T811&lt;=0,Matriz!U811="")=TRUE,1,
   IF(AND(Matriz!C811=Contadores!G$1,TODAY()-Matriz!T811&gt;0,Matriz!U811="")=TRUE,2,
      IF(AND(Matriz!C811=Contadores!G$1,Matriz!U811&lt;&gt;"")=TRUE,3,0)
   )
)</f>
        <v>0</v>
      </c>
      <c r="H450">
        <f ca="1">+IF(AND(Matriz!C811=Contadores!H$1,TODAY()-Matriz!T811&lt;=0,Matriz!U811="")=TRUE,1,
   IF(AND(Matriz!C811=Contadores!H$1,TODAY()-Matriz!T811&gt;0,Matriz!U811="")=TRUE,2,
      IF(AND(Matriz!C811=Contadores!H$1,Matriz!U811&lt;&gt;"")=TRUE,3,0)
   )
)</f>
        <v>0</v>
      </c>
      <c r="I450">
        <f ca="1">+IF(AND(Matriz!C811=Contadores!I$1,TODAY()-Matriz!T811&lt;=0,Matriz!U811="")=TRUE,1,
   IF(AND(Matriz!C811=Contadores!I$1,TODAY()-Matriz!T811&gt;0,Matriz!U811="")=TRUE,2,
      IF(AND(Matriz!C811=Contadores!I$1,Matriz!U811&lt;&gt;"")=TRUE,3,0)
   )
)</f>
        <v>0</v>
      </c>
      <c r="J450">
        <f ca="1">+IF(AND(Matriz!C811=Contadores!J$1,TODAY()-Matriz!T811&lt;=0,Matriz!U811="")=TRUE,1,
   IF(AND(Matriz!C811=Contadores!J$1,TODAY()-Matriz!T811&gt;0,Matriz!U811="")=TRUE,2,
      IF(AND(Matriz!C811=Contadores!J$1,Matriz!U811&lt;&gt;"")=TRUE,3,0)
   )
)</f>
        <v>0</v>
      </c>
      <c r="K450">
        <f ca="1">+IF(AND(Matriz!C811=Contadores!K$1,TODAY()-Matriz!T811&lt;=0,Matriz!U811="")=TRUE,1,
   IF(AND(Matriz!C811=Contadores!K$1,TODAY()-Matriz!T811&gt;0,Matriz!U811="")=TRUE,2,
      IF(AND(Matriz!C811=Contadores!K$1,Matriz!U811&lt;&gt;"")=TRUE,3,0)
   )
)</f>
        <v>0</v>
      </c>
    </row>
    <row r="451" spans="1:11" x14ac:dyDescent="0.25">
      <c r="A451">
        <v>450</v>
      </c>
      <c r="B451">
        <f ca="1">+IF(AND(Matriz!C812=Contadores!B$1,TODAY()-Matriz!T812&lt;=0,Matriz!U812="")=TRUE,1,
   IF(AND(Matriz!C812=Contadores!B$1,TODAY()-Matriz!T812&gt;0,Matriz!U812="")=TRUE,2,
      IF(AND(Matriz!C812=Contadores!B$1,Matriz!U812&lt;&gt;"")=TRUE,3,0)
   )
)</f>
        <v>0</v>
      </c>
      <c r="C451">
        <f ca="1">+IF(AND(Matriz!C812=Contadores!C$1,TODAY()-Matriz!T812&lt;=0,Matriz!U812="")=TRUE,1,
   IF(AND(Matriz!C812=Contadores!C$1,TODAY()-Matriz!T812&gt;0,Matriz!U812="")=TRUE,2,
      IF(AND(Matriz!C812=Contadores!C$1,Matriz!U812&lt;&gt;"")=TRUE,3,0)
   )
)</f>
        <v>0</v>
      </c>
      <c r="D451">
        <f ca="1">+IF(AND(Matriz!C812=Contadores!D$1,TODAY()-Matriz!T812&lt;=0,Matriz!U812="")=TRUE,1,
   IF(AND(Matriz!C812=Contadores!D$1,TODAY()-Matriz!T812&gt;0,Matriz!U812="")=TRUE,2,
      IF(AND(Matriz!C812=Contadores!D$1,Matriz!U812&lt;&gt;"")=TRUE,3,0)
   )
)</f>
        <v>0</v>
      </c>
      <c r="E451">
        <f ca="1">+IF(AND(Matriz!C812=Contadores!E$1,TODAY()-Matriz!T812&lt;=0,Matriz!U812="")=TRUE,1,
   IF(AND(Matriz!C812=Contadores!E$1,TODAY()-Matriz!T812&gt;0,Matriz!U812="")=TRUE,2,
      IF(AND(Matriz!C812=Contadores!E$1,Matriz!U812&lt;&gt;"")=TRUE,3,0)
   )
)</f>
        <v>0</v>
      </c>
      <c r="F451">
        <f ca="1">+IF(AND(Matriz!C812=Contadores!F$1,TODAY()-Matriz!T812&lt;=0,Matriz!U812="")=TRUE,1,
   IF(AND(Matriz!C812=Contadores!F$1,TODAY()-Matriz!T812&gt;0,Matriz!U812="")=TRUE,2,
      IF(AND(Matriz!C812=Contadores!F$1,Matriz!U812&lt;&gt;"")=TRUE,3,0)
   )
)</f>
        <v>0</v>
      </c>
      <c r="G451">
        <f ca="1">+IF(AND(Matriz!C812=Contadores!G$1,TODAY()-Matriz!T812&lt;=0,Matriz!U812="")=TRUE,1,
   IF(AND(Matriz!C812=Contadores!G$1,TODAY()-Matriz!T812&gt;0,Matriz!U812="")=TRUE,2,
      IF(AND(Matriz!C812=Contadores!G$1,Matriz!U812&lt;&gt;"")=TRUE,3,0)
   )
)</f>
        <v>0</v>
      </c>
      <c r="H451">
        <f ca="1">+IF(AND(Matriz!C812=Contadores!H$1,TODAY()-Matriz!T812&lt;=0,Matriz!U812="")=TRUE,1,
   IF(AND(Matriz!C812=Contadores!H$1,TODAY()-Matriz!T812&gt;0,Matriz!U812="")=TRUE,2,
      IF(AND(Matriz!C812=Contadores!H$1,Matriz!U812&lt;&gt;"")=TRUE,3,0)
   )
)</f>
        <v>0</v>
      </c>
      <c r="I451">
        <f ca="1">+IF(AND(Matriz!C812=Contadores!I$1,TODAY()-Matriz!T812&lt;=0,Matriz!U812="")=TRUE,1,
   IF(AND(Matriz!C812=Contadores!I$1,TODAY()-Matriz!T812&gt;0,Matriz!U812="")=TRUE,2,
      IF(AND(Matriz!C812=Contadores!I$1,Matriz!U812&lt;&gt;"")=TRUE,3,0)
   )
)</f>
        <v>0</v>
      </c>
      <c r="J451">
        <f ca="1">+IF(AND(Matriz!C812=Contadores!J$1,TODAY()-Matriz!T812&lt;=0,Matriz!U812="")=TRUE,1,
   IF(AND(Matriz!C812=Contadores!J$1,TODAY()-Matriz!T812&gt;0,Matriz!U812="")=TRUE,2,
      IF(AND(Matriz!C812=Contadores!J$1,Matriz!U812&lt;&gt;"")=TRUE,3,0)
   )
)</f>
        <v>0</v>
      </c>
      <c r="K451">
        <f ca="1">+IF(AND(Matriz!C812=Contadores!K$1,TODAY()-Matriz!T812&lt;=0,Matriz!U812="")=TRUE,1,
   IF(AND(Matriz!C812=Contadores!K$1,TODAY()-Matriz!T812&gt;0,Matriz!U812="")=TRUE,2,
      IF(AND(Matriz!C812=Contadores!K$1,Matriz!U812&lt;&gt;"")=TRUE,3,0)
   )
)</f>
        <v>0</v>
      </c>
    </row>
    <row r="452" spans="1:11" x14ac:dyDescent="0.25">
      <c r="A452">
        <v>451</v>
      </c>
      <c r="B452">
        <f ca="1">+IF(AND(Matriz!C813=Contadores!B$1,TODAY()-Matriz!T813&lt;=0,Matriz!U813="")=TRUE,1,
   IF(AND(Matriz!C813=Contadores!B$1,TODAY()-Matriz!T813&gt;0,Matriz!U813="")=TRUE,2,
      IF(AND(Matriz!C813=Contadores!B$1,Matriz!U813&lt;&gt;"")=TRUE,3,0)
   )
)</f>
        <v>0</v>
      </c>
      <c r="C452">
        <f ca="1">+IF(AND(Matriz!C813=Contadores!C$1,TODAY()-Matriz!T813&lt;=0,Matriz!U813="")=TRUE,1,
   IF(AND(Matriz!C813=Contadores!C$1,TODAY()-Matriz!T813&gt;0,Matriz!U813="")=TRUE,2,
      IF(AND(Matriz!C813=Contadores!C$1,Matriz!U813&lt;&gt;"")=TRUE,3,0)
   )
)</f>
        <v>0</v>
      </c>
      <c r="D452">
        <f ca="1">+IF(AND(Matriz!C813=Contadores!D$1,TODAY()-Matriz!T813&lt;=0,Matriz!U813="")=TRUE,1,
   IF(AND(Matriz!C813=Contadores!D$1,TODAY()-Matriz!T813&gt;0,Matriz!U813="")=TRUE,2,
      IF(AND(Matriz!C813=Contadores!D$1,Matriz!U813&lt;&gt;"")=TRUE,3,0)
   )
)</f>
        <v>0</v>
      </c>
      <c r="E452">
        <f ca="1">+IF(AND(Matriz!C813=Contadores!E$1,TODAY()-Matriz!T813&lt;=0,Matriz!U813="")=TRUE,1,
   IF(AND(Matriz!C813=Contadores!E$1,TODAY()-Matriz!T813&gt;0,Matriz!U813="")=TRUE,2,
      IF(AND(Matriz!C813=Contadores!E$1,Matriz!U813&lt;&gt;"")=TRUE,3,0)
   )
)</f>
        <v>0</v>
      </c>
      <c r="F452">
        <f ca="1">+IF(AND(Matriz!C813=Contadores!F$1,TODAY()-Matriz!T813&lt;=0,Matriz!U813="")=TRUE,1,
   IF(AND(Matriz!C813=Contadores!F$1,TODAY()-Matriz!T813&gt;0,Matriz!U813="")=TRUE,2,
      IF(AND(Matriz!C813=Contadores!F$1,Matriz!U813&lt;&gt;"")=TRUE,3,0)
   )
)</f>
        <v>0</v>
      </c>
      <c r="G452">
        <f ca="1">+IF(AND(Matriz!C813=Contadores!G$1,TODAY()-Matriz!T813&lt;=0,Matriz!U813="")=TRUE,1,
   IF(AND(Matriz!C813=Contadores!G$1,TODAY()-Matriz!T813&gt;0,Matriz!U813="")=TRUE,2,
      IF(AND(Matriz!C813=Contadores!G$1,Matriz!U813&lt;&gt;"")=TRUE,3,0)
   )
)</f>
        <v>0</v>
      </c>
      <c r="H452">
        <f ca="1">+IF(AND(Matriz!C813=Contadores!H$1,TODAY()-Matriz!T813&lt;=0,Matriz!U813="")=TRUE,1,
   IF(AND(Matriz!C813=Contadores!H$1,TODAY()-Matriz!T813&gt;0,Matriz!U813="")=TRUE,2,
      IF(AND(Matriz!C813=Contadores!H$1,Matriz!U813&lt;&gt;"")=TRUE,3,0)
   )
)</f>
        <v>0</v>
      </c>
      <c r="I452">
        <f ca="1">+IF(AND(Matriz!C813=Contadores!I$1,TODAY()-Matriz!T813&lt;=0,Matriz!U813="")=TRUE,1,
   IF(AND(Matriz!C813=Contadores!I$1,TODAY()-Matriz!T813&gt;0,Matriz!U813="")=TRUE,2,
      IF(AND(Matriz!C813=Contadores!I$1,Matriz!U813&lt;&gt;"")=TRUE,3,0)
   )
)</f>
        <v>0</v>
      </c>
      <c r="J452">
        <f ca="1">+IF(AND(Matriz!C813=Contadores!J$1,TODAY()-Matriz!T813&lt;=0,Matriz!U813="")=TRUE,1,
   IF(AND(Matriz!C813=Contadores!J$1,TODAY()-Matriz!T813&gt;0,Matriz!U813="")=TRUE,2,
      IF(AND(Matriz!C813=Contadores!J$1,Matriz!U813&lt;&gt;"")=TRUE,3,0)
   )
)</f>
        <v>0</v>
      </c>
      <c r="K452">
        <f ca="1">+IF(AND(Matriz!C813=Contadores!K$1,TODAY()-Matriz!T813&lt;=0,Matriz!U813="")=TRUE,1,
   IF(AND(Matriz!C813=Contadores!K$1,TODAY()-Matriz!T813&gt;0,Matriz!U813="")=TRUE,2,
      IF(AND(Matriz!C813=Contadores!K$1,Matriz!U813&lt;&gt;"")=TRUE,3,0)
   )
)</f>
        <v>0</v>
      </c>
    </row>
    <row r="453" spans="1:11" x14ac:dyDescent="0.25">
      <c r="A453">
        <v>452</v>
      </c>
      <c r="B453">
        <f ca="1">+IF(AND(Matriz!C814=Contadores!B$1,TODAY()-Matriz!T814&lt;=0,Matriz!U814="")=TRUE,1,
   IF(AND(Matriz!C814=Contadores!B$1,TODAY()-Matriz!T814&gt;0,Matriz!U814="")=TRUE,2,
      IF(AND(Matriz!C814=Contadores!B$1,Matriz!U814&lt;&gt;"")=TRUE,3,0)
   )
)</f>
        <v>0</v>
      </c>
      <c r="C453">
        <f ca="1">+IF(AND(Matriz!C814=Contadores!C$1,TODAY()-Matriz!T814&lt;=0,Matriz!U814="")=TRUE,1,
   IF(AND(Matriz!C814=Contadores!C$1,TODAY()-Matriz!T814&gt;0,Matriz!U814="")=TRUE,2,
      IF(AND(Matriz!C814=Contadores!C$1,Matriz!U814&lt;&gt;"")=TRUE,3,0)
   )
)</f>
        <v>0</v>
      </c>
      <c r="D453">
        <f ca="1">+IF(AND(Matriz!C814=Contadores!D$1,TODAY()-Matriz!T814&lt;=0,Matriz!U814="")=TRUE,1,
   IF(AND(Matriz!C814=Contadores!D$1,TODAY()-Matriz!T814&gt;0,Matriz!U814="")=TRUE,2,
      IF(AND(Matriz!C814=Contadores!D$1,Matriz!U814&lt;&gt;"")=TRUE,3,0)
   )
)</f>
        <v>0</v>
      </c>
      <c r="E453">
        <f ca="1">+IF(AND(Matriz!C814=Contadores!E$1,TODAY()-Matriz!T814&lt;=0,Matriz!U814="")=TRUE,1,
   IF(AND(Matriz!C814=Contadores!E$1,TODAY()-Matriz!T814&gt;0,Matriz!U814="")=TRUE,2,
      IF(AND(Matriz!C814=Contadores!E$1,Matriz!U814&lt;&gt;"")=TRUE,3,0)
   )
)</f>
        <v>0</v>
      </c>
      <c r="F453">
        <f ca="1">+IF(AND(Matriz!C814=Contadores!F$1,TODAY()-Matriz!T814&lt;=0,Matriz!U814="")=TRUE,1,
   IF(AND(Matriz!C814=Contadores!F$1,TODAY()-Matriz!T814&gt;0,Matriz!U814="")=TRUE,2,
      IF(AND(Matriz!C814=Contadores!F$1,Matriz!U814&lt;&gt;"")=TRUE,3,0)
   )
)</f>
        <v>0</v>
      </c>
      <c r="G453">
        <f ca="1">+IF(AND(Matriz!C814=Contadores!G$1,TODAY()-Matriz!T814&lt;=0,Matriz!U814="")=TRUE,1,
   IF(AND(Matriz!C814=Contadores!G$1,TODAY()-Matriz!T814&gt;0,Matriz!U814="")=TRUE,2,
      IF(AND(Matriz!C814=Contadores!G$1,Matriz!U814&lt;&gt;"")=TRUE,3,0)
   )
)</f>
        <v>0</v>
      </c>
      <c r="H453">
        <f ca="1">+IF(AND(Matriz!C814=Contadores!H$1,TODAY()-Matriz!T814&lt;=0,Matriz!U814="")=TRUE,1,
   IF(AND(Matriz!C814=Contadores!H$1,TODAY()-Matriz!T814&gt;0,Matriz!U814="")=TRUE,2,
      IF(AND(Matriz!C814=Contadores!H$1,Matriz!U814&lt;&gt;"")=TRUE,3,0)
   )
)</f>
        <v>0</v>
      </c>
      <c r="I453">
        <f ca="1">+IF(AND(Matriz!C814=Contadores!I$1,TODAY()-Matriz!T814&lt;=0,Matriz!U814="")=TRUE,1,
   IF(AND(Matriz!C814=Contadores!I$1,TODAY()-Matriz!T814&gt;0,Matriz!U814="")=TRUE,2,
      IF(AND(Matriz!C814=Contadores!I$1,Matriz!U814&lt;&gt;"")=TRUE,3,0)
   )
)</f>
        <v>0</v>
      </c>
      <c r="J453">
        <f ca="1">+IF(AND(Matriz!C814=Contadores!J$1,TODAY()-Matriz!T814&lt;=0,Matriz!U814="")=TRUE,1,
   IF(AND(Matriz!C814=Contadores!J$1,TODAY()-Matriz!T814&gt;0,Matriz!U814="")=TRUE,2,
      IF(AND(Matriz!C814=Contadores!J$1,Matriz!U814&lt;&gt;"")=TRUE,3,0)
   )
)</f>
        <v>0</v>
      </c>
      <c r="K453">
        <f ca="1">+IF(AND(Matriz!C814=Contadores!K$1,TODAY()-Matriz!T814&lt;=0,Matriz!U814="")=TRUE,1,
   IF(AND(Matriz!C814=Contadores!K$1,TODAY()-Matriz!T814&gt;0,Matriz!U814="")=TRUE,2,
      IF(AND(Matriz!C814=Contadores!K$1,Matriz!U814&lt;&gt;"")=TRUE,3,0)
   )
)</f>
        <v>0</v>
      </c>
    </row>
    <row r="454" spans="1:11" x14ac:dyDescent="0.25">
      <c r="A454">
        <v>453</v>
      </c>
      <c r="B454">
        <f ca="1">+IF(AND(Matriz!C815=Contadores!B$1,TODAY()-Matriz!T815&lt;=0,Matriz!U815="")=TRUE,1,
   IF(AND(Matriz!C815=Contadores!B$1,TODAY()-Matriz!T815&gt;0,Matriz!U815="")=TRUE,2,
      IF(AND(Matriz!C815=Contadores!B$1,Matriz!U815&lt;&gt;"")=TRUE,3,0)
   )
)</f>
        <v>0</v>
      </c>
      <c r="C454">
        <f ca="1">+IF(AND(Matriz!C815=Contadores!C$1,TODAY()-Matriz!T815&lt;=0,Matriz!U815="")=TRUE,1,
   IF(AND(Matriz!C815=Contadores!C$1,TODAY()-Matriz!T815&gt;0,Matriz!U815="")=TRUE,2,
      IF(AND(Matriz!C815=Contadores!C$1,Matriz!U815&lt;&gt;"")=TRUE,3,0)
   )
)</f>
        <v>0</v>
      </c>
      <c r="D454">
        <f ca="1">+IF(AND(Matriz!C815=Contadores!D$1,TODAY()-Matriz!T815&lt;=0,Matriz!U815="")=TRUE,1,
   IF(AND(Matriz!C815=Contadores!D$1,TODAY()-Matriz!T815&gt;0,Matriz!U815="")=TRUE,2,
      IF(AND(Matriz!C815=Contadores!D$1,Matriz!U815&lt;&gt;"")=TRUE,3,0)
   )
)</f>
        <v>0</v>
      </c>
      <c r="E454">
        <f ca="1">+IF(AND(Matriz!C815=Contadores!E$1,TODAY()-Matriz!T815&lt;=0,Matriz!U815="")=TRUE,1,
   IF(AND(Matriz!C815=Contadores!E$1,TODAY()-Matriz!T815&gt;0,Matriz!U815="")=TRUE,2,
      IF(AND(Matriz!C815=Contadores!E$1,Matriz!U815&lt;&gt;"")=TRUE,3,0)
   )
)</f>
        <v>0</v>
      </c>
      <c r="F454">
        <f ca="1">+IF(AND(Matriz!C815=Contadores!F$1,TODAY()-Matriz!T815&lt;=0,Matriz!U815="")=TRUE,1,
   IF(AND(Matriz!C815=Contadores!F$1,TODAY()-Matriz!T815&gt;0,Matriz!U815="")=TRUE,2,
      IF(AND(Matriz!C815=Contadores!F$1,Matriz!U815&lt;&gt;"")=TRUE,3,0)
   )
)</f>
        <v>0</v>
      </c>
      <c r="G454">
        <f ca="1">+IF(AND(Matriz!C815=Contadores!G$1,TODAY()-Matriz!T815&lt;=0,Matriz!U815="")=TRUE,1,
   IF(AND(Matriz!C815=Contadores!G$1,TODAY()-Matriz!T815&gt;0,Matriz!U815="")=TRUE,2,
      IF(AND(Matriz!C815=Contadores!G$1,Matriz!U815&lt;&gt;"")=TRUE,3,0)
   )
)</f>
        <v>0</v>
      </c>
      <c r="H454">
        <f ca="1">+IF(AND(Matriz!C815=Contadores!H$1,TODAY()-Matriz!T815&lt;=0,Matriz!U815="")=TRUE,1,
   IF(AND(Matriz!C815=Contadores!H$1,TODAY()-Matriz!T815&gt;0,Matriz!U815="")=TRUE,2,
      IF(AND(Matriz!C815=Contadores!H$1,Matriz!U815&lt;&gt;"")=TRUE,3,0)
   )
)</f>
        <v>0</v>
      </c>
      <c r="I454">
        <f ca="1">+IF(AND(Matriz!C815=Contadores!I$1,TODAY()-Matriz!T815&lt;=0,Matriz!U815="")=TRUE,1,
   IF(AND(Matriz!C815=Contadores!I$1,TODAY()-Matriz!T815&gt;0,Matriz!U815="")=TRUE,2,
      IF(AND(Matriz!C815=Contadores!I$1,Matriz!U815&lt;&gt;"")=TRUE,3,0)
   )
)</f>
        <v>0</v>
      </c>
      <c r="J454">
        <f ca="1">+IF(AND(Matriz!C815=Contadores!J$1,TODAY()-Matriz!T815&lt;=0,Matriz!U815="")=TRUE,1,
   IF(AND(Matriz!C815=Contadores!J$1,TODAY()-Matriz!T815&gt;0,Matriz!U815="")=TRUE,2,
      IF(AND(Matriz!C815=Contadores!J$1,Matriz!U815&lt;&gt;"")=TRUE,3,0)
   )
)</f>
        <v>0</v>
      </c>
      <c r="K454">
        <f ca="1">+IF(AND(Matriz!C815=Contadores!K$1,TODAY()-Matriz!T815&lt;=0,Matriz!U815="")=TRUE,1,
   IF(AND(Matriz!C815=Contadores!K$1,TODAY()-Matriz!T815&gt;0,Matriz!U815="")=TRUE,2,
      IF(AND(Matriz!C815=Contadores!K$1,Matriz!U815&lt;&gt;"")=TRUE,3,0)
   )
)</f>
        <v>0</v>
      </c>
    </row>
    <row r="455" spans="1:11" x14ac:dyDescent="0.25">
      <c r="A455">
        <v>454</v>
      </c>
      <c r="B455">
        <f ca="1">+IF(AND(Matriz!C816=Contadores!B$1,TODAY()-Matriz!T816&lt;=0,Matriz!U816="")=TRUE,1,
   IF(AND(Matriz!C816=Contadores!B$1,TODAY()-Matriz!T816&gt;0,Matriz!U816="")=TRUE,2,
      IF(AND(Matriz!C816=Contadores!B$1,Matriz!U816&lt;&gt;"")=TRUE,3,0)
   )
)</f>
        <v>0</v>
      </c>
      <c r="C455">
        <f ca="1">+IF(AND(Matriz!C816=Contadores!C$1,TODAY()-Matriz!T816&lt;=0,Matriz!U816="")=TRUE,1,
   IF(AND(Matriz!C816=Contadores!C$1,TODAY()-Matriz!T816&gt;0,Matriz!U816="")=TRUE,2,
      IF(AND(Matriz!C816=Contadores!C$1,Matriz!U816&lt;&gt;"")=TRUE,3,0)
   )
)</f>
        <v>0</v>
      </c>
      <c r="D455">
        <f ca="1">+IF(AND(Matriz!C816=Contadores!D$1,TODAY()-Matriz!T816&lt;=0,Matriz!U816="")=TRUE,1,
   IF(AND(Matriz!C816=Contadores!D$1,TODAY()-Matriz!T816&gt;0,Matriz!U816="")=TRUE,2,
      IF(AND(Matriz!C816=Contadores!D$1,Matriz!U816&lt;&gt;"")=TRUE,3,0)
   )
)</f>
        <v>0</v>
      </c>
      <c r="E455">
        <f ca="1">+IF(AND(Matriz!C816=Contadores!E$1,TODAY()-Matriz!T816&lt;=0,Matriz!U816="")=TRUE,1,
   IF(AND(Matriz!C816=Contadores!E$1,TODAY()-Matriz!T816&gt;0,Matriz!U816="")=TRUE,2,
      IF(AND(Matriz!C816=Contadores!E$1,Matriz!U816&lt;&gt;"")=TRUE,3,0)
   )
)</f>
        <v>0</v>
      </c>
      <c r="F455">
        <f ca="1">+IF(AND(Matriz!C816=Contadores!F$1,TODAY()-Matriz!T816&lt;=0,Matriz!U816="")=TRUE,1,
   IF(AND(Matriz!C816=Contadores!F$1,TODAY()-Matriz!T816&gt;0,Matriz!U816="")=TRUE,2,
      IF(AND(Matriz!C816=Contadores!F$1,Matriz!U816&lt;&gt;"")=TRUE,3,0)
   )
)</f>
        <v>0</v>
      </c>
      <c r="G455">
        <f ca="1">+IF(AND(Matriz!C816=Contadores!G$1,TODAY()-Matriz!T816&lt;=0,Matriz!U816="")=TRUE,1,
   IF(AND(Matriz!C816=Contadores!G$1,TODAY()-Matriz!T816&gt;0,Matriz!U816="")=TRUE,2,
      IF(AND(Matriz!C816=Contadores!G$1,Matriz!U816&lt;&gt;"")=TRUE,3,0)
   )
)</f>
        <v>0</v>
      </c>
      <c r="H455">
        <f ca="1">+IF(AND(Matriz!C816=Contadores!H$1,TODAY()-Matriz!T816&lt;=0,Matriz!U816="")=TRUE,1,
   IF(AND(Matriz!C816=Contadores!H$1,TODAY()-Matriz!T816&gt;0,Matriz!U816="")=TRUE,2,
      IF(AND(Matriz!C816=Contadores!H$1,Matriz!U816&lt;&gt;"")=TRUE,3,0)
   )
)</f>
        <v>0</v>
      </c>
      <c r="I455">
        <f ca="1">+IF(AND(Matriz!C816=Contadores!I$1,TODAY()-Matriz!T816&lt;=0,Matriz!U816="")=TRUE,1,
   IF(AND(Matriz!C816=Contadores!I$1,TODAY()-Matriz!T816&gt;0,Matriz!U816="")=TRUE,2,
      IF(AND(Matriz!C816=Contadores!I$1,Matriz!U816&lt;&gt;"")=TRUE,3,0)
   )
)</f>
        <v>0</v>
      </c>
      <c r="J455">
        <f ca="1">+IF(AND(Matriz!C816=Contadores!J$1,TODAY()-Matriz!T816&lt;=0,Matriz!U816="")=TRUE,1,
   IF(AND(Matriz!C816=Contadores!J$1,TODAY()-Matriz!T816&gt;0,Matriz!U816="")=TRUE,2,
      IF(AND(Matriz!C816=Contadores!J$1,Matriz!U816&lt;&gt;"")=TRUE,3,0)
   )
)</f>
        <v>0</v>
      </c>
      <c r="K455">
        <f ca="1">+IF(AND(Matriz!C816=Contadores!K$1,TODAY()-Matriz!T816&lt;=0,Matriz!U816="")=TRUE,1,
   IF(AND(Matriz!C816=Contadores!K$1,TODAY()-Matriz!T816&gt;0,Matriz!U816="")=TRUE,2,
      IF(AND(Matriz!C816=Contadores!K$1,Matriz!U816&lt;&gt;"")=TRUE,3,0)
   )
)</f>
        <v>0</v>
      </c>
    </row>
    <row r="456" spans="1:11" x14ac:dyDescent="0.25">
      <c r="A456">
        <v>455</v>
      </c>
      <c r="B456">
        <f ca="1">+IF(AND(Matriz!C817=Contadores!B$1,TODAY()-Matriz!T817&lt;=0,Matriz!U817="")=TRUE,1,
   IF(AND(Matriz!C817=Contadores!B$1,TODAY()-Matriz!T817&gt;0,Matriz!U817="")=TRUE,2,
      IF(AND(Matriz!C817=Contadores!B$1,Matriz!U817&lt;&gt;"")=TRUE,3,0)
   )
)</f>
        <v>0</v>
      </c>
      <c r="C456">
        <f ca="1">+IF(AND(Matriz!C817=Contadores!C$1,TODAY()-Matriz!T817&lt;=0,Matriz!U817="")=TRUE,1,
   IF(AND(Matriz!C817=Contadores!C$1,TODAY()-Matriz!T817&gt;0,Matriz!U817="")=TRUE,2,
      IF(AND(Matriz!C817=Contadores!C$1,Matriz!U817&lt;&gt;"")=TRUE,3,0)
   )
)</f>
        <v>0</v>
      </c>
      <c r="D456">
        <f ca="1">+IF(AND(Matriz!C817=Contadores!D$1,TODAY()-Matriz!T817&lt;=0,Matriz!U817="")=TRUE,1,
   IF(AND(Matriz!C817=Contadores!D$1,TODAY()-Matriz!T817&gt;0,Matriz!U817="")=TRUE,2,
      IF(AND(Matriz!C817=Contadores!D$1,Matriz!U817&lt;&gt;"")=TRUE,3,0)
   )
)</f>
        <v>0</v>
      </c>
      <c r="E456">
        <f ca="1">+IF(AND(Matriz!C817=Contadores!E$1,TODAY()-Matriz!T817&lt;=0,Matriz!U817="")=TRUE,1,
   IF(AND(Matriz!C817=Contadores!E$1,TODAY()-Matriz!T817&gt;0,Matriz!U817="")=TRUE,2,
      IF(AND(Matriz!C817=Contadores!E$1,Matriz!U817&lt;&gt;"")=TRUE,3,0)
   )
)</f>
        <v>0</v>
      </c>
      <c r="F456">
        <f ca="1">+IF(AND(Matriz!C817=Contadores!F$1,TODAY()-Matriz!T817&lt;=0,Matriz!U817="")=TRUE,1,
   IF(AND(Matriz!C817=Contadores!F$1,TODAY()-Matriz!T817&gt;0,Matriz!U817="")=TRUE,2,
      IF(AND(Matriz!C817=Contadores!F$1,Matriz!U817&lt;&gt;"")=TRUE,3,0)
   )
)</f>
        <v>0</v>
      </c>
      <c r="G456">
        <f ca="1">+IF(AND(Matriz!C817=Contadores!G$1,TODAY()-Matriz!T817&lt;=0,Matriz!U817="")=TRUE,1,
   IF(AND(Matriz!C817=Contadores!G$1,TODAY()-Matriz!T817&gt;0,Matriz!U817="")=TRUE,2,
      IF(AND(Matriz!C817=Contadores!G$1,Matriz!U817&lt;&gt;"")=TRUE,3,0)
   )
)</f>
        <v>0</v>
      </c>
      <c r="H456">
        <f ca="1">+IF(AND(Matriz!C817=Contadores!H$1,TODAY()-Matriz!T817&lt;=0,Matriz!U817="")=TRUE,1,
   IF(AND(Matriz!C817=Contadores!H$1,TODAY()-Matriz!T817&gt;0,Matriz!U817="")=TRUE,2,
      IF(AND(Matriz!C817=Contadores!H$1,Matriz!U817&lt;&gt;"")=TRUE,3,0)
   )
)</f>
        <v>0</v>
      </c>
      <c r="I456">
        <f ca="1">+IF(AND(Matriz!C817=Contadores!I$1,TODAY()-Matriz!T817&lt;=0,Matriz!U817="")=TRUE,1,
   IF(AND(Matriz!C817=Contadores!I$1,TODAY()-Matriz!T817&gt;0,Matriz!U817="")=TRUE,2,
      IF(AND(Matriz!C817=Contadores!I$1,Matriz!U817&lt;&gt;"")=TRUE,3,0)
   )
)</f>
        <v>0</v>
      </c>
      <c r="J456">
        <f ca="1">+IF(AND(Matriz!C817=Contadores!J$1,TODAY()-Matriz!T817&lt;=0,Matriz!U817="")=TRUE,1,
   IF(AND(Matriz!C817=Contadores!J$1,TODAY()-Matriz!T817&gt;0,Matriz!U817="")=TRUE,2,
      IF(AND(Matriz!C817=Contadores!J$1,Matriz!U817&lt;&gt;"")=TRUE,3,0)
   )
)</f>
        <v>0</v>
      </c>
      <c r="K456">
        <f ca="1">+IF(AND(Matriz!C817=Contadores!K$1,TODAY()-Matriz!T817&lt;=0,Matriz!U817="")=TRUE,1,
   IF(AND(Matriz!C817=Contadores!K$1,TODAY()-Matriz!T817&gt;0,Matriz!U817="")=TRUE,2,
      IF(AND(Matriz!C817=Contadores!K$1,Matriz!U817&lt;&gt;"")=TRUE,3,0)
   )
)</f>
        <v>0</v>
      </c>
    </row>
    <row r="457" spans="1:11" x14ac:dyDescent="0.25">
      <c r="A457">
        <v>456</v>
      </c>
      <c r="B457">
        <f ca="1">+IF(AND(Matriz!C818=Contadores!B$1,TODAY()-Matriz!T818&lt;=0,Matriz!U818="")=TRUE,1,
   IF(AND(Matriz!C818=Contadores!B$1,TODAY()-Matriz!T818&gt;0,Matriz!U818="")=TRUE,2,
      IF(AND(Matriz!C818=Contadores!B$1,Matriz!U818&lt;&gt;"")=TRUE,3,0)
   )
)</f>
        <v>0</v>
      </c>
      <c r="C457">
        <f ca="1">+IF(AND(Matriz!C818=Contadores!C$1,TODAY()-Matriz!T818&lt;=0,Matriz!U818="")=TRUE,1,
   IF(AND(Matriz!C818=Contadores!C$1,TODAY()-Matriz!T818&gt;0,Matriz!U818="")=TRUE,2,
      IF(AND(Matriz!C818=Contadores!C$1,Matriz!U818&lt;&gt;"")=TRUE,3,0)
   )
)</f>
        <v>0</v>
      </c>
      <c r="D457">
        <f ca="1">+IF(AND(Matriz!C818=Contadores!D$1,TODAY()-Matriz!T818&lt;=0,Matriz!U818="")=TRUE,1,
   IF(AND(Matriz!C818=Contadores!D$1,TODAY()-Matriz!T818&gt;0,Matriz!U818="")=TRUE,2,
      IF(AND(Matriz!C818=Contadores!D$1,Matriz!U818&lt;&gt;"")=TRUE,3,0)
   )
)</f>
        <v>0</v>
      </c>
      <c r="E457">
        <f ca="1">+IF(AND(Matriz!C818=Contadores!E$1,TODAY()-Matriz!T818&lt;=0,Matriz!U818="")=TRUE,1,
   IF(AND(Matriz!C818=Contadores!E$1,TODAY()-Matriz!T818&gt;0,Matriz!U818="")=TRUE,2,
      IF(AND(Matriz!C818=Contadores!E$1,Matriz!U818&lt;&gt;"")=TRUE,3,0)
   )
)</f>
        <v>0</v>
      </c>
      <c r="F457">
        <f ca="1">+IF(AND(Matriz!C818=Contadores!F$1,TODAY()-Matriz!T818&lt;=0,Matriz!U818="")=TRUE,1,
   IF(AND(Matriz!C818=Contadores!F$1,TODAY()-Matriz!T818&gt;0,Matriz!U818="")=TRUE,2,
      IF(AND(Matriz!C818=Contadores!F$1,Matriz!U818&lt;&gt;"")=TRUE,3,0)
   )
)</f>
        <v>0</v>
      </c>
      <c r="G457">
        <f ca="1">+IF(AND(Matriz!C818=Contadores!G$1,TODAY()-Matriz!T818&lt;=0,Matriz!U818="")=TRUE,1,
   IF(AND(Matriz!C818=Contadores!G$1,TODAY()-Matriz!T818&gt;0,Matriz!U818="")=TRUE,2,
      IF(AND(Matriz!C818=Contadores!G$1,Matriz!U818&lt;&gt;"")=TRUE,3,0)
   )
)</f>
        <v>0</v>
      </c>
      <c r="H457">
        <f ca="1">+IF(AND(Matriz!C818=Contadores!H$1,TODAY()-Matriz!T818&lt;=0,Matriz!U818="")=TRUE,1,
   IF(AND(Matriz!C818=Contadores!H$1,TODAY()-Matriz!T818&gt;0,Matriz!U818="")=TRUE,2,
      IF(AND(Matriz!C818=Contadores!H$1,Matriz!U818&lt;&gt;"")=TRUE,3,0)
   )
)</f>
        <v>0</v>
      </c>
      <c r="I457">
        <f ca="1">+IF(AND(Matriz!C818=Contadores!I$1,TODAY()-Matriz!T818&lt;=0,Matriz!U818="")=TRUE,1,
   IF(AND(Matriz!C818=Contadores!I$1,TODAY()-Matriz!T818&gt;0,Matriz!U818="")=TRUE,2,
      IF(AND(Matriz!C818=Contadores!I$1,Matriz!U818&lt;&gt;"")=TRUE,3,0)
   )
)</f>
        <v>0</v>
      </c>
      <c r="J457">
        <f ca="1">+IF(AND(Matriz!C818=Contadores!J$1,TODAY()-Matriz!T818&lt;=0,Matriz!U818="")=TRUE,1,
   IF(AND(Matriz!C818=Contadores!J$1,TODAY()-Matriz!T818&gt;0,Matriz!U818="")=TRUE,2,
      IF(AND(Matriz!C818=Contadores!J$1,Matriz!U818&lt;&gt;"")=TRUE,3,0)
   )
)</f>
        <v>0</v>
      </c>
      <c r="K457">
        <f ca="1">+IF(AND(Matriz!C818=Contadores!K$1,TODAY()-Matriz!T818&lt;=0,Matriz!U818="")=TRUE,1,
   IF(AND(Matriz!C818=Contadores!K$1,TODAY()-Matriz!T818&gt;0,Matriz!U818="")=TRUE,2,
      IF(AND(Matriz!C818=Contadores!K$1,Matriz!U818&lt;&gt;"")=TRUE,3,0)
   )
)</f>
        <v>0</v>
      </c>
    </row>
    <row r="458" spans="1:11" x14ac:dyDescent="0.25">
      <c r="A458">
        <v>457</v>
      </c>
      <c r="B458">
        <f ca="1">+IF(AND(Matriz!C819=Contadores!B$1,TODAY()-Matriz!T819&lt;=0,Matriz!U819="")=TRUE,1,
   IF(AND(Matriz!C819=Contadores!B$1,TODAY()-Matriz!T819&gt;0,Matriz!U819="")=TRUE,2,
      IF(AND(Matriz!C819=Contadores!B$1,Matriz!U819&lt;&gt;"")=TRUE,3,0)
   )
)</f>
        <v>0</v>
      </c>
      <c r="C458">
        <f ca="1">+IF(AND(Matriz!C819=Contadores!C$1,TODAY()-Matriz!T819&lt;=0,Matriz!U819="")=TRUE,1,
   IF(AND(Matriz!C819=Contadores!C$1,TODAY()-Matriz!T819&gt;0,Matriz!U819="")=TRUE,2,
      IF(AND(Matriz!C819=Contadores!C$1,Matriz!U819&lt;&gt;"")=TRUE,3,0)
   )
)</f>
        <v>0</v>
      </c>
      <c r="D458">
        <f ca="1">+IF(AND(Matriz!C819=Contadores!D$1,TODAY()-Matriz!T819&lt;=0,Matriz!U819="")=TRUE,1,
   IF(AND(Matriz!C819=Contadores!D$1,TODAY()-Matriz!T819&gt;0,Matriz!U819="")=TRUE,2,
      IF(AND(Matriz!C819=Contadores!D$1,Matriz!U819&lt;&gt;"")=TRUE,3,0)
   )
)</f>
        <v>0</v>
      </c>
      <c r="E458">
        <f ca="1">+IF(AND(Matriz!C819=Contadores!E$1,TODAY()-Matriz!T819&lt;=0,Matriz!U819="")=TRUE,1,
   IF(AND(Matriz!C819=Contadores!E$1,TODAY()-Matriz!T819&gt;0,Matriz!U819="")=TRUE,2,
      IF(AND(Matriz!C819=Contadores!E$1,Matriz!U819&lt;&gt;"")=TRUE,3,0)
   )
)</f>
        <v>0</v>
      </c>
      <c r="F458">
        <f ca="1">+IF(AND(Matriz!C819=Contadores!F$1,TODAY()-Matriz!T819&lt;=0,Matriz!U819="")=TRUE,1,
   IF(AND(Matriz!C819=Contadores!F$1,TODAY()-Matriz!T819&gt;0,Matriz!U819="")=TRUE,2,
      IF(AND(Matriz!C819=Contadores!F$1,Matriz!U819&lt;&gt;"")=TRUE,3,0)
   )
)</f>
        <v>0</v>
      </c>
      <c r="G458">
        <f ca="1">+IF(AND(Matriz!C819=Contadores!G$1,TODAY()-Matriz!T819&lt;=0,Matriz!U819="")=TRUE,1,
   IF(AND(Matriz!C819=Contadores!G$1,TODAY()-Matriz!T819&gt;0,Matriz!U819="")=TRUE,2,
      IF(AND(Matriz!C819=Contadores!G$1,Matriz!U819&lt;&gt;"")=TRUE,3,0)
   )
)</f>
        <v>0</v>
      </c>
      <c r="H458">
        <f ca="1">+IF(AND(Matriz!C819=Contadores!H$1,TODAY()-Matriz!T819&lt;=0,Matriz!U819="")=TRUE,1,
   IF(AND(Matriz!C819=Contadores!H$1,TODAY()-Matriz!T819&gt;0,Matriz!U819="")=TRUE,2,
      IF(AND(Matriz!C819=Contadores!H$1,Matriz!U819&lt;&gt;"")=TRUE,3,0)
   )
)</f>
        <v>0</v>
      </c>
      <c r="I458">
        <f ca="1">+IF(AND(Matriz!C819=Contadores!I$1,TODAY()-Matriz!T819&lt;=0,Matriz!U819="")=TRUE,1,
   IF(AND(Matriz!C819=Contadores!I$1,TODAY()-Matriz!T819&gt;0,Matriz!U819="")=TRUE,2,
      IF(AND(Matriz!C819=Contadores!I$1,Matriz!U819&lt;&gt;"")=TRUE,3,0)
   )
)</f>
        <v>0</v>
      </c>
      <c r="J458">
        <f ca="1">+IF(AND(Matriz!C819=Contadores!J$1,TODAY()-Matriz!T819&lt;=0,Matriz!U819="")=TRUE,1,
   IF(AND(Matriz!C819=Contadores!J$1,TODAY()-Matriz!T819&gt;0,Matriz!U819="")=TRUE,2,
      IF(AND(Matriz!C819=Contadores!J$1,Matriz!U819&lt;&gt;"")=TRUE,3,0)
   )
)</f>
        <v>0</v>
      </c>
      <c r="K458">
        <f ca="1">+IF(AND(Matriz!C819=Contadores!K$1,TODAY()-Matriz!T819&lt;=0,Matriz!U819="")=TRUE,1,
   IF(AND(Matriz!C819=Contadores!K$1,TODAY()-Matriz!T819&gt;0,Matriz!U819="")=TRUE,2,
      IF(AND(Matriz!C819=Contadores!K$1,Matriz!U819&lt;&gt;"")=TRUE,3,0)
   )
)</f>
        <v>0</v>
      </c>
    </row>
    <row r="459" spans="1:11" x14ac:dyDescent="0.25">
      <c r="A459">
        <v>458</v>
      </c>
      <c r="B459">
        <f ca="1">+IF(AND(Matriz!C820=Contadores!B$1,TODAY()-Matriz!T820&lt;=0,Matriz!U820="")=TRUE,1,
   IF(AND(Matriz!C820=Contadores!B$1,TODAY()-Matriz!T820&gt;0,Matriz!U820="")=TRUE,2,
      IF(AND(Matriz!C820=Contadores!B$1,Matriz!U820&lt;&gt;"")=TRUE,3,0)
   )
)</f>
        <v>0</v>
      </c>
      <c r="C459">
        <f ca="1">+IF(AND(Matriz!C820=Contadores!C$1,TODAY()-Matriz!T820&lt;=0,Matriz!U820="")=TRUE,1,
   IF(AND(Matriz!C820=Contadores!C$1,TODAY()-Matriz!T820&gt;0,Matriz!U820="")=TRUE,2,
      IF(AND(Matriz!C820=Contadores!C$1,Matriz!U820&lt;&gt;"")=TRUE,3,0)
   )
)</f>
        <v>0</v>
      </c>
      <c r="D459">
        <f ca="1">+IF(AND(Matriz!C820=Contadores!D$1,TODAY()-Matriz!T820&lt;=0,Matriz!U820="")=TRUE,1,
   IF(AND(Matriz!C820=Contadores!D$1,TODAY()-Matriz!T820&gt;0,Matriz!U820="")=TRUE,2,
      IF(AND(Matriz!C820=Contadores!D$1,Matriz!U820&lt;&gt;"")=TRUE,3,0)
   )
)</f>
        <v>0</v>
      </c>
      <c r="E459">
        <f ca="1">+IF(AND(Matriz!C820=Contadores!E$1,TODAY()-Matriz!T820&lt;=0,Matriz!U820="")=TRUE,1,
   IF(AND(Matriz!C820=Contadores!E$1,TODAY()-Matriz!T820&gt;0,Matriz!U820="")=TRUE,2,
      IF(AND(Matriz!C820=Contadores!E$1,Matriz!U820&lt;&gt;"")=TRUE,3,0)
   )
)</f>
        <v>0</v>
      </c>
      <c r="F459">
        <f ca="1">+IF(AND(Matriz!C820=Contadores!F$1,TODAY()-Matriz!T820&lt;=0,Matriz!U820="")=TRUE,1,
   IF(AND(Matriz!C820=Contadores!F$1,TODAY()-Matriz!T820&gt;0,Matriz!U820="")=TRUE,2,
      IF(AND(Matriz!C820=Contadores!F$1,Matriz!U820&lt;&gt;"")=TRUE,3,0)
   )
)</f>
        <v>0</v>
      </c>
      <c r="G459">
        <f ca="1">+IF(AND(Matriz!C820=Contadores!G$1,TODAY()-Matriz!T820&lt;=0,Matriz!U820="")=TRUE,1,
   IF(AND(Matriz!C820=Contadores!G$1,TODAY()-Matriz!T820&gt;0,Matriz!U820="")=TRUE,2,
      IF(AND(Matriz!C820=Contadores!G$1,Matriz!U820&lt;&gt;"")=TRUE,3,0)
   )
)</f>
        <v>0</v>
      </c>
      <c r="H459">
        <f ca="1">+IF(AND(Matriz!C820=Contadores!H$1,TODAY()-Matriz!T820&lt;=0,Matriz!U820="")=TRUE,1,
   IF(AND(Matriz!C820=Contadores!H$1,TODAY()-Matriz!T820&gt;0,Matriz!U820="")=TRUE,2,
      IF(AND(Matriz!C820=Contadores!H$1,Matriz!U820&lt;&gt;"")=TRUE,3,0)
   )
)</f>
        <v>0</v>
      </c>
      <c r="I459">
        <f ca="1">+IF(AND(Matriz!C820=Contadores!I$1,TODAY()-Matriz!T820&lt;=0,Matriz!U820="")=TRUE,1,
   IF(AND(Matriz!C820=Contadores!I$1,TODAY()-Matriz!T820&gt;0,Matriz!U820="")=TRUE,2,
      IF(AND(Matriz!C820=Contadores!I$1,Matriz!U820&lt;&gt;"")=TRUE,3,0)
   )
)</f>
        <v>0</v>
      </c>
      <c r="J459">
        <f ca="1">+IF(AND(Matriz!C820=Contadores!J$1,TODAY()-Matriz!T820&lt;=0,Matriz!U820="")=TRUE,1,
   IF(AND(Matriz!C820=Contadores!J$1,TODAY()-Matriz!T820&gt;0,Matriz!U820="")=TRUE,2,
      IF(AND(Matriz!C820=Contadores!J$1,Matriz!U820&lt;&gt;"")=TRUE,3,0)
   )
)</f>
        <v>0</v>
      </c>
      <c r="K459">
        <f ca="1">+IF(AND(Matriz!C820=Contadores!K$1,TODAY()-Matriz!T820&lt;=0,Matriz!U820="")=TRUE,1,
   IF(AND(Matriz!C820=Contadores!K$1,TODAY()-Matriz!T820&gt;0,Matriz!U820="")=TRUE,2,
      IF(AND(Matriz!C820=Contadores!K$1,Matriz!U820&lt;&gt;"")=TRUE,3,0)
   )
)</f>
        <v>0</v>
      </c>
    </row>
    <row r="460" spans="1:11" x14ac:dyDescent="0.25">
      <c r="A460">
        <v>459</v>
      </c>
      <c r="B460">
        <f ca="1">+IF(AND(Matriz!C821=Contadores!B$1,TODAY()-Matriz!T821&lt;=0,Matriz!U821="")=TRUE,1,
   IF(AND(Matriz!C821=Contadores!B$1,TODAY()-Matriz!T821&gt;0,Matriz!U821="")=TRUE,2,
      IF(AND(Matriz!C821=Contadores!B$1,Matriz!U821&lt;&gt;"")=TRUE,3,0)
   )
)</f>
        <v>0</v>
      </c>
      <c r="C460">
        <f ca="1">+IF(AND(Matriz!C821=Contadores!C$1,TODAY()-Matriz!T821&lt;=0,Matriz!U821="")=TRUE,1,
   IF(AND(Matriz!C821=Contadores!C$1,TODAY()-Matriz!T821&gt;0,Matriz!U821="")=TRUE,2,
      IF(AND(Matriz!C821=Contadores!C$1,Matriz!U821&lt;&gt;"")=TRUE,3,0)
   )
)</f>
        <v>0</v>
      </c>
      <c r="D460">
        <f ca="1">+IF(AND(Matriz!C821=Contadores!D$1,TODAY()-Matriz!T821&lt;=0,Matriz!U821="")=TRUE,1,
   IF(AND(Matriz!C821=Contadores!D$1,TODAY()-Matriz!T821&gt;0,Matriz!U821="")=TRUE,2,
      IF(AND(Matriz!C821=Contadores!D$1,Matriz!U821&lt;&gt;"")=TRUE,3,0)
   )
)</f>
        <v>0</v>
      </c>
      <c r="E460">
        <f ca="1">+IF(AND(Matriz!C821=Contadores!E$1,TODAY()-Matriz!T821&lt;=0,Matriz!U821="")=TRUE,1,
   IF(AND(Matriz!C821=Contadores!E$1,TODAY()-Matriz!T821&gt;0,Matriz!U821="")=TRUE,2,
      IF(AND(Matriz!C821=Contadores!E$1,Matriz!U821&lt;&gt;"")=TRUE,3,0)
   )
)</f>
        <v>0</v>
      </c>
      <c r="F460">
        <f ca="1">+IF(AND(Matriz!C821=Contadores!F$1,TODAY()-Matriz!T821&lt;=0,Matriz!U821="")=TRUE,1,
   IF(AND(Matriz!C821=Contadores!F$1,TODAY()-Matriz!T821&gt;0,Matriz!U821="")=TRUE,2,
      IF(AND(Matriz!C821=Contadores!F$1,Matriz!U821&lt;&gt;"")=TRUE,3,0)
   )
)</f>
        <v>0</v>
      </c>
      <c r="G460">
        <f ca="1">+IF(AND(Matriz!C821=Contadores!G$1,TODAY()-Matriz!T821&lt;=0,Matriz!U821="")=TRUE,1,
   IF(AND(Matriz!C821=Contadores!G$1,TODAY()-Matriz!T821&gt;0,Matriz!U821="")=TRUE,2,
      IF(AND(Matriz!C821=Contadores!G$1,Matriz!U821&lt;&gt;"")=TRUE,3,0)
   )
)</f>
        <v>0</v>
      </c>
      <c r="H460">
        <f ca="1">+IF(AND(Matriz!C821=Contadores!H$1,TODAY()-Matriz!T821&lt;=0,Matriz!U821="")=TRUE,1,
   IF(AND(Matriz!C821=Contadores!H$1,TODAY()-Matriz!T821&gt;0,Matriz!U821="")=TRUE,2,
      IF(AND(Matriz!C821=Contadores!H$1,Matriz!U821&lt;&gt;"")=TRUE,3,0)
   )
)</f>
        <v>0</v>
      </c>
      <c r="I460">
        <f ca="1">+IF(AND(Matriz!C821=Contadores!I$1,TODAY()-Matriz!T821&lt;=0,Matriz!U821="")=TRUE,1,
   IF(AND(Matriz!C821=Contadores!I$1,TODAY()-Matriz!T821&gt;0,Matriz!U821="")=TRUE,2,
      IF(AND(Matriz!C821=Contadores!I$1,Matriz!U821&lt;&gt;"")=TRUE,3,0)
   )
)</f>
        <v>0</v>
      </c>
      <c r="J460">
        <f ca="1">+IF(AND(Matriz!C821=Contadores!J$1,TODAY()-Matriz!T821&lt;=0,Matriz!U821="")=TRUE,1,
   IF(AND(Matriz!C821=Contadores!J$1,TODAY()-Matriz!T821&gt;0,Matriz!U821="")=TRUE,2,
      IF(AND(Matriz!C821=Contadores!J$1,Matriz!U821&lt;&gt;"")=TRUE,3,0)
   )
)</f>
        <v>0</v>
      </c>
      <c r="K460">
        <f ca="1">+IF(AND(Matriz!C821=Contadores!K$1,TODAY()-Matriz!T821&lt;=0,Matriz!U821="")=TRUE,1,
   IF(AND(Matriz!C821=Contadores!K$1,TODAY()-Matriz!T821&gt;0,Matriz!U821="")=TRUE,2,
      IF(AND(Matriz!C821=Contadores!K$1,Matriz!U821&lt;&gt;"")=TRUE,3,0)
   )
)</f>
        <v>0</v>
      </c>
    </row>
    <row r="461" spans="1:11" x14ac:dyDescent="0.25">
      <c r="A461">
        <v>460</v>
      </c>
      <c r="B461">
        <f ca="1">+IF(AND(Matriz!C822=Contadores!B$1,TODAY()-Matriz!T822&lt;=0,Matriz!U822="")=TRUE,1,
   IF(AND(Matriz!C822=Contadores!B$1,TODAY()-Matriz!T822&gt;0,Matriz!U822="")=TRUE,2,
      IF(AND(Matriz!C822=Contadores!B$1,Matriz!U822&lt;&gt;"")=TRUE,3,0)
   )
)</f>
        <v>0</v>
      </c>
      <c r="C461">
        <f ca="1">+IF(AND(Matriz!C822=Contadores!C$1,TODAY()-Matriz!T822&lt;=0,Matriz!U822="")=TRUE,1,
   IF(AND(Matriz!C822=Contadores!C$1,TODAY()-Matriz!T822&gt;0,Matriz!U822="")=TRUE,2,
      IF(AND(Matriz!C822=Contadores!C$1,Matriz!U822&lt;&gt;"")=TRUE,3,0)
   )
)</f>
        <v>0</v>
      </c>
      <c r="D461">
        <f ca="1">+IF(AND(Matriz!C822=Contadores!D$1,TODAY()-Matriz!T822&lt;=0,Matriz!U822="")=TRUE,1,
   IF(AND(Matriz!C822=Contadores!D$1,TODAY()-Matriz!T822&gt;0,Matriz!U822="")=TRUE,2,
      IF(AND(Matriz!C822=Contadores!D$1,Matriz!U822&lt;&gt;"")=TRUE,3,0)
   )
)</f>
        <v>0</v>
      </c>
      <c r="E461">
        <f ca="1">+IF(AND(Matriz!C822=Contadores!E$1,TODAY()-Matriz!T822&lt;=0,Matriz!U822="")=TRUE,1,
   IF(AND(Matriz!C822=Contadores!E$1,TODAY()-Matriz!T822&gt;0,Matriz!U822="")=TRUE,2,
      IF(AND(Matriz!C822=Contadores!E$1,Matriz!U822&lt;&gt;"")=TRUE,3,0)
   )
)</f>
        <v>0</v>
      </c>
      <c r="F461">
        <f ca="1">+IF(AND(Matriz!C822=Contadores!F$1,TODAY()-Matriz!T822&lt;=0,Matriz!U822="")=TRUE,1,
   IF(AND(Matriz!C822=Contadores!F$1,TODAY()-Matriz!T822&gt;0,Matriz!U822="")=TRUE,2,
      IF(AND(Matriz!C822=Contadores!F$1,Matriz!U822&lt;&gt;"")=TRUE,3,0)
   )
)</f>
        <v>0</v>
      </c>
      <c r="G461">
        <f ca="1">+IF(AND(Matriz!C822=Contadores!G$1,TODAY()-Matriz!T822&lt;=0,Matriz!U822="")=TRUE,1,
   IF(AND(Matriz!C822=Contadores!G$1,TODAY()-Matriz!T822&gt;0,Matriz!U822="")=TRUE,2,
      IF(AND(Matriz!C822=Contadores!G$1,Matriz!U822&lt;&gt;"")=TRUE,3,0)
   )
)</f>
        <v>0</v>
      </c>
      <c r="H461">
        <f ca="1">+IF(AND(Matriz!C822=Contadores!H$1,TODAY()-Matriz!T822&lt;=0,Matriz!U822="")=TRUE,1,
   IF(AND(Matriz!C822=Contadores!H$1,TODAY()-Matriz!T822&gt;0,Matriz!U822="")=TRUE,2,
      IF(AND(Matriz!C822=Contadores!H$1,Matriz!U822&lt;&gt;"")=TRUE,3,0)
   )
)</f>
        <v>0</v>
      </c>
      <c r="I461">
        <f ca="1">+IF(AND(Matriz!C822=Contadores!I$1,TODAY()-Matriz!T822&lt;=0,Matriz!U822="")=TRUE,1,
   IF(AND(Matriz!C822=Contadores!I$1,TODAY()-Matriz!T822&gt;0,Matriz!U822="")=TRUE,2,
      IF(AND(Matriz!C822=Contadores!I$1,Matriz!U822&lt;&gt;"")=TRUE,3,0)
   )
)</f>
        <v>0</v>
      </c>
      <c r="J461">
        <f ca="1">+IF(AND(Matriz!C822=Contadores!J$1,TODAY()-Matriz!T822&lt;=0,Matriz!U822="")=TRUE,1,
   IF(AND(Matriz!C822=Contadores!J$1,TODAY()-Matriz!T822&gt;0,Matriz!U822="")=TRUE,2,
      IF(AND(Matriz!C822=Contadores!J$1,Matriz!U822&lt;&gt;"")=TRUE,3,0)
   )
)</f>
        <v>0</v>
      </c>
      <c r="K461">
        <f ca="1">+IF(AND(Matriz!C822=Contadores!K$1,TODAY()-Matriz!T822&lt;=0,Matriz!U822="")=TRUE,1,
   IF(AND(Matriz!C822=Contadores!K$1,TODAY()-Matriz!T822&gt;0,Matriz!U822="")=TRUE,2,
      IF(AND(Matriz!C822=Contadores!K$1,Matriz!U822&lt;&gt;"")=TRUE,3,0)
   )
)</f>
        <v>0</v>
      </c>
    </row>
    <row r="462" spans="1:11" x14ac:dyDescent="0.25">
      <c r="A462">
        <v>461</v>
      </c>
      <c r="B462">
        <f ca="1">+IF(AND(Matriz!C823=Contadores!B$1,TODAY()-Matriz!T823&lt;=0,Matriz!U823="")=TRUE,1,
   IF(AND(Matriz!C823=Contadores!B$1,TODAY()-Matriz!T823&gt;0,Matriz!U823="")=TRUE,2,
      IF(AND(Matriz!C823=Contadores!B$1,Matriz!U823&lt;&gt;"")=TRUE,3,0)
   )
)</f>
        <v>0</v>
      </c>
      <c r="C462">
        <f ca="1">+IF(AND(Matriz!C823=Contadores!C$1,TODAY()-Matriz!T823&lt;=0,Matriz!U823="")=TRUE,1,
   IF(AND(Matriz!C823=Contadores!C$1,TODAY()-Matriz!T823&gt;0,Matriz!U823="")=TRUE,2,
      IF(AND(Matriz!C823=Contadores!C$1,Matriz!U823&lt;&gt;"")=TRUE,3,0)
   )
)</f>
        <v>0</v>
      </c>
      <c r="D462">
        <f ca="1">+IF(AND(Matriz!C823=Contadores!D$1,TODAY()-Matriz!T823&lt;=0,Matriz!U823="")=TRUE,1,
   IF(AND(Matriz!C823=Contadores!D$1,TODAY()-Matriz!T823&gt;0,Matriz!U823="")=TRUE,2,
      IF(AND(Matriz!C823=Contadores!D$1,Matriz!U823&lt;&gt;"")=TRUE,3,0)
   )
)</f>
        <v>0</v>
      </c>
      <c r="E462">
        <f ca="1">+IF(AND(Matriz!C823=Contadores!E$1,TODAY()-Matriz!T823&lt;=0,Matriz!U823="")=TRUE,1,
   IF(AND(Matriz!C823=Contadores!E$1,TODAY()-Matriz!T823&gt;0,Matriz!U823="")=TRUE,2,
      IF(AND(Matriz!C823=Contadores!E$1,Matriz!U823&lt;&gt;"")=TRUE,3,0)
   )
)</f>
        <v>0</v>
      </c>
      <c r="F462">
        <f ca="1">+IF(AND(Matriz!C823=Contadores!F$1,TODAY()-Matriz!T823&lt;=0,Matriz!U823="")=TRUE,1,
   IF(AND(Matriz!C823=Contadores!F$1,TODAY()-Matriz!T823&gt;0,Matriz!U823="")=TRUE,2,
      IF(AND(Matriz!C823=Contadores!F$1,Matriz!U823&lt;&gt;"")=TRUE,3,0)
   )
)</f>
        <v>0</v>
      </c>
      <c r="G462">
        <f ca="1">+IF(AND(Matriz!C823=Contadores!G$1,TODAY()-Matriz!T823&lt;=0,Matriz!U823="")=TRUE,1,
   IF(AND(Matriz!C823=Contadores!G$1,TODAY()-Matriz!T823&gt;0,Matriz!U823="")=TRUE,2,
      IF(AND(Matriz!C823=Contadores!G$1,Matriz!U823&lt;&gt;"")=TRUE,3,0)
   )
)</f>
        <v>0</v>
      </c>
      <c r="H462">
        <f ca="1">+IF(AND(Matriz!C823=Contadores!H$1,TODAY()-Matriz!T823&lt;=0,Matriz!U823="")=TRUE,1,
   IF(AND(Matriz!C823=Contadores!H$1,TODAY()-Matriz!T823&gt;0,Matriz!U823="")=TRUE,2,
      IF(AND(Matriz!C823=Contadores!H$1,Matriz!U823&lt;&gt;"")=TRUE,3,0)
   )
)</f>
        <v>0</v>
      </c>
      <c r="I462">
        <f ca="1">+IF(AND(Matriz!C823=Contadores!I$1,TODAY()-Matriz!T823&lt;=0,Matriz!U823="")=TRUE,1,
   IF(AND(Matriz!C823=Contadores!I$1,TODAY()-Matriz!T823&gt;0,Matriz!U823="")=TRUE,2,
      IF(AND(Matriz!C823=Contadores!I$1,Matriz!U823&lt;&gt;"")=TRUE,3,0)
   )
)</f>
        <v>0</v>
      </c>
      <c r="J462">
        <f ca="1">+IF(AND(Matriz!C823=Contadores!J$1,TODAY()-Matriz!T823&lt;=0,Matriz!U823="")=TRUE,1,
   IF(AND(Matriz!C823=Contadores!J$1,TODAY()-Matriz!T823&gt;0,Matriz!U823="")=TRUE,2,
      IF(AND(Matriz!C823=Contadores!J$1,Matriz!U823&lt;&gt;"")=TRUE,3,0)
   )
)</f>
        <v>0</v>
      </c>
      <c r="K462">
        <f ca="1">+IF(AND(Matriz!C823=Contadores!K$1,TODAY()-Matriz!T823&lt;=0,Matriz!U823="")=TRUE,1,
   IF(AND(Matriz!C823=Contadores!K$1,TODAY()-Matriz!T823&gt;0,Matriz!U823="")=TRUE,2,
      IF(AND(Matriz!C823=Contadores!K$1,Matriz!U823&lt;&gt;"")=TRUE,3,0)
   )
)</f>
        <v>0</v>
      </c>
    </row>
    <row r="463" spans="1:11" x14ac:dyDescent="0.25">
      <c r="A463">
        <v>462</v>
      </c>
      <c r="B463">
        <f ca="1">+IF(AND(Matriz!C824=Contadores!B$1,TODAY()-Matriz!T824&lt;=0,Matriz!U824="")=TRUE,1,
   IF(AND(Matriz!C824=Contadores!B$1,TODAY()-Matriz!T824&gt;0,Matriz!U824="")=TRUE,2,
      IF(AND(Matriz!C824=Contadores!B$1,Matriz!U824&lt;&gt;"")=TRUE,3,0)
   )
)</f>
        <v>0</v>
      </c>
      <c r="C463">
        <f ca="1">+IF(AND(Matriz!C824=Contadores!C$1,TODAY()-Matriz!T824&lt;=0,Matriz!U824="")=TRUE,1,
   IF(AND(Matriz!C824=Contadores!C$1,TODAY()-Matriz!T824&gt;0,Matriz!U824="")=TRUE,2,
      IF(AND(Matriz!C824=Contadores!C$1,Matriz!U824&lt;&gt;"")=TRUE,3,0)
   )
)</f>
        <v>0</v>
      </c>
      <c r="D463">
        <f ca="1">+IF(AND(Matriz!C824=Contadores!D$1,TODAY()-Matriz!T824&lt;=0,Matriz!U824="")=TRUE,1,
   IF(AND(Matriz!C824=Contadores!D$1,TODAY()-Matriz!T824&gt;0,Matriz!U824="")=TRUE,2,
      IF(AND(Matriz!C824=Contadores!D$1,Matriz!U824&lt;&gt;"")=TRUE,3,0)
   )
)</f>
        <v>0</v>
      </c>
      <c r="E463">
        <f ca="1">+IF(AND(Matriz!C824=Contadores!E$1,TODAY()-Matriz!T824&lt;=0,Matriz!U824="")=TRUE,1,
   IF(AND(Matriz!C824=Contadores!E$1,TODAY()-Matriz!T824&gt;0,Matriz!U824="")=TRUE,2,
      IF(AND(Matriz!C824=Contadores!E$1,Matriz!U824&lt;&gt;"")=TRUE,3,0)
   )
)</f>
        <v>0</v>
      </c>
      <c r="F463">
        <f ca="1">+IF(AND(Matriz!C824=Contadores!F$1,TODAY()-Matriz!T824&lt;=0,Matriz!U824="")=TRUE,1,
   IF(AND(Matriz!C824=Contadores!F$1,TODAY()-Matriz!T824&gt;0,Matriz!U824="")=TRUE,2,
      IF(AND(Matriz!C824=Contadores!F$1,Matriz!U824&lt;&gt;"")=TRUE,3,0)
   )
)</f>
        <v>0</v>
      </c>
      <c r="G463">
        <f ca="1">+IF(AND(Matriz!C824=Contadores!G$1,TODAY()-Matriz!T824&lt;=0,Matriz!U824="")=TRUE,1,
   IF(AND(Matriz!C824=Contadores!G$1,TODAY()-Matriz!T824&gt;0,Matriz!U824="")=TRUE,2,
      IF(AND(Matriz!C824=Contadores!G$1,Matriz!U824&lt;&gt;"")=TRUE,3,0)
   )
)</f>
        <v>0</v>
      </c>
      <c r="H463">
        <f ca="1">+IF(AND(Matriz!C824=Contadores!H$1,TODAY()-Matriz!T824&lt;=0,Matriz!U824="")=TRUE,1,
   IF(AND(Matriz!C824=Contadores!H$1,TODAY()-Matriz!T824&gt;0,Matriz!U824="")=TRUE,2,
      IF(AND(Matriz!C824=Contadores!H$1,Matriz!U824&lt;&gt;"")=TRUE,3,0)
   )
)</f>
        <v>0</v>
      </c>
      <c r="I463">
        <f ca="1">+IF(AND(Matriz!C824=Contadores!I$1,TODAY()-Matriz!T824&lt;=0,Matriz!U824="")=TRUE,1,
   IF(AND(Matriz!C824=Contadores!I$1,TODAY()-Matriz!T824&gt;0,Matriz!U824="")=TRUE,2,
      IF(AND(Matriz!C824=Contadores!I$1,Matriz!U824&lt;&gt;"")=TRUE,3,0)
   )
)</f>
        <v>0</v>
      </c>
      <c r="J463">
        <f ca="1">+IF(AND(Matriz!C824=Contadores!J$1,TODAY()-Matriz!T824&lt;=0,Matriz!U824="")=TRUE,1,
   IF(AND(Matriz!C824=Contadores!J$1,TODAY()-Matriz!T824&gt;0,Matriz!U824="")=TRUE,2,
      IF(AND(Matriz!C824=Contadores!J$1,Matriz!U824&lt;&gt;"")=TRUE,3,0)
   )
)</f>
        <v>0</v>
      </c>
      <c r="K463">
        <f ca="1">+IF(AND(Matriz!C824=Contadores!K$1,TODAY()-Matriz!T824&lt;=0,Matriz!U824="")=TRUE,1,
   IF(AND(Matriz!C824=Contadores!K$1,TODAY()-Matriz!T824&gt;0,Matriz!U824="")=TRUE,2,
      IF(AND(Matriz!C824=Contadores!K$1,Matriz!U824&lt;&gt;"")=TRUE,3,0)
   )
)</f>
        <v>0</v>
      </c>
    </row>
    <row r="464" spans="1:11" x14ac:dyDescent="0.25">
      <c r="A464">
        <v>463</v>
      </c>
      <c r="B464">
        <f ca="1">+IF(AND(Matriz!C825=Contadores!B$1,TODAY()-Matriz!T825&lt;=0,Matriz!U825="")=TRUE,1,
   IF(AND(Matriz!C825=Contadores!B$1,TODAY()-Matriz!T825&gt;0,Matriz!U825="")=TRUE,2,
      IF(AND(Matriz!C825=Contadores!B$1,Matriz!U825&lt;&gt;"")=TRUE,3,0)
   )
)</f>
        <v>0</v>
      </c>
      <c r="C464">
        <f ca="1">+IF(AND(Matriz!C825=Contadores!C$1,TODAY()-Matriz!T825&lt;=0,Matriz!U825="")=TRUE,1,
   IF(AND(Matriz!C825=Contadores!C$1,TODAY()-Matriz!T825&gt;0,Matriz!U825="")=TRUE,2,
      IF(AND(Matriz!C825=Contadores!C$1,Matriz!U825&lt;&gt;"")=TRUE,3,0)
   )
)</f>
        <v>0</v>
      </c>
      <c r="D464">
        <f ca="1">+IF(AND(Matriz!C825=Contadores!D$1,TODAY()-Matriz!T825&lt;=0,Matriz!U825="")=TRUE,1,
   IF(AND(Matriz!C825=Contadores!D$1,TODAY()-Matriz!T825&gt;0,Matriz!U825="")=TRUE,2,
      IF(AND(Matriz!C825=Contadores!D$1,Matriz!U825&lt;&gt;"")=TRUE,3,0)
   )
)</f>
        <v>0</v>
      </c>
      <c r="E464">
        <f ca="1">+IF(AND(Matriz!C825=Contadores!E$1,TODAY()-Matriz!T825&lt;=0,Matriz!U825="")=TRUE,1,
   IF(AND(Matriz!C825=Contadores!E$1,TODAY()-Matriz!T825&gt;0,Matriz!U825="")=TRUE,2,
      IF(AND(Matriz!C825=Contadores!E$1,Matriz!U825&lt;&gt;"")=TRUE,3,0)
   )
)</f>
        <v>0</v>
      </c>
      <c r="F464">
        <f ca="1">+IF(AND(Matriz!C825=Contadores!F$1,TODAY()-Matriz!T825&lt;=0,Matriz!U825="")=TRUE,1,
   IF(AND(Matriz!C825=Contadores!F$1,TODAY()-Matriz!T825&gt;0,Matriz!U825="")=TRUE,2,
      IF(AND(Matriz!C825=Contadores!F$1,Matriz!U825&lt;&gt;"")=TRUE,3,0)
   )
)</f>
        <v>0</v>
      </c>
      <c r="G464">
        <f ca="1">+IF(AND(Matriz!C825=Contadores!G$1,TODAY()-Matriz!T825&lt;=0,Matriz!U825="")=TRUE,1,
   IF(AND(Matriz!C825=Contadores!G$1,TODAY()-Matriz!T825&gt;0,Matriz!U825="")=TRUE,2,
      IF(AND(Matriz!C825=Contadores!G$1,Matriz!U825&lt;&gt;"")=TRUE,3,0)
   )
)</f>
        <v>0</v>
      </c>
      <c r="H464">
        <f ca="1">+IF(AND(Matriz!C825=Contadores!H$1,TODAY()-Matriz!T825&lt;=0,Matriz!U825="")=TRUE,1,
   IF(AND(Matriz!C825=Contadores!H$1,TODAY()-Matriz!T825&gt;0,Matriz!U825="")=TRUE,2,
      IF(AND(Matriz!C825=Contadores!H$1,Matriz!U825&lt;&gt;"")=TRUE,3,0)
   )
)</f>
        <v>0</v>
      </c>
      <c r="I464">
        <f ca="1">+IF(AND(Matriz!C825=Contadores!I$1,TODAY()-Matriz!T825&lt;=0,Matriz!U825="")=TRUE,1,
   IF(AND(Matriz!C825=Contadores!I$1,TODAY()-Matriz!T825&gt;0,Matriz!U825="")=TRUE,2,
      IF(AND(Matriz!C825=Contadores!I$1,Matriz!U825&lt;&gt;"")=TRUE,3,0)
   )
)</f>
        <v>0</v>
      </c>
      <c r="J464">
        <f ca="1">+IF(AND(Matriz!C825=Contadores!J$1,TODAY()-Matriz!T825&lt;=0,Matriz!U825="")=TRUE,1,
   IF(AND(Matriz!C825=Contadores!J$1,TODAY()-Matriz!T825&gt;0,Matriz!U825="")=TRUE,2,
      IF(AND(Matriz!C825=Contadores!J$1,Matriz!U825&lt;&gt;"")=TRUE,3,0)
   )
)</f>
        <v>0</v>
      </c>
      <c r="K464">
        <f ca="1">+IF(AND(Matriz!C825=Contadores!K$1,TODAY()-Matriz!T825&lt;=0,Matriz!U825="")=TRUE,1,
   IF(AND(Matriz!C825=Contadores!K$1,TODAY()-Matriz!T825&gt;0,Matriz!U825="")=TRUE,2,
      IF(AND(Matriz!C825=Contadores!K$1,Matriz!U825&lt;&gt;"")=TRUE,3,0)
   )
)</f>
        <v>0</v>
      </c>
    </row>
    <row r="465" spans="1:11" x14ac:dyDescent="0.25">
      <c r="A465">
        <v>464</v>
      </c>
      <c r="B465">
        <f ca="1">+IF(AND(Matriz!C826=Contadores!B$1,TODAY()-Matriz!T826&lt;=0,Matriz!U826="")=TRUE,1,
   IF(AND(Matriz!C826=Contadores!B$1,TODAY()-Matriz!T826&gt;0,Matriz!U826="")=TRUE,2,
      IF(AND(Matriz!C826=Contadores!B$1,Matriz!U826&lt;&gt;"")=TRUE,3,0)
   )
)</f>
        <v>0</v>
      </c>
      <c r="C465">
        <f ca="1">+IF(AND(Matriz!C826=Contadores!C$1,TODAY()-Matriz!T826&lt;=0,Matriz!U826="")=TRUE,1,
   IF(AND(Matriz!C826=Contadores!C$1,TODAY()-Matriz!T826&gt;0,Matriz!U826="")=TRUE,2,
      IF(AND(Matriz!C826=Contadores!C$1,Matriz!U826&lt;&gt;"")=TRUE,3,0)
   )
)</f>
        <v>0</v>
      </c>
      <c r="D465">
        <f ca="1">+IF(AND(Matriz!C826=Contadores!D$1,TODAY()-Matriz!T826&lt;=0,Matriz!U826="")=TRUE,1,
   IF(AND(Matriz!C826=Contadores!D$1,TODAY()-Matriz!T826&gt;0,Matriz!U826="")=TRUE,2,
      IF(AND(Matriz!C826=Contadores!D$1,Matriz!U826&lt;&gt;"")=TRUE,3,0)
   )
)</f>
        <v>0</v>
      </c>
      <c r="E465">
        <f ca="1">+IF(AND(Matriz!C826=Contadores!E$1,TODAY()-Matriz!T826&lt;=0,Matriz!U826="")=TRUE,1,
   IF(AND(Matriz!C826=Contadores!E$1,TODAY()-Matriz!T826&gt;0,Matriz!U826="")=TRUE,2,
      IF(AND(Matriz!C826=Contadores!E$1,Matriz!U826&lt;&gt;"")=TRUE,3,0)
   )
)</f>
        <v>0</v>
      </c>
      <c r="F465">
        <f ca="1">+IF(AND(Matriz!C826=Contadores!F$1,TODAY()-Matriz!T826&lt;=0,Matriz!U826="")=TRUE,1,
   IF(AND(Matriz!C826=Contadores!F$1,TODAY()-Matriz!T826&gt;0,Matriz!U826="")=TRUE,2,
      IF(AND(Matriz!C826=Contadores!F$1,Matriz!U826&lt;&gt;"")=TRUE,3,0)
   )
)</f>
        <v>0</v>
      </c>
      <c r="G465">
        <f ca="1">+IF(AND(Matriz!C826=Contadores!G$1,TODAY()-Matriz!T826&lt;=0,Matriz!U826="")=TRUE,1,
   IF(AND(Matriz!C826=Contadores!G$1,TODAY()-Matriz!T826&gt;0,Matriz!U826="")=TRUE,2,
      IF(AND(Matriz!C826=Contadores!G$1,Matriz!U826&lt;&gt;"")=TRUE,3,0)
   )
)</f>
        <v>0</v>
      </c>
      <c r="H465">
        <f ca="1">+IF(AND(Matriz!C826=Contadores!H$1,TODAY()-Matriz!T826&lt;=0,Matriz!U826="")=TRUE,1,
   IF(AND(Matriz!C826=Contadores!H$1,TODAY()-Matriz!T826&gt;0,Matriz!U826="")=TRUE,2,
      IF(AND(Matriz!C826=Contadores!H$1,Matriz!U826&lt;&gt;"")=TRUE,3,0)
   )
)</f>
        <v>0</v>
      </c>
      <c r="I465">
        <f ca="1">+IF(AND(Matriz!C826=Contadores!I$1,TODAY()-Matriz!T826&lt;=0,Matriz!U826="")=TRUE,1,
   IF(AND(Matriz!C826=Contadores!I$1,TODAY()-Matriz!T826&gt;0,Matriz!U826="")=TRUE,2,
      IF(AND(Matriz!C826=Contadores!I$1,Matriz!U826&lt;&gt;"")=TRUE,3,0)
   )
)</f>
        <v>0</v>
      </c>
      <c r="J465">
        <f ca="1">+IF(AND(Matriz!C826=Contadores!J$1,TODAY()-Matriz!T826&lt;=0,Matriz!U826="")=TRUE,1,
   IF(AND(Matriz!C826=Contadores!J$1,TODAY()-Matriz!T826&gt;0,Matriz!U826="")=TRUE,2,
      IF(AND(Matriz!C826=Contadores!J$1,Matriz!U826&lt;&gt;"")=TRUE,3,0)
   )
)</f>
        <v>0</v>
      </c>
      <c r="K465">
        <f ca="1">+IF(AND(Matriz!C826=Contadores!K$1,TODAY()-Matriz!T826&lt;=0,Matriz!U826="")=TRUE,1,
   IF(AND(Matriz!C826=Contadores!K$1,TODAY()-Matriz!T826&gt;0,Matriz!U826="")=TRUE,2,
      IF(AND(Matriz!C826=Contadores!K$1,Matriz!U826&lt;&gt;"")=TRUE,3,0)
   )
)</f>
        <v>0</v>
      </c>
    </row>
    <row r="466" spans="1:11" x14ac:dyDescent="0.25">
      <c r="A466">
        <v>465</v>
      </c>
      <c r="B466">
        <f ca="1">+IF(AND(Matriz!C827=Contadores!B$1,TODAY()-Matriz!T827&lt;=0,Matriz!U827="")=TRUE,1,
   IF(AND(Matriz!C827=Contadores!B$1,TODAY()-Matriz!T827&gt;0,Matriz!U827="")=TRUE,2,
      IF(AND(Matriz!C827=Contadores!B$1,Matriz!U827&lt;&gt;"")=TRUE,3,0)
   )
)</f>
        <v>0</v>
      </c>
      <c r="C466">
        <f ca="1">+IF(AND(Matriz!C827=Contadores!C$1,TODAY()-Matriz!T827&lt;=0,Matriz!U827="")=TRUE,1,
   IF(AND(Matriz!C827=Contadores!C$1,TODAY()-Matriz!T827&gt;0,Matriz!U827="")=TRUE,2,
      IF(AND(Matriz!C827=Contadores!C$1,Matriz!U827&lt;&gt;"")=TRUE,3,0)
   )
)</f>
        <v>0</v>
      </c>
      <c r="D466">
        <f ca="1">+IF(AND(Matriz!C827=Contadores!D$1,TODAY()-Matriz!T827&lt;=0,Matriz!U827="")=TRUE,1,
   IF(AND(Matriz!C827=Contadores!D$1,TODAY()-Matriz!T827&gt;0,Matriz!U827="")=TRUE,2,
      IF(AND(Matriz!C827=Contadores!D$1,Matriz!U827&lt;&gt;"")=TRUE,3,0)
   )
)</f>
        <v>0</v>
      </c>
      <c r="E466">
        <f ca="1">+IF(AND(Matriz!C827=Contadores!E$1,TODAY()-Matriz!T827&lt;=0,Matriz!U827="")=TRUE,1,
   IF(AND(Matriz!C827=Contadores!E$1,TODAY()-Matriz!T827&gt;0,Matriz!U827="")=TRUE,2,
      IF(AND(Matriz!C827=Contadores!E$1,Matriz!U827&lt;&gt;"")=TRUE,3,0)
   )
)</f>
        <v>0</v>
      </c>
      <c r="F466">
        <f ca="1">+IF(AND(Matriz!C827=Contadores!F$1,TODAY()-Matriz!T827&lt;=0,Matriz!U827="")=TRUE,1,
   IF(AND(Matriz!C827=Contadores!F$1,TODAY()-Matriz!T827&gt;0,Matriz!U827="")=TRUE,2,
      IF(AND(Matriz!C827=Contadores!F$1,Matriz!U827&lt;&gt;"")=TRUE,3,0)
   )
)</f>
        <v>0</v>
      </c>
      <c r="G466">
        <f ca="1">+IF(AND(Matriz!C827=Contadores!G$1,TODAY()-Matriz!T827&lt;=0,Matriz!U827="")=TRUE,1,
   IF(AND(Matriz!C827=Contadores!G$1,TODAY()-Matriz!T827&gt;0,Matriz!U827="")=TRUE,2,
      IF(AND(Matriz!C827=Contadores!G$1,Matriz!U827&lt;&gt;"")=TRUE,3,0)
   )
)</f>
        <v>0</v>
      </c>
      <c r="H466">
        <f ca="1">+IF(AND(Matriz!C827=Contadores!H$1,TODAY()-Matriz!T827&lt;=0,Matriz!U827="")=TRUE,1,
   IF(AND(Matriz!C827=Contadores!H$1,TODAY()-Matriz!T827&gt;0,Matriz!U827="")=TRUE,2,
      IF(AND(Matriz!C827=Contadores!H$1,Matriz!U827&lt;&gt;"")=TRUE,3,0)
   )
)</f>
        <v>0</v>
      </c>
      <c r="I466">
        <f ca="1">+IF(AND(Matriz!C827=Contadores!I$1,TODAY()-Matriz!T827&lt;=0,Matriz!U827="")=TRUE,1,
   IF(AND(Matriz!C827=Contadores!I$1,TODAY()-Matriz!T827&gt;0,Matriz!U827="")=TRUE,2,
      IF(AND(Matriz!C827=Contadores!I$1,Matriz!U827&lt;&gt;"")=TRUE,3,0)
   )
)</f>
        <v>0</v>
      </c>
      <c r="J466">
        <f ca="1">+IF(AND(Matriz!C827=Contadores!J$1,TODAY()-Matriz!T827&lt;=0,Matriz!U827="")=TRUE,1,
   IF(AND(Matriz!C827=Contadores!J$1,TODAY()-Matriz!T827&gt;0,Matriz!U827="")=TRUE,2,
      IF(AND(Matriz!C827=Contadores!J$1,Matriz!U827&lt;&gt;"")=TRUE,3,0)
   )
)</f>
        <v>0</v>
      </c>
      <c r="K466">
        <f ca="1">+IF(AND(Matriz!C827=Contadores!K$1,TODAY()-Matriz!T827&lt;=0,Matriz!U827="")=TRUE,1,
   IF(AND(Matriz!C827=Contadores!K$1,TODAY()-Matriz!T827&gt;0,Matriz!U827="")=TRUE,2,
      IF(AND(Matriz!C827=Contadores!K$1,Matriz!U827&lt;&gt;"")=TRUE,3,0)
   )
)</f>
        <v>0</v>
      </c>
    </row>
    <row r="467" spans="1:11" x14ac:dyDescent="0.25">
      <c r="A467">
        <v>466</v>
      </c>
      <c r="B467">
        <f ca="1">+IF(AND(Matriz!C828=Contadores!B$1,TODAY()-Matriz!T828&lt;=0,Matriz!U828="")=TRUE,1,
   IF(AND(Matriz!C828=Contadores!B$1,TODAY()-Matriz!T828&gt;0,Matriz!U828="")=TRUE,2,
      IF(AND(Matriz!C828=Contadores!B$1,Matriz!U828&lt;&gt;"")=TRUE,3,0)
   )
)</f>
        <v>0</v>
      </c>
      <c r="C467">
        <f ca="1">+IF(AND(Matriz!C828=Contadores!C$1,TODAY()-Matriz!T828&lt;=0,Matriz!U828="")=TRUE,1,
   IF(AND(Matriz!C828=Contadores!C$1,TODAY()-Matriz!T828&gt;0,Matriz!U828="")=TRUE,2,
      IF(AND(Matriz!C828=Contadores!C$1,Matriz!U828&lt;&gt;"")=TRUE,3,0)
   )
)</f>
        <v>0</v>
      </c>
      <c r="D467">
        <f ca="1">+IF(AND(Matriz!C828=Contadores!D$1,TODAY()-Matriz!T828&lt;=0,Matriz!U828="")=TRUE,1,
   IF(AND(Matriz!C828=Contadores!D$1,TODAY()-Matriz!T828&gt;0,Matriz!U828="")=TRUE,2,
      IF(AND(Matriz!C828=Contadores!D$1,Matriz!U828&lt;&gt;"")=TRUE,3,0)
   )
)</f>
        <v>0</v>
      </c>
      <c r="E467">
        <f ca="1">+IF(AND(Matriz!C828=Contadores!E$1,TODAY()-Matriz!T828&lt;=0,Matriz!U828="")=TRUE,1,
   IF(AND(Matriz!C828=Contadores!E$1,TODAY()-Matriz!T828&gt;0,Matriz!U828="")=TRUE,2,
      IF(AND(Matriz!C828=Contadores!E$1,Matriz!U828&lt;&gt;"")=TRUE,3,0)
   )
)</f>
        <v>0</v>
      </c>
      <c r="F467">
        <f ca="1">+IF(AND(Matriz!C828=Contadores!F$1,TODAY()-Matriz!T828&lt;=0,Matriz!U828="")=TRUE,1,
   IF(AND(Matriz!C828=Contadores!F$1,TODAY()-Matriz!T828&gt;0,Matriz!U828="")=TRUE,2,
      IF(AND(Matriz!C828=Contadores!F$1,Matriz!U828&lt;&gt;"")=TRUE,3,0)
   )
)</f>
        <v>0</v>
      </c>
      <c r="G467">
        <f ca="1">+IF(AND(Matriz!C828=Contadores!G$1,TODAY()-Matriz!T828&lt;=0,Matriz!U828="")=TRUE,1,
   IF(AND(Matriz!C828=Contadores!G$1,TODAY()-Matriz!T828&gt;0,Matriz!U828="")=TRUE,2,
      IF(AND(Matriz!C828=Contadores!G$1,Matriz!U828&lt;&gt;"")=TRUE,3,0)
   )
)</f>
        <v>0</v>
      </c>
      <c r="H467">
        <f ca="1">+IF(AND(Matriz!C828=Contadores!H$1,TODAY()-Matriz!T828&lt;=0,Matriz!U828="")=TRUE,1,
   IF(AND(Matriz!C828=Contadores!H$1,TODAY()-Matriz!T828&gt;0,Matriz!U828="")=TRUE,2,
      IF(AND(Matriz!C828=Contadores!H$1,Matriz!U828&lt;&gt;"")=TRUE,3,0)
   )
)</f>
        <v>0</v>
      </c>
      <c r="I467">
        <f ca="1">+IF(AND(Matriz!C828=Contadores!I$1,TODAY()-Matriz!T828&lt;=0,Matriz!U828="")=TRUE,1,
   IF(AND(Matriz!C828=Contadores!I$1,TODAY()-Matriz!T828&gt;0,Matriz!U828="")=TRUE,2,
      IF(AND(Matriz!C828=Contadores!I$1,Matriz!U828&lt;&gt;"")=TRUE,3,0)
   )
)</f>
        <v>0</v>
      </c>
      <c r="J467">
        <f ca="1">+IF(AND(Matriz!C828=Contadores!J$1,TODAY()-Matriz!T828&lt;=0,Matriz!U828="")=TRUE,1,
   IF(AND(Matriz!C828=Contadores!J$1,TODAY()-Matriz!T828&gt;0,Matriz!U828="")=TRUE,2,
      IF(AND(Matriz!C828=Contadores!J$1,Matriz!U828&lt;&gt;"")=TRUE,3,0)
   )
)</f>
        <v>0</v>
      </c>
      <c r="K467">
        <f ca="1">+IF(AND(Matriz!C828=Contadores!K$1,TODAY()-Matriz!T828&lt;=0,Matriz!U828="")=TRUE,1,
   IF(AND(Matriz!C828=Contadores!K$1,TODAY()-Matriz!T828&gt;0,Matriz!U828="")=TRUE,2,
      IF(AND(Matriz!C828=Contadores!K$1,Matriz!U828&lt;&gt;"")=TRUE,3,0)
   )
)</f>
        <v>0</v>
      </c>
    </row>
    <row r="468" spans="1:11" x14ac:dyDescent="0.25">
      <c r="A468">
        <v>467</v>
      </c>
      <c r="B468">
        <f ca="1">+IF(AND(Matriz!C829=Contadores!B$1,TODAY()-Matriz!T829&lt;=0,Matriz!U829="")=TRUE,1,
   IF(AND(Matriz!C829=Contadores!B$1,TODAY()-Matriz!T829&gt;0,Matriz!U829="")=TRUE,2,
      IF(AND(Matriz!C829=Contadores!B$1,Matriz!U829&lt;&gt;"")=TRUE,3,0)
   )
)</f>
        <v>0</v>
      </c>
      <c r="C468">
        <f ca="1">+IF(AND(Matriz!C829=Contadores!C$1,TODAY()-Matriz!T829&lt;=0,Matriz!U829="")=TRUE,1,
   IF(AND(Matriz!C829=Contadores!C$1,TODAY()-Matriz!T829&gt;0,Matriz!U829="")=TRUE,2,
      IF(AND(Matriz!C829=Contadores!C$1,Matriz!U829&lt;&gt;"")=TRUE,3,0)
   )
)</f>
        <v>0</v>
      </c>
      <c r="D468">
        <f ca="1">+IF(AND(Matriz!C829=Contadores!D$1,TODAY()-Matriz!T829&lt;=0,Matriz!U829="")=TRUE,1,
   IF(AND(Matriz!C829=Contadores!D$1,TODAY()-Matriz!T829&gt;0,Matriz!U829="")=TRUE,2,
      IF(AND(Matriz!C829=Contadores!D$1,Matriz!U829&lt;&gt;"")=TRUE,3,0)
   )
)</f>
        <v>0</v>
      </c>
      <c r="E468">
        <f ca="1">+IF(AND(Matriz!C829=Contadores!E$1,TODAY()-Matriz!T829&lt;=0,Matriz!U829="")=TRUE,1,
   IF(AND(Matriz!C829=Contadores!E$1,TODAY()-Matriz!T829&gt;0,Matriz!U829="")=TRUE,2,
      IF(AND(Matriz!C829=Contadores!E$1,Matriz!U829&lt;&gt;"")=TRUE,3,0)
   )
)</f>
        <v>0</v>
      </c>
      <c r="F468">
        <f ca="1">+IF(AND(Matriz!C829=Contadores!F$1,TODAY()-Matriz!T829&lt;=0,Matriz!U829="")=TRUE,1,
   IF(AND(Matriz!C829=Contadores!F$1,TODAY()-Matriz!T829&gt;0,Matriz!U829="")=TRUE,2,
      IF(AND(Matriz!C829=Contadores!F$1,Matriz!U829&lt;&gt;"")=TRUE,3,0)
   )
)</f>
        <v>0</v>
      </c>
      <c r="G468">
        <f ca="1">+IF(AND(Matriz!C829=Contadores!G$1,TODAY()-Matriz!T829&lt;=0,Matriz!U829="")=TRUE,1,
   IF(AND(Matriz!C829=Contadores!G$1,TODAY()-Matriz!T829&gt;0,Matriz!U829="")=TRUE,2,
      IF(AND(Matriz!C829=Contadores!G$1,Matriz!U829&lt;&gt;"")=TRUE,3,0)
   )
)</f>
        <v>0</v>
      </c>
      <c r="H468">
        <f ca="1">+IF(AND(Matriz!C829=Contadores!H$1,TODAY()-Matriz!T829&lt;=0,Matriz!U829="")=TRUE,1,
   IF(AND(Matriz!C829=Contadores!H$1,TODAY()-Matriz!T829&gt;0,Matriz!U829="")=TRUE,2,
      IF(AND(Matriz!C829=Contadores!H$1,Matriz!U829&lt;&gt;"")=TRUE,3,0)
   )
)</f>
        <v>0</v>
      </c>
      <c r="I468">
        <f ca="1">+IF(AND(Matriz!C829=Contadores!I$1,TODAY()-Matriz!T829&lt;=0,Matriz!U829="")=TRUE,1,
   IF(AND(Matriz!C829=Contadores!I$1,TODAY()-Matriz!T829&gt;0,Matriz!U829="")=TRUE,2,
      IF(AND(Matriz!C829=Contadores!I$1,Matriz!U829&lt;&gt;"")=TRUE,3,0)
   )
)</f>
        <v>0</v>
      </c>
      <c r="J468">
        <f ca="1">+IF(AND(Matriz!C829=Contadores!J$1,TODAY()-Matriz!T829&lt;=0,Matriz!U829="")=TRUE,1,
   IF(AND(Matriz!C829=Contadores!J$1,TODAY()-Matriz!T829&gt;0,Matriz!U829="")=TRUE,2,
      IF(AND(Matriz!C829=Contadores!J$1,Matriz!U829&lt;&gt;"")=TRUE,3,0)
   )
)</f>
        <v>0</v>
      </c>
      <c r="K468">
        <f ca="1">+IF(AND(Matriz!C829=Contadores!K$1,TODAY()-Matriz!T829&lt;=0,Matriz!U829="")=TRUE,1,
   IF(AND(Matriz!C829=Contadores!K$1,TODAY()-Matriz!T829&gt;0,Matriz!U829="")=TRUE,2,
      IF(AND(Matriz!C829=Contadores!K$1,Matriz!U829&lt;&gt;"")=TRUE,3,0)
   )
)</f>
        <v>0</v>
      </c>
    </row>
    <row r="469" spans="1:11" x14ac:dyDescent="0.25">
      <c r="A469">
        <v>468</v>
      </c>
      <c r="B469">
        <f ca="1">+IF(AND(Matriz!C830=Contadores!B$1,TODAY()-Matriz!T830&lt;=0,Matriz!U830="")=TRUE,1,
   IF(AND(Matriz!C830=Contadores!B$1,TODAY()-Matriz!T830&gt;0,Matriz!U830="")=TRUE,2,
      IF(AND(Matriz!C830=Contadores!B$1,Matriz!U830&lt;&gt;"")=TRUE,3,0)
   )
)</f>
        <v>0</v>
      </c>
      <c r="C469">
        <f ca="1">+IF(AND(Matriz!C830=Contadores!C$1,TODAY()-Matriz!T830&lt;=0,Matriz!U830="")=TRUE,1,
   IF(AND(Matriz!C830=Contadores!C$1,TODAY()-Matriz!T830&gt;0,Matriz!U830="")=TRUE,2,
      IF(AND(Matriz!C830=Contadores!C$1,Matriz!U830&lt;&gt;"")=TRUE,3,0)
   )
)</f>
        <v>0</v>
      </c>
      <c r="D469">
        <f ca="1">+IF(AND(Matriz!C830=Contadores!D$1,TODAY()-Matriz!T830&lt;=0,Matriz!U830="")=TRUE,1,
   IF(AND(Matriz!C830=Contadores!D$1,TODAY()-Matriz!T830&gt;0,Matriz!U830="")=TRUE,2,
      IF(AND(Matriz!C830=Contadores!D$1,Matriz!U830&lt;&gt;"")=TRUE,3,0)
   )
)</f>
        <v>0</v>
      </c>
      <c r="E469">
        <f ca="1">+IF(AND(Matriz!C830=Contadores!E$1,TODAY()-Matriz!T830&lt;=0,Matriz!U830="")=TRUE,1,
   IF(AND(Matriz!C830=Contadores!E$1,TODAY()-Matriz!T830&gt;0,Matriz!U830="")=TRUE,2,
      IF(AND(Matriz!C830=Contadores!E$1,Matriz!U830&lt;&gt;"")=TRUE,3,0)
   )
)</f>
        <v>0</v>
      </c>
      <c r="F469">
        <f ca="1">+IF(AND(Matriz!C830=Contadores!F$1,TODAY()-Matriz!T830&lt;=0,Matriz!U830="")=TRUE,1,
   IF(AND(Matriz!C830=Contadores!F$1,TODAY()-Matriz!T830&gt;0,Matriz!U830="")=TRUE,2,
      IF(AND(Matriz!C830=Contadores!F$1,Matriz!U830&lt;&gt;"")=TRUE,3,0)
   )
)</f>
        <v>0</v>
      </c>
      <c r="G469">
        <f ca="1">+IF(AND(Matriz!C830=Contadores!G$1,TODAY()-Matriz!T830&lt;=0,Matriz!U830="")=TRUE,1,
   IF(AND(Matriz!C830=Contadores!G$1,TODAY()-Matriz!T830&gt;0,Matriz!U830="")=TRUE,2,
      IF(AND(Matriz!C830=Contadores!G$1,Matriz!U830&lt;&gt;"")=TRUE,3,0)
   )
)</f>
        <v>0</v>
      </c>
      <c r="H469">
        <f ca="1">+IF(AND(Matriz!C830=Contadores!H$1,TODAY()-Matriz!T830&lt;=0,Matriz!U830="")=TRUE,1,
   IF(AND(Matriz!C830=Contadores!H$1,TODAY()-Matriz!T830&gt;0,Matriz!U830="")=TRUE,2,
      IF(AND(Matriz!C830=Contadores!H$1,Matriz!U830&lt;&gt;"")=TRUE,3,0)
   )
)</f>
        <v>0</v>
      </c>
      <c r="I469">
        <f ca="1">+IF(AND(Matriz!C830=Contadores!I$1,TODAY()-Matriz!T830&lt;=0,Matriz!U830="")=TRUE,1,
   IF(AND(Matriz!C830=Contadores!I$1,TODAY()-Matriz!T830&gt;0,Matriz!U830="")=TRUE,2,
      IF(AND(Matriz!C830=Contadores!I$1,Matriz!U830&lt;&gt;"")=TRUE,3,0)
   )
)</f>
        <v>0</v>
      </c>
      <c r="J469">
        <f ca="1">+IF(AND(Matriz!C830=Contadores!J$1,TODAY()-Matriz!T830&lt;=0,Matriz!U830="")=TRUE,1,
   IF(AND(Matriz!C830=Contadores!J$1,TODAY()-Matriz!T830&gt;0,Matriz!U830="")=TRUE,2,
      IF(AND(Matriz!C830=Contadores!J$1,Matriz!U830&lt;&gt;"")=TRUE,3,0)
   )
)</f>
        <v>0</v>
      </c>
      <c r="K469">
        <f ca="1">+IF(AND(Matriz!C830=Contadores!K$1,TODAY()-Matriz!T830&lt;=0,Matriz!U830="")=TRUE,1,
   IF(AND(Matriz!C830=Contadores!K$1,TODAY()-Matriz!T830&gt;0,Matriz!U830="")=TRUE,2,
      IF(AND(Matriz!C830=Contadores!K$1,Matriz!U830&lt;&gt;"")=TRUE,3,0)
   )
)</f>
        <v>0</v>
      </c>
    </row>
    <row r="470" spans="1:11" x14ac:dyDescent="0.25">
      <c r="A470">
        <v>469</v>
      </c>
      <c r="B470">
        <f ca="1">+IF(AND(Matriz!C831=Contadores!B$1,TODAY()-Matriz!T831&lt;=0,Matriz!U831="")=TRUE,1,
   IF(AND(Matriz!C831=Contadores!B$1,TODAY()-Matriz!T831&gt;0,Matriz!U831="")=TRUE,2,
      IF(AND(Matriz!C831=Contadores!B$1,Matriz!U831&lt;&gt;"")=TRUE,3,0)
   )
)</f>
        <v>0</v>
      </c>
      <c r="C470">
        <f ca="1">+IF(AND(Matriz!C831=Contadores!C$1,TODAY()-Matriz!T831&lt;=0,Matriz!U831="")=TRUE,1,
   IF(AND(Matriz!C831=Contadores!C$1,TODAY()-Matriz!T831&gt;0,Matriz!U831="")=TRUE,2,
      IF(AND(Matriz!C831=Contadores!C$1,Matriz!U831&lt;&gt;"")=TRUE,3,0)
   )
)</f>
        <v>0</v>
      </c>
      <c r="D470">
        <f ca="1">+IF(AND(Matriz!C831=Contadores!D$1,TODAY()-Matriz!T831&lt;=0,Matriz!U831="")=TRUE,1,
   IF(AND(Matriz!C831=Contadores!D$1,TODAY()-Matriz!T831&gt;0,Matriz!U831="")=TRUE,2,
      IF(AND(Matriz!C831=Contadores!D$1,Matriz!U831&lt;&gt;"")=TRUE,3,0)
   )
)</f>
        <v>0</v>
      </c>
      <c r="E470">
        <f ca="1">+IF(AND(Matriz!C831=Contadores!E$1,TODAY()-Matriz!T831&lt;=0,Matriz!U831="")=TRUE,1,
   IF(AND(Matriz!C831=Contadores!E$1,TODAY()-Matriz!T831&gt;0,Matriz!U831="")=TRUE,2,
      IF(AND(Matriz!C831=Contadores!E$1,Matriz!U831&lt;&gt;"")=TRUE,3,0)
   )
)</f>
        <v>0</v>
      </c>
      <c r="F470">
        <f ca="1">+IF(AND(Matriz!C831=Contadores!F$1,TODAY()-Matriz!T831&lt;=0,Matriz!U831="")=TRUE,1,
   IF(AND(Matriz!C831=Contadores!F$1,TODAY()-Matriz!T831&gt;0,Matriz!U831="")=TRUE,2,
      IF(AND(Matriz!C831=Contadores!F$1,Matriz!U831&lt;&gt;"")=TRUE,3,0)
   )
)</f>
        <v>0</v>
      </c>
      <c r="G470">
        <f ca="1">+IF(AND(Matriz!C831=Contadores!G$1,TODAY()-Matriz!T831&lt;=0,Matriz!U831="")=TRUE,1,
   IF(AND(Matriz!C831=Contadores!G$1,TODAY()-Matriz!T831&gt;0,Matriz!U831="")=TRUE,2,
      IF(AND(Matriz!C831=Contadores!G$1,Matriz!U831&lt;&gt;"")=TRUE,3,0)
   )
)</f>
        <v>0</v>
      </c>
      <c r="H470">
        <f ca="1">+IF(AND(Matriz!C831=Contadores!H$1,TODAY()-Matriz!T831&lt;=0,Matriz!U831="")=TRUE,1,
   IF(AND(Matriz!C831=Contadores!H$1,TODAY()-Matriz!T831&gt;0,Matriz!U831="")=TRUE,2,
      IF(AND(Matriz!C831=Contadores!H$1,Matriz!U831&lt;&gt;"")=TRUE,3,0)
   )
)</f>
        <v>0</v>
      </c>
      <c r="I470">
        <f ca="1">+IF(AND(Matriz!C831=Contadores!I$1,TODAY()-Matriz!T831&lt;=0,Matriz!U831="")=TRUE,1,
   IF(AND(Matriz!C831=Contadores!I$1,TODAY()-Matriz!T831&gt;0,Matriz!U831="")=TRUE,2,
      IF(AND(Matriz!C831=Contadores!I$1,Matriz!U831&lt;&gt;"")=TRUE,3,0)
   )
)</f>
        <v>0</v>
      </c>
      <c r="J470">
        <f ca="1">+IF(AND(Matriz!C831=Contadores!J$1,TODAY()-Matriz!T831&lt;=0,Matriz!U831="")=TRUE,1,
   IF(AND(Matriz!C831=Contadores!J$1,TODAY()-Matriz!T831&gt;0,Matriz!U831="")=TRUE,2,
      IF(AND(Matriz!C831=Contadores!J$1,Matriz!U831&lt;&gt;"")=TRUE,3,0)
   )
)</f>
        <v>0</v>
      </c>
      <c r="K470">
        <f ca="1">+IF(AND(Matriz!C831=Contadores!K$1,TODAY()-Matriz!T831&lt;=0,Matriz!U831="")=TRUE,1,
   IF(AND(Matriz!C831=Contadores!K$1,TODAY()-Matriz!T831&gt;0,Matriz!U831="")=TRUE,2,
      IF(AND(Matriz!C831=Contadores!K$1,Matriz!U831&lt;&gt;"")=TRUE,3,0)
   )
)</f>
        <v>0</v>
      </c>
    </row>
    <row r="471" spans="1:11" x14ac:dyDescent="0.25">
      <c r="A471">
        <v>470</v>
      </c>
      <c r="B471">
        <f ca="1">+IF(AND(Matriz!C832=Contadores!B$1,TODAY()-Matriz!T832&lt;=0,Matriz!U832="")=TRUE,1,
   IF(AND(Matriz!C832=Contadores!B$1,TODAY()-Matriz!T832&gt;0,Matriz!U832="")=TRUE,2,
      IF(AND(Matriz!C832=Contadores!B$1,Matriz!U832&lt;&gt;"")=TRUE,3,0)
   )
)</f>
        <v>0</v>
      </c>
      <c r="C471">
        <f ca="1">+IF(AND(Matriz!C832=Contadores!C$1,TODAY()-Matriz!T832&lt;=0,Matriz!U832="")=TRUE,1,
   IF(AND(Matriz!C832=Contadores!C$1,TODAY()-Matriz!T832&gt;0,Matriz!U832="")=TRUE,2,
      IF(AND(Matriz!C832=Contadores!C$1,Matriz!U832&lt;&gt;"")=TRUE,3,0)
   )
)</f>
        <v>0</v>
      </c>
      <c r="D471">
        <f ca="1">+IF(AND(Matriz!C832=Contadores!D$1,TODAY()-Matriz!T832&lt;=0,Matriz!U832="")=TRUE,1,
   IF(AND(Matriz!C832=Contadores!D$1,TODAY()-Matriz!T832&gt;0,Matriz!U832="")=TRUE,2,
      IF(AND(Matriz!C832=Contadores!D$1,Matriz!U832&lt;&gt;"")=TRUE,3,0)
   )
)</f>
        <v>0</v>
      </c>
      <c r="E471">
        <f ca="1">+IF(AND(Matriz!C832=Contadores!E$1,TODAY()-Matriz!T832&lt;=0,Matriz!U832="")=TRUE,1,
   IF(AND(Matriz!C832=Contadores!E$1,TODAY()-Matriz!T832&gt;0,Matriz!U832="")=TRUE,2,
      IF(AND(Matriz!C832=Contadores!E$1,Matriz!U832&lt;&gt;"")=TRUE,3,0)
   )
)</f>
        <v>0</v>
      </c>
      <c r="F471">
        <f ca="1">+IF(AND(Matriz!C832=Contadores!F$1,TODAY()-Matriz!T832&lt;=0,Matriz!U832="")=TRUE,1,
   IF(AND(Matriz!C832=Contadores!F$1,TODAY()-Matriz!T832&gt;0,Matriz!U832="")=TRUE,2,
      IF(AND(Matriz!C832=Contadores!F$1,Matriz!U832&lt;&gt;"")=TRUE,3,0)
   )
)</f>
        <v>0</v>
      </c>
      <c r="G471">
        <f ca="1">+IF(AND(Matriz!C832=Contadores!G$1,TODAY()-Matriz!T832&lt;=0,Matriz!U832="")=TRUE,1,
   IF(AND(Matriz!C832=Contadores!G$1,TODAY()-Matriz!T832&gt;0,Matriz!U832="")=TRUE,2,
      IF(AND(Matriz!C832=Contadores!G$1,Matriz!U832&lt;&gt;"")=TRUE,3,0)
   )
)</f>
        <v>0</v>
      </c>
      <c r="H471">
        <f ca="1">+IF(AND(Matriz!C832=Contadores!H$1,TODAY()-Matriz!T832&lt;=0,Matriz!U832="")=TRUE,1,
   IF(AND(Matriz!C832=Contadores!H$1,TODAY()-Matriz!T832&gt;0,Matriz!U832="")=TRUE,2,
      IF(AND(Matriz!C832=Contadores!H$1,Matriz!U832&lt;&gt;"")=TRUE,3,0)
   )
)</f>
        <v>0</v>
      </c>
      <c r="I471">
        <f ca="1">+IF(AND(Matriz!C832=Contadores!I$1,TODAY()-Matriz!T832&lt;=0,Matriz!U832="")=TRUE,1,
   IF(AND(Matriz!C832=Contadores!I$1,TODAY()-Matriz!T832&gt;0,Matriz!U832="")=TRUE,2,
      IF(AND(Matriz!C832=Contadores!I$1,Matriz!U832&lt;&gt;"")=TRUE,3,0)
   )
)</f>
        <v>0</v>
      </c>
      <c r="J471">
        <f ca="1">+IF(AND(Matriz!C832=Contadores!J$1,TODAY()-Matriz!T832&lt;=0,Matriz!U832="")=TRUE,1,
   IF(AND(Matriz!C832=Contadores!J$1,TODAY()-Matriz!T832&gt;0,Matriz!U832="")=TRUE,2,
      IF(AND(Matriz!C832=Contadores!J$1,Matriz!U832&lt;&gt;"")=TRUE,3,0)
   )
)</f>
        <v>0</v>
      </c>
      <c r="K471">
        <f ca="1">+IF(AND(Matriz!C832=Contadores!K$1,TODAY()-Matriz!T832&lt;=0,Matriz!U832="")=TRUE,1,
   IF(AND(Matriz!C832=Contadores!K$1,TODAY()-Matriz!T832&gt;0,Matriz!U832="")=TRUE,2,
      IF(AND(Matriz!C832=Contadores!K$1,Matriz!U832&lt;&gt;"")=TRUE,3,0)
   )
)</f>
        <v>0</v>
      </c>
    </row>
    <row r="472" spans="1:11" x14ac:dyDescent="0.25">
      <c r="A472">
        <v>471</v>
      </c>
      <c r="B472">
        <f ca="1">+IF(AND(Matriz!C833=Contadores!B$1,TODAY()-Matriz!T833&lt;=0,Matriz!U833="")=TRUE,1,
   IF(AND(Matriz!C833=Contadores!B$1,TODAY()-Matriz!T833&gt;0,Matriz!U833="")=TRUE,2,
      IF(AND(Matriz!C833=Contadores!B$1,Matriz!U833&lt;&gt;"")=TRUE,3,0)
   )
)</f>
        <v>0</v>
      </c>
      <c r="C472">
        <f ca="1">+IF(AND(Matriz!C833=Contadores!C$1,TODAY()-Matriz!T833&lt;=0,Matriz!U833="")=TRUE,1,
   IF(AND(Matriz!C833=Contadores!C$1,TODAY()-Matriz!T833&gt;0,Matriz!U833="")=TRUE,2,
      IF(AND(Matriz!C833=Contadores!C$1,Matriz!U833&lt;&gt;"")=TRUE,3,0)
   )
)</f>
        <v>0</v>
      </c>
      <c r="D472">
        <f ca="1">+IF(AND(Matriz!C833=Contadores!D$1,TODAY()-Matriz!T833&lt;=0,Matriz!U833="")=TRUE,1,
   IF(AND(Matriz!C833=Contadores!D$1,TODAY()-Matriz!T833&gt;0,Matriz!U833="")=TRUE,2,
      IF(AND(Matriz!C833=Contadores!D$1,Matriz!U833&lt;&gt;"")=TRUE,3,0)
   )
)</f>
        <v>0</v>
      </c>
      <c r="E472">
        <f ca="1">+IF(AND(Matriz!C833=Contadores!E$1,TODAY()-Matriz!T833&lt;=0,Matriz!U833="")=TRUE,1,
   IF(AND(Matriz!C833=Contadores!E$1,TODAY()-Matriz!T833&gt;0,Matriz!U833="")=TRUE,2,
      IF(AND(Matriz!C833=Contadores!E$1,Matriz!U833&lt;&gt;"")=TRUE,3,0)
   )
)</f>
        <v>0</v>
      </c>
      <c r="F472">
        <f ca="1">+IF(AND(Matriz!C833=Contadores!F$1,TODAY()-Matriz!T833&lt;=0,Matriz!U833="")=TRUE,1,
   IF(AND(Matriz!C833=Contadores!F$1,TODAY()-Matriz!T833&gt;0,Matriz!U833="")=TRUE,2,
      IF(AND(Matriz!C833=Contadores!F$1,Matriz!U833&lt;&gt;"")=TRUE,3,0)
   )
)</f>
        <v>0</v>
      </c>
      <c r="G472">
        <f ca="1">+IF(AND(Matriz!C833=Contadores!G$1,TODAY()-Matriz!T833&lt;=0,Matriz!U833="")=TRUE,1,
   IF(AND(Matriz!C833=Contadores!G$1,TODAY()-Matriz!T833&gt;0,Matriz!U833="")=TRUE,2,
      IF(AND(Matriz!C833=Contadores!G$1,Matriz!U833&lt;&gt;"")=TRUE,3,0)
   )
)</f>
        <v>0</v>
      </c>
      <c r="H472">
        <f ca="1">+IF(AND(Matriz!C833=Contadores!H$1,TODAY()-Matriz!T833&lt;=0,Matriz!U833="")=TRUE,1,
   IF(AND(Matriz!C833=Contadores!H$1,TODAY()-Matriz!T833&gt;0,Matriz!U833="")=TRUE,2,
      IF(AND(Matriz!C833=Contadores!H$1,Matriz!U833&lt;&gt;"")=TRUE,3,0)
   )
)</f>
        <v>0</v>
      </c>
      <c r="I472">
        <f ca="1">+IF(AND(Matriz!C833=Contadores!I$1,TODAY()-Matriz!T833&lt;=0,Matriz!U833="")=TRUE,1,
   IF(AND(Matriz!C833=Contadores!I$1,TODAY()-Matriz!T833&gt;0,Matriz!U833="")=TRUE,2,
      IF(AND(Matriz!C833=Contadores!I$1,Matriz!U833&lt;&gt;"")=TRUE,3,0)
   )
)</f>
        <v>0</v>
      </c>
      <c r="J472">
        <f ca="1">+IF(AND(Matriz!C833=Contadores!J$1,TODAY()-Matriz!T833&lt;=0,Matriz!U833="")=TRUE,1,
   IF(AND(Matriz!C833=Contadores!J$1,TODAY()-Matriz!T833&gt;0,Matriz!U833="")=TRUE,2,
      IF(AND(Matriz!C833=Contadores!J$1,Matriz!U833&lt;&gt;"")=TRUE,3,0)
   )
)</f>
        <v>0</v>
      </c>
      <c r="K472">
        <f ca="1">+IF(AND(Matriz!C833=Contadores!K$1,TODAY()-Matriz!T833&lt;=0,Matriz!U833="")=TRUE,1,
   IF(AND(Matriz!C833=Contadores!K$1,TODAY()-Matriz!T833&gt;0,Matriz!U833="")=TRUE,2,
      IF(AND(Matriz!C833=Contadores!K$1,Matriz!U833&lt;&gt;"")=TRUE,3,0)
   )
)</f>
        <v>0</v>
      </c>
    </row>
    <row r="473" spans="1:11" x14ac:dyDescent="0.25">
      <c r="A473">
        <v>472</v>
      </c>
      <c r="B473">
        <f ca="1">+IF(AND(Matriz!C834=Contadores!B$1,TODAY()-Matriz!T834&lt;=0,Matriz!U834="")=TRUE,1,
   IF(AND(Matriz!C834=Contadores!B$1,TODAY()-Matriz!T834&gt;0,Matriz!U834="")=TRUE,2,
      IF(AND(Matriz!C834=Contadores!B$1,Matriz!U834&lt;&gt;"")=TRUE,3,0)
   )
)</f>
        <v>0</v>
      </c>
      <c r="C473">
        <f ca="1">+IF(AND(Matriz!C834=Contadores!C$1,TODAY()-Matriz!T834&lt;=0,Matriz!U834="")=TRUE,1,
   IF(AND(Matriz!C834=Contadores!C$1,TODAY()-Matriz!T834&gt;0,Matriz!U834="")=TRUE,2,
      IF(AND(Matriz!C834=Contadores!C$1,Matriz!U834&lt;&gt;"")=TRUE,3,0)
   )
)</f>
        <v>0</v>
      </c>
      <c r="D473">
        <f ca="1">+IF(AND(Matriz!C834=Contadores!D$1,TODAY()-Matriz!T834&lt;=0,Matriz!U834="")=TRUE,1,
   IF(AND(Matriz!C834=Contadores!D$1,TODAY()-Matriz!T834&gt;0,Matriz!U834="")=TRUE,2,
      IF(AND(Matriz!C834=Contadores!D$1,Matriz!U834&lt;&gt;"")=TRUE,3,0)
   )
)</f>
        <v>0</v>
      </c>
      <c r="E473">
        <f ca="1">+IF(AND(Matriz!C834=Contadores!E$1,TODAY()-Matriz!T834&lt;=0,Matriz!U834="")=TRUE,1,
   IF(AND(Matriz!C834=Contadores!E$1,TODAY()-Matriz!T834&gt;0,Matriz!U834="")=TRUE,2,
      IF(AND(Matriz!C834=Contadores!E$1,Matriz!U834&lt;&gt;"")=TRUE,3,0)
   )
)</f>
        <v>0</v>
      </c>
      <c r="F473">
        <f ca="1">+IF(AND(Matriz!C834=Contadores!F$1,TODAY()-Matriz!T834&lt;=0,Matriz!U834="")=TRUE,1,
   IF(AND(Matriz!C834=Contadores!F$1,TODAY()-Matriz!T834&gt;0,Matriz!U834="")=TRUE,2,
      IF(AND(Matriz!C834=Contadores!F$1,Matriz!U834&lt;&gt;"")=TRUE,3,0)
   )
)</f>
        <v>0</v>
      </c>
      <c r="G473">
        <f ca="1">+IF(AND(Matriz!C834=Contadores!G$1,TODAY()-Matriz!T834&lt;=0,Matriz!U834="")=TRUE,1,
   IF(AND(Matriz!C834=Contadores!G$1,TODAY()-Matriz!T834&gt;0,Matriz!U834="")=TRUE,2,
      IF(AND(Matriz!C834=Contadores!G$1,Matriz!U834&lt;&gt;"")=TRUE,3,0)
   )
)</f>
        <v>0</v>
      </c>
      <c r="H473">
        <f ca="1">+IF(AND(Matriz!C834=Contadores!H$1,TODAY()-Matriz!T834&lt;=0,Matriz!U834="")=TRUE,1,
   IF(AND(Matriz!C834=Contadores!H$1,TODAY()-Matriz!T834&gt;0,Matriz!U834="")=TRUE,2,
      IF(AND(Matriz!C834=Contadores!H$1,Matriz!U834&lt;&gt;"")=TRUE,3,0)
   )
)</f>
        <v>0</v>
      </c>
      <c r="I473">
        <f ca="1">+IF(AND(Matriz!C834=Contadores!I$1,TODAY()-Matriz!T834&lt;=0,Matriz!U834="")=TRUE,1,
   IF(AND(Matriz!C834=Contadores!I$1,TODAY()-Matriz!T834&gt;0,Matriz!U834="")=TRUE,2,
      IF(AND(Matriz!C834=Contadores!I$1,Matriz!U834&lt;&gt;"")=TRUE,3,0)
   )
)</f>
        <v>0</v>
      </c>
      <c r="J473">
        <f ca="1">+IF(AND(Matriz!C834=Contadores!J$1,TODAY()-Matriz!T834&lt;=0,Matriz!U834="")=TRUE,1,
   IF(AND(Matriz!C834=Contadores!J$1,TODAY()-Matriz!T834&gt;0,Matriz!U834="")=TRUE,2,
      IF(AND(Matriz!C834=Contadores!J$1,Matriz!U834&lt;&gt;"")=TRUE,3,0)
   )
)</f>
        <v>0</v>
      </c>
      <c r="K473">
        <f ca="1">+IF(AND(Matriz!C834=Contadores!K$1,TODAY()-Matriz!T834&lt;=0,Matriz!U834="")=TRUE,1,
   IF(AND(Matriz!C834=Contadores!K$1,TODAY()-Matriz!T834&gt;0,Matriz!U834="")=TRUE,2,
      IF(AND(Matriz!C834=Contadores!K$1,Matriz!U834&lt;&gt;"")=TRUE,3,0)
   )
)</f>
        <v>0</v>
      </c>
    </row>
    <row r="474" spans="1:11" x14ac:dyDescent="0.25">
      <c r="A474">
        <v>473</v>
      </c>
      <c r="B474">
        <f ca="1">+IF(AND(Matriz!C835=Contadores!B$1,TODAY()-Matriz!T835&lt;=0,Matriz!U835="")=TRUE,1,
   IF(AND(Matriz!C835=Contadores!B$1,TODAY()-Matriz!T835&gt;0,Matriz!U835="")=TRUE,2,
      IF(AND(Matriz!C835=Contadores!B$1,Matriz!U835&lt;&gt;"")=TRUE,3,0)
   )
)</f>
        <v>0</v>
      </c>
      <c r="C474">
        <f ca="1">+IF(AND(Matriz!C835=Contadores!C$1,TODAY()-Matriz!T835&lt;=0,Matriz!U835="")=TRUE,1,
   IF(AND(Matriz!C835=Contadores!C$1,TODAY()-Matriz!T835&gt;0,Matriz!U835="")=TRUE,2,
      IF(AND(Matriz!C835=Contadores!C$1,Matriz!U835&lt;&gt;"")=TRUE,3,0)
   )
)</f>
        <v>0</v>
      </c>
      <c r="D474">
        <f ca="1">+IF(AND(Matriz!C835=Contadores!D$1,TODAY()-Matriz!T835&lt;=0,Matriz!U835="")=TRUE,1,
   IF(AND(Matriz!C835=Contadores!D$1,TODAY()-Matriz!T835&gt;0,Matriz!U835="")=TRUE,2,
      IF(AND(Matriz!C835=Contadores!D$1,Matriz!U835&lt;&gt;"")=TRUE,3,0)
   )
)</f>
        <v>0</v>
      </c>
      <c r="E474">
        <f ca="1">+IF(AND(Matriz!C835=Contadores!E$1,TODAY()-Matriz!T835&lt;=0,Matriz!U835="")=TRUE,1,
   IF(AND(Matriz!C835=Contadores!E$1,TODAY()-Matriz!T835&gt;0,Matriz!U835="")=TRUE,2,
      IF(AND(Matriz!C835=Contadores!E$1,Matriz!U835&lt;&gt;"")=TRUE,3,0)
   )
)</f>
        <v>0</v>
      </c>
      <c r="F474">
        <f ca="1">+IF(AND(Matriz!C835=Contadores!F$1,TODAY()-Matriz!T835&lt;=0,Matriz!U835="")=TRUE,1,
   IF(AND(Matriz!C835=Contadores!F$1,TODAY()-Matriz!T835&gt;0,Matriz!U835="")=TRUE,2,
      IF(AND(Matriz!C835=Contadores!F$1,Matriz!U835&lt;&gt;"")=TRUE,3,0)
   )
)</f>
        <v>0</v>
      </c>
      <c r="G474">
        <f ca="1">+IF(AND(Matriz!C835=Contadores!G$1,TODAY()-Matriz!T835&lt;=0,Matriz!U835="")=TRUE,1,
   IF(AND(Matriz!C835=Contadores!G$1,TODAY()-Matriz!T835&gt;0,Matriz!U835="")=TRUE,2,
      IF(AND(Matriz!C835=Contadores!G$1,Matriz!U835&lt;&gt;"")=TRUE,3,0)
   )
)</f>
        <v>0</v>
      </c>
      <c r="H474">
        <f ca="1">+IF(AND(Matriz!C835=Contadores!H$1,TODAY()-Matriz!T835&lt;=0,Matriz!U835="")=TRUE,1,
   IF(AND(Matriz!C835=Contadores!H$1,TODAY()-Matriz!T835&gt;0,Matriz!U835="")=TRUE,2,
      IF(AND(Matriz!C835=Contadores!H$1,Matriz!U835&lt;&gt;"")=TRUE,3,0)
   )
)</f>
        <v>0</v>
      </c>
      <c r="I474">
        <f ca="1">+IF(AND(Matriz!C835=Contadores!I$1,TODAY()-Matriz!T835&lt;=0,Matriz!U835="")=TRUE,1,
   IF(AND(Matriz!C835=Contadores!I$1,TODAY()-Matriz!T835&gt;0,Matriz!U835="")=TRUE,2,
      IF(AND(Matriz!C835=Contadores!I$1,Matriz!U835&lt;&gt;"")=TRUE,3,0)
   )
)</f>
        <v>0</v>
      </c>
      <c r="J474">
        <f ca="1">+IF(AND(Matriz!C835=Contadores!J$1,TODAY()-Matriz!T835&lt;=0,Matriz!U835="")=TRUE,1,
   IF(AND(Matriz!C835=Contadores!J$1,TODAY()-Matriz!T835&gt;0,Matriz!U835="")=TRUE,2,
      IF(AND(Matriz!C835=Contadores!J$1,Matriz!U835&lt;&gt;"")=TRUE,3,0)
   )
)</f>
        <v>0</v>
      </c>
      <c r="K474">
        <f ca="1">+IF(AND(Matriz!C835=Contadores!K$1,TODAY()-Matriz!T835&lt;=0,Matriz!U835="")=TRUE,1,
   IF(AND(Matriz!C835=Contadores!K$1,TODAY()-Matriz!T835&gt;0,Matriz!U835="")=TRUE,2,
      IF(AND(Matriz!C835=Contadores!K$1,Matriz!U835&lt;&gt;"")=TRUE,3,0)
   )
)</f>
        <v>0</v>
      </c>
    </row>
    <row r="475" spans="1:11" x14ac:dyDescent="0.25">
      <c r="A475">
        <v>474</v>
      </c>
      <c r="B475">
        <f ca="1">+IF(AND(Matriz!C836=Contadores!B$1,TODAY()-Matriz!T836&lt;=0,Matriz!U836="")=TRUE,1,
   IF(AND(Matriz!C836=Contadores!B$1,TODAY()-Matriz!T836&gt;0,Matriz!U836="")=TRUE,2,
      IF(AND(Matriz!C836=Contadores!B$1,Matriz!U836&lt;&gt;"")=TRUE,3,0)
   )
)</f>
        <v>0</v>
      </c>
      <c r="C475">
        <f ca="1">+IF(AND(Matriz!C836=Contadores!C$1,TODAY()-Matriz!T836&lt;=0,Matriz!U836="")=TRUE,1,
   IF(AND(Matriz!C836=Contadores!C$1,TODAY()-Matriz!T836&gt;0,Matriz!U836="")=TRUE,2,
      IF(AND(Matriz!C836=Contadores!C$1,Matriz!U836&lt;&gt;"")=TRUE,3,0)
   )
)</f>
        <v>0</v>
      </c>
      <c r="D475">
        <f ca="1">+IF(AND(Matriz!C836=Contadores!D$1,TODAY()-Matriz!T836&lt;=0,Matriz!U836="")=TRUE,1,
   IF(AND(Matriz!C836=Contadores!D$1,TODAY()-Matriz!T836&gt;0,Matriz!U836="")=TRUE,2,
      IF(AND(Matriz!C836=Contadores!D$1,Matriz!U836&lt;&gt;"")=TRUE,3,0)
   )
)</f>
        <v>0</v>
      </c>
      <c r="E475">
        <f ca="1">+IF(AND(Matriz!C836=Contadores!E$1,TODAY()-Matriz!T836&lt;=0,Matriz!U836="")=TRUE,1,
   IF(AND(Matriz!C836=Contadores!E$1,TODAY()-Matriz!T836&gt;0,Matriz!U836="")=TRUE,2,
      IF(AND(Matriz!C836=Contadores!E$1,Matriz!U836&lt;&gt;"")=TRUE,3,0)
   )
)</f>
        <v>0</v>
      </c>
      <c r="F475">
        <f ca="1">+IF(AND(Matriz!C836=Contadores!F$1,TODAY()-Matriz!T836&lt;=0,Matriz!U836="")=TRUE,1,
   IF(AND(Matriz!C836=Contadores!F$1,TODAY()-Matriz!T836&gt;0,Matriz!U836="")=TRUE,2,
      IF(AND(Matriz!C836=Contadores!F$1,Matriz!U836&lt;&gt;"")=TRUE,3,0)
   )
)</f>
        <v>0</v>
      </c>
      <c r="G475">
        <f ca="1">+IF(AND(Matriz!C836=Contadores!G$1,TODAY()-Matriz!T836&lt;=0,Matriz!U836="")=TRUE,1,
   IF(AND(Matriz!C836=Contadores!G$1,TODAY()-Matriz!T836&gt;0,Matriz!U836="")=TRUE,2,
      IF(AND(Matriz!C836=Contadores!G$1,Matriz!U836&lt;&gt;"")=TRUE,3,0)
   )
)</f>
        <v>0</v>
      </c>
      <c r="H475">
        <f ca="1">+IF(AND(Matriz!C836=Contadores!H$1,TODAY()-Matriz!T836&lt;=0,Matriz!U836="")=TRUE,1,
   IF(AND(Matriz!C836=Contadores!H$1,TODAY()-Matriz!T836&gt;0,Matriz!U836="")=TRUE,2,
      IF(AND(Matriz!C836=Contadores!H$1,Matriz!U836&lt;&gt;"")=TRUE,3,0)
   )
)</f>
        <v>0</v>
      </c>
      <c r="I475">
        <f ca="1">+IF(AND(Matriz!C836=Contadores!I$1,TODAY()-Matriz!T836&lt;=0,Matriz!U836="")=TRUE,1,
   IF(AND(Matriz!C836=Contadores!I$1,TODAY()-Matriz!T836&gt;0,Matriz!U836="")=TRUE,2,
      IF(AND(Matriz!C836=Contadores!I$1,Matriz!U836&lt;&gt;"")=TRUE,3,0)
   )
)</f>
        <v>0</v>
      </c>
      <c r="J475">
        <f ca="1">+IF(AND(Matriz!C836=Contadores!J$1,TODAY()-Matriz!T836&lt;=0,Matriz!U836="")=TRUE,1,
   IF(AND(Matriz!C836=Contadores!J$1,TODAY()-Matriz!T836&gt;0,Matriz!U836="")=TRUE,2,
      IF(AND(Matriz!C836=Contadores!J$1,Matriz!U836&lt;&gt;"")=TRUE,3,0)
   )
)</f>
        <v>0</v>
      </c>
      <c r="K475">
        <f ca="1">+IF(AND(Matriz!C836=Contadores!K$1,TODAY()-Matriz!T836&lt;=0,Matriz!U836="")=TRUE,1,
   IF(AND(Matriz!C836=Contadores!K$1,TODAY()-Matriz!T836&gt;0,Matriz!U836="")=TRUE,2,
      IF(AND(Matriz!C836=Contadores!K$1,Matriz!U836&lt;&gt;"")=TRUE,3,0)
   )
)</f>
        <v>0</v>
      </c>
    </row>
    <row r="476" spans="1:11" x14ac:dyDescent="0.25">
      <c r="A476">
        <v>475</v>
      </c>
      <c r="B476">
        <f ca="1">+IF(AND(Matriz!C837=Contadores!B$1,TODAY()-Matriz!T837&lt;=0,Matriz!U837="")=TRUE,1,
   IF(AND(Matriz!C837=Contadores!B$1,TODAY()-Matriz!T837&gt;0,Matriz!U837="")=TRUE,2,
      IF(AND(Matriz!C837=Contadores!B$1,Matriz!U837&lt;&gt;"")=TRUE,3,0)
   )
)</f>
        <v>0</v>
      </c>
      <c r="C476">
        <f ca="1">+IF(AND(Matriz!C837=Contadores!C$1,TODAY()-Matriz!T837&lt;=0,Matriz!U837="")=TRUE,1,
   IF(AND(Matriz!C837=Contadores!C$1,TODAY()-Matriz!T837&gt;0,Matriz!U837="")=TRUE,2,
      IF(AND(Matriz!C837=Contadores!C$1,Matriz!U837&lt;&gt;"")=TRUE,3,0)
   )
)</f>
        <v>0</v>
      </c>
      <c r="D476">
        <f ca="1">+IF(AND(Matriz!C837=Contadores!D$1,TODAY()-Matriz!T837&lt;=0,Matriz!U837="")=TRUE,1,
   IF(AND(Matriz!C837=Contadores!D$1,TODAY()-Matriz!T837&gt;0,Matriz!U837="")=TRUE,2,
      IF(AND(Matriz!C837=Contadores!D$1,Matriz!U837&lt;&gt;"")=TRUE,3,0)
   )
)</f>
        <v>0</v>
      </c>
      <c r="E476">
        <f ca="1">+IF(AND(Matriz!C837=Contadores!E$1,TODAY()-Matriz!T837&lt;=0,Matriz!U837="")=TRUE,1,
   IF(AND(Matriz!C837=Contadores!E$1,TODAY()-Matriz!T837&gt;0,Matriz!U837="")=TRUE,2,
      IF(AND(Matriz!C837=Contadores!E$1,Matriz!U837&lt;&gt;"")=TRUE,3,0)
   )
)</f>
        <v>0</v>
      </c>
      <c r="F476">
        <f ca="1">+IF(AND(Matriz!C837=Contadores!F$1,TODAY()-Matriz!T837&lt;=0,Matriz!U837="")=TRUE,1,
   IF(AND(Matriz!C837=Contadores!F$1,TODAY()-Matriz!T837&gt;0,Matriz!U837="")=TRUE,2,
      IF(AND(Matriz!C837=Contadores!F$1,Matriz!U837&lt;&gt;"")=TRUE,3,0)
   )
)</f>
        <v>0</v>
      </c>
      <c r="G476">
        <f ca="1">+IF(AND(Matriz!C837=Contadores!G$1,TODAY()-Matriz!T837&lt;=0,Matriz!U837="")=TRUE,1,
   IF(AND(Matriz!C837=Contadores!G$1,TODAY()-Matriz!T837&gt;0,Matriz!U837="")=TRUE,2,
      IF(AND(Matriz!C837=Contadores!G$1,Matriz!U837&lt;&gt;"")=TRUE,3,0)
   )
)</f>
        <v>0</v>
      </c>
      <c r="H476">
        <f ca="1">+IF(AND(Matriz!C837=Contadores!H$1,TODAY()-Matriz!T837&lt;=0,Matriz!U837="")=TRUE,1,
   IF(AND(Matriz!C837=Contadores!H$1,TODAY()-Matriz!T837&gt;0,Matriz!U837="")=TRUE,2,
      IF(AND(Matriz!C837=Contadores!H$1,Matriz!U837&lt;&gt;"")=TRUE,3,0)
   )
)</f>
        <v>0</v>
      </c>
      <c r="I476">
        <f ca="1">+IF(AND(Matriz!C837=Contadores!I$1,TODAY()-Matriz!T837&lt;=0,Matriz!U837="")=TRUE,1,
   IF(AND(Matriz!C837=Contadores!I$1,TODAY()-Matriz!T837&gt;0,Matriz!U837="")=TRUE,2,
      IF(AND(Matriz!C837=Contadores!I$1,Matriz!U837&lt;&gt;"")=TRUE,3,0)
   )
)</f>
        <v>0</v>
      </c>
      <c r="J476">
        <f ca="1">+IF(AND(Matriz!C837=Contadores!J$1,TODAY()-Matriz!T837&lt;=0,Matriz!U837="")=TRUE,1,
   IF(AND(Matriz!C837=Contadores!J$1,TODAY()-Matriz!T837&gt;0,Matriz!U837="")=TRUE,2,
      IF(AND(Matriz!C837=Contadores!J$1,Matriz!U837&lt;&gt;"")=TRUE,3,0)
   )
)</f>
        <v>0</v>
      </c>
      <c r="K476">
        <f ca="1">+IF(AND(Matriz!C837=Contadores!K$1,TODAY()-Matriz!T837&lt;=0,Matriz!U837="")=TRUE,1,
   IF(AND(Matriz!C837=Contadores!K$1,TODAY()-Matriz!T837&gt;0,Matriz!U837="")=TRUE,2,
      IF(AND(Matriz!C837=Contadores!K$1,Matriz!U837&lt;&gt;"")=TRUE,3,0)
   )
)</f>
        <v>0</v>
      </c>
    </row>
    <row r="477" spans="1:11" x14ac:dyDescent="0.25">
      <c r="A477">
        <v>476</v>
      </c>
      <c r="B477">
        <f ca="1">+IF(AND(Matriz!C838=Contadores!B$1,TODAY()-Matriz!T838&lt;=0,Matriz!U838="")=TRUE,1,
   IF(AND(Matriz!C838=Contadores!B$1,TODAY()-Matriz!T838&gt;0,Matriz!U838="")=TRUE,2,
      IF(AND(Matriz!C838=Contadores!B$1,Matriz!U838&lt;&gt;"")=TRUE,3,0)
   )
)</f>
        <v>0</v>
      </c>
      <c r="C477">
        <f ca="1">+IF(AND(Matriz!C838=Contadores!C$1,TODAY()-Matriz!T838&lt;=0,Matriz!U838="")=TRUE,1,
   IF(AND(Matriz!C838=Contadores!C$1,TODAY()-Matriz!T838&gt;0,Matriz!U838="")=TRUE,2,
      IF(AND(Matriz!C838=Contadores!C$1,Matriz!U838&lt;&gt;"")=TRUE,3,0)
   )
)</f>
        <v>0</v>
      </c>
      <c r="D477">
        <f ca="1">+IF(AND(Matriz!C838=Contadores!D$1,TODAY()-Matriz!T838&lt;=0,Matriz!U838="")=TRUE,1,
   IF(AND(Matriz!C838=Contadores!D$1,TODAY()-Matriz!T838&gt;0,Matriz!U838="")=TRUE,2,
      IF(AND(Matriz!C838=Contadores!D$1,Matriz!U838&lt;&gt;"")=TRUE,3,0)
   )
)</f>
        <v>0</v>
      </c>
      <c r="E477">
        <f ca="1">+IF(AND(Matriz!C838=Contadores!E$1,TODAY()-Matriz!T838&lt;=0,Matriz!U838="")=TRUE,1,
   IF(AND(Matriz!C838=Contadores!E$1,TODAY()-Matriz!T838&gt;0,Matriz!U838="")=TRUE,2,
      IF(AND(Matriz!C838=Contadores!E$1,Matriz!U838&lt;&gt;"")=TRUE,3,0)
   )
)</f>
        <v>0</v>
      </c>
      <c r="F477">
        <f ca="1">+IF(AND(Matriz!C838=Contadores!F$1,TODAY()-Matriz!T838&lt;=0,Matriz!U838="")=TRUE,1,
   IF(AND(Matriz!C838=Contadores!F$1,TODAY()-Matriz!T838&gt;0,Matriz!U838="")=TRUE,2,
      IF(AND(Matriz!C838=Contadores!F$1,Matriz!U838&lt;&gt;"")=TRUE,3,0)
   )
)</f>
        <v>0</v>
      </c>
      <c r="G477">
        <f ca="1">+IF(AND(Matriz!C838=Contadores!G$1,TODAY()-Matriz!T838&lt;=0,Matriz!U838="")=TRUE,1,
   IF(AND(Matriz!C838=Contadores!G$1,TODAY()-Matriz!T838&gt;0,Matriz!U838="")=TRUE,2,
      IF(AND(Matriz!C838=Contadores!G$1,Matriz!U838&lt;&gt;"")=TRUE,3,0)
   )
)</f>
        <v>0</v>
      </c>
      <c r="H477">
        <f ca="1">+IF(AND(Matriz!C838=Contadores!H$1,TODAY()-Matriz!T838&lt;=0,Matriz!U838="")=TRUE,1,
   IF(AND(Matriz!C838=Contadores!H$1,TODAY()-Matriz!T838&gt;0,Matriz!U838="")=TRUE,2,
      IF(AND(Matriz!C838=Contadores!H$1,Matriz!U838&lt;&gt;"")=TRUE,3,0)
   )
)</f>
        <v>0</v>
      </c>
      <c r="I477">
        <f ca="1">+IF(AND(Matriz!C838=Contadores!I$1,TODAY()-Matriz!T838&lt;=0,Matriz!U838="")=TRUE,1,
   IF(AND(Matriz!C838=Contadores!I$1,TODAY()-Matriz!T838&gt;0,Matriz!U838="")=TRUE,2,
      IF(AND(Matriz!C838=Contadores!I$1,Matriz!U838&lt;&gt;"")=TRUE,3,0)
   )
)</f>
        <v>0</v>
      </c>
      <c r="J477">
        <f ca="1">+IF(AND(Matriz!C838=Contadores!J$1,TODAY()-Matriz!T838&lt;=0,Matriz!U838="")=TRUE,1,
   IF(AND(Matriz!C838=Contadores!J$1,TODAY()-Matriz!T838&gt;0,Matriz!U838="")=TRUE,2,
      IF(AND(Matriz!C838=Contadores!J$1,Matriz!U838&lt;&gt;"")=TRUE,3,0)
   )
)</f>
        <v>0</v>
      </c>
      <c r="K477">
        <f ca="1">+IF(AND(Matriz!C838=Contadores!K$1,TODAY()-Matriz!T838&lt;=0,Matriz!U838="")=TRUE,1,
   IF(AND(Matriz!C838=Contadores!K$1,TODAY()-Matriz!T838&gt;0,Matriz!U838="")=TRUE,2,
      IF(AND(Matriz!C838=Contadores!K$1,Matriz!U838&lt;&gt;"")=TRUE,3,0)
   )
)</f>
        <v>0</v>
      </c>
    </row>
    <row r="478" spans="1:11" x14ac:dyDescent="0.25">
      <c r="A478">
        <v>477</v>
      </c>
      <c r="B478">
        <f ca="1">+IF(AND(Matriz!C839=Contadores!B$1,TODAY()-Matriz!T839&lt;=0,Matriz!U839="")=TRUE,1,
   IF(AND(Matriz!C839=Contadores!B$1,TODAY()-Matriz!T839&gt;0,Matriz!U839="")=TRUE,2,
      IF(AND(Matriz!C839=Contadores!B$1,Matriz!U839&lt;&gt;"")=TRUE,3,0)
   )
)</f>
        <v>0</v>
      </c>
      <c r="C478">
        <f ca="1">+IF(AND(Matriz!C839=Contadores!C$1,TODAY()-Matriz!T839&lt;=0,Matriz!U839="")=TRUE,1,
   IF(AND(Matriz!C839=Contadores!C$1,TODAY()-Matriz!T839&gt;0,Matriz!U839="")=TRUE,2,
      IF(AND(Matriz!C839=Contadores!C$1,Matriz!U839&lt;&gt;"")=TRUE,3,0)
   )
)</f>
        <v>0</v>
      </c>
      <c r="D478">
        <f ca="1">+IF(AND(Matriz!C839=Contadores!D$1,TODAY()-Matriz!T839&lt;=0,Matriz!U839="")=TRUE,1,
   IF(AND(Matriz!C839=Contadores!D$1,TODAY()-Matriz!T839&gt;0,Matriz!U839="")=TRUE,2,
      IF(AND(Matriz!C839=Contadores!D$1,Matriz!U839&lt;&gt;"")=TRUE,3,0)
   )
)</f>
        <v>0</v>
      </c>
      <c r="E478">
        <f ca="1">+IF(AND(Matriz!C839=Contadores!E$1,TODAY()-Matriz!T839&lt;=0,Matriz!U839="")=TRUE,1,
   IF(AND(Matriz!C839=Contadores!E$1,TODAY()-Matriz!T839&gt;0,Matriz!U839="")=TRUE,2,
      IF(AND(Matriz!C839=Contadores!E$1,Matriz!U839&lt;&gt;"")=TRUE,3,0)
   )
)</f>
        <v>0</v>
      </c>
      <c r="F478">
        <f ca="1">+IF(AND(Matriz!C839=Contadores!F$1,TODAY()-Matriz!T839&lt;=0,Matriz!U839="")=TRUE,1,
   IF(AND(Matriz!C839=Contadores!F$1,TODAY()-Matriz!T839&gt;0,Matriz!U839="")=TRUE,2,
      IF(AND(Matriz!C839=Contadores!F$1,Matriz!U839&lt;&gt;"")=TRUE,3,0)
   )
)</f>
        <v>0</v>
      </c>
      <c r="G478">
        <f ca="1">+IF(AND(Matriz!C839=Contadores!G$1,TODAY()-Matriz!T839&lt;=0,Matriz!U839="")=TRUE,1,
   IF(AND(Matriz!C839=Contadores!G$1,TODAY()-Matriz!T839&gt;0,Matriz!U839="")=TRUE,2,
      IF(AND(Matriz!C839=Contadores!G$1,Matriz!U839&lt;&gt;"")=TRUE,3,0)
   )
)</f>
        <v>0</v>
      </c>
      <c r="H478">
        <f ca="1">+IF(AND(Matriz!C839=Contadores!H$1,TODAY()-Matriz!T839&lt;=0,Matriz!U839="")=TRUE,1,
   IF(AND(Matriz!C839=Contadores!H$1,TODAY()-Matriz!T839&gt;0,Matriz!U839="")=TRUE,2,
      IF(AND(Matriz!C839=Contadores!H$1,Matriz!U839&lt;&gt;"")=TRUE,3,0)
   )
)</f>
        <v>0</v>
      </c>
      <c r="I478">
        <f ca="1">+IF(AND(Matriz!C839=Contadores!I$1,TODAY()-Matriz!T839&lt;=0,Matriz!U839="")=TRUE,1,
   IF(AND(Matriz!C839=Contadores!I$1,TODAY()-Matriz!T839&gt;0,Matriz!U839="")=TRUE,2,
      IF(AND(Matriz!C839=Contadores!I$1,Matriz!U839&lt;&gt;"")=TRUE,3,0)
   )
)</f>
        <v>0</v>
      </c>
      <c r="J478">
        <f ca="1">+IF(AND(Matriz!C839=Contadores!J$1,TODAY()-Matriz!T839&lt;=0,Matriz!U839="")=TRUE,1,
   IF(AND(Matriz!C839=Contadores!J$1,TODAY()-Matriz!T839&gt;0,Matriz!U839="")=TRUE,2,
      IF(AND(Matriz!C839=Contadores!J$1,Matriz!U839&lt;&gt;"")=TRUE,3,0)
   )
)</f>
        <v>0</v>
      </c>
      <c r="K478">
        <f ca="1">+IF(AND(Matriz!C839=Contadores!K$1,TODAY()-Matriz!T839&lt;=0,Matriz!U839="")=TRUE,1,
   IF(AND(Matriz!C839=Contadores!K$1,TODAY()-Matriz!T839&gt;0,Matriz!U839="")=TRUE,2,
      IF(AND(Matriz!C839=Contadores!K$1,Matriz!U839&lt;&gt;"")=TRUE,3,0)
   )
)</f>
        <v>0</v>
      </c>
    </row>
    <row r="479" spans="1:11" x14ac:dyDescent="0.25">
      <c r="A479">
        <v>478</v>
      </c>
      <c r="B479">
        <f ca="1">+IF(AND(Matriz!C840=Contadores!B$1,TODAY()-Matriz!T840&lt;=0,Matriz!U840="")=TRUE,1,
   IF(AND(Matriz!C840=Contadores!B$1,TODAY()-Matriz!T840&gt;0,Matriz!U840="")=TRUE,2,
      IF(AND(Matriz!C840=Contadores!B$1,Matriz!U840&lt;&gt;"")=TRUE,3,0)
   )
)</f>
        <v>0</v>
      </c>
      <c r="C479">
        <f ca="1">+IF(AND(Matriz!C840=Contadores!C$1,TODAY()-Matriz!T840&lt;=0,Matriz!U840="")=TRUE,1,
   IF(AND(Matriz!C840=Contadores!C$1,TODAY()-Matriz!T840&gt;0,Matriz!U840="")=TRUE,2,
      IF(AND(Matriz!C840=Contadores!C$1,Matriz!U840&lt;&gt;"")=TRUE,3,0)
   )
)</f>
        <v>0</v>
      </c>
      <c r="D479">
        <f ca="1">+IF(AND(Matriz!C840=Contadores!D$1,TODAY()-Matriz!T840&lt;=0,Matriz!U840="")=TRUE,1,
   IF(AND(Matriz!C840=Contadores!D$1,TODAY()-Matriz!T840&gt;0,Matriz!U840="")=TRUE,2,
      IF(AND(Matriz!C840=Contadores!D$1,Matriz!U840&lt;&gt;"")=TRUE,3,0)
   )
)</f>
        <v>0</v>
      </c>
      <c r="E479">
        <f ca="1">+IF(AND(Matriz!C840=Contadores!E$1,TODAY()-Matriz!T840&lt;=0,Matriz!U840="")=TRUE,1,
   IF(AND(Matriz!C840=Contadores!E$1,TODAY()-Matriz!T840&gt;0,Matriz!U840="")=TRUE,2,
      IF(AND(Matriz!C840=Contadores!E$1,Matriz!U840&lt;&gt;"")=TRUE,3,0)
   )
)</f>
        <v>0</v>
      </c>
      <c r="F479">
        <f ca="1">+IF(AND(Matriz!C840=Contadores!F$1,TODAY()-Matriz!T840&lt;=0,Matriz!U840="")=TRUE,1,
   IF(AND(Matriz!C840=Contadores!F$1,TODAY()-Matriz!T840&gt;0,Matriz!U840="")=TRUE,2,
      IF(AND(Matriz!C840=Contadores!F$1,Matriz!U840&lt;&gt;"")=TRUE,3,0)
   )
)</f>
        <v>0</v>
      </c>
      <c r="G479">
        <f ca="1">+IF(AND(Matriz!C840=Contadores!G$1,TODAY()-Matriz!T840&lt;=0,Matriz!U840="")=TRUE,1,
   IF(AND(Matriz!C840=Contadores!G$1,TODAY()-Matriz!T840&gt;0,Matriz!U840="")=TRUE,2,
      IF(AND(Matriz!C840=Contadores!G$1,Matriz!U840&lt;&gt;"")=TRUE,3,0)
   )
)</f>
        <v>0</v>
      </c>
      <c r="H479">
        <f ca="1">+IF(AND(Matriz!C840=Contadores!H$1,TODAY()-Matriz!T840&lt;=0,Matriz!U840="")=TRUE,1,
   IF(AND(Matriz!C840=Contadores!H$1,TODAY()-Matriz!T840&gt;0,Matriz!U840="")=TRUE,2,
      IF(AND(Matriz!C840=Contadores!H$1,Matriz!U840&lt;&gt;"")=TRUE,3,0)
   )
)</f>
        <v>0</v>
      </c>
      <c r="I479">
        <f ca="1">+IF(AND(Matriz!C840=Contadores!I$1,TODAY()-Matriz!T840&lt;=0,Matriz!U840="")=TRUE,1,
   IF(AND(Matriz!C840=Contadores!I$1,TODAY()-Matriz!T840&gt;0,Matriz!U840="")=TRUE,2,
      IF(AND(Matriz!C840=Contadores!I$1,Matriz!U840&lt;&gt;"")=TRUE,3,0)
   )
)</f>
        <v>0</v>
      </c>
      <c r="J479">
        <f ca="1">+IF(AND(Matriz!C840=Contadores!J$1,TODAY()-Matriz!T840&lt;=0,Matriz!U840="")=TRUE,1,
   IF(AND(Matriz!C840=Contadores!J$1,TODAY()-Matriz!T840&gt;0,Matriz!U840="")=TRUE,2,
      IF(AND(Matriz!C840=Contadores!J$1,Matriz!U840&lt;&gt;"")=TRUE,3,0)
   )
)</f>
        <v>0</v>
      </c>
      <c r="K479">
        <f ca="1">+IF(AND(Matriz!C840=Contadores!K$1,TODAY()-Matriz!T840&lt;=0,Matriz!U840="")=TRUE,1,
   IF(AND(Matriz!C840=Contadores!K$1,TODAY()-Matriz!T840&gt;0,Matriz!U840="")=TRUE,2,
      IF(AND(Matriz!C840=Contadores!K$1,Matriz!U840&lt;&gt;"")=TRUE,3,0)
   )
)</f>
        <v>0</v>
      </c>
    </row>
    <row r="480" spans="1:11" x14ac:dyDescent="0.25">
      <c r="A480">
        <v>479</v>
      </c>
      <c r="B480">
        <f ca="1">+IF(AND(Matriz!C841=Contadores!B$1,TODAY()-Matriz!T841&lt;=0,Matriz!U841="")=TRUE,1,
   IF(AND(Matriz!C841=Contadores!B$1,TODAY()-Matriz!T841&gt;0,Matriz!U841="")=TRUE,2,
      IF(AND(Matriz!C841=Contadores!B$1,Matriz!U841&lt;&gt;"")=TRUE,3,0)
   )
)</f>
        <v>0</v>
      </c>
      <c r="C480">
        <f ca="1">+IF(AND(Matriz!C841=Contadores!C$1,TODAY()-Matriz!T841&lt;=0,Matriz!U841="")=TRUE,1,
   IF(AND(Matriz!C841=Contadores!C$1,TODAY()-Matriz!T841&gt;0,Matriz!U841="")=TRUE,2,
      IF(AND(Matriz!C841=Contadores!C$1,Matriz!U841&lt;&gt;"")=TRUE,3,0)
   )
)</f>
        <v>0</v>
      </c>
      <c r="D480">
        <f ca="1">+IF(AND(Matriz!C841=Contadores!D$1,TODAY()-Matriz!T841&lt;=0,Matriz!U841="")=TRUE,1,
   IF(AND(Matriz!C841=Contadores!D$1,TODAY()-Matriz!T841&gt;0,Matriz!U841="")=TRUE,2,
      IF(AND(Matriz!C841=Contadores!D$1,Matriz!U841&lt;&gt;"")=TRUE,3,0)
   )
)</f>
        <v>0</v>
      </c>
      <c r="E480">
        <f ca="1">+IF(AND(Matriz!C841=Contadores!E$1,TODAY()-Matriz!T841&lt;=0,Matriz!U841="")=TRUE,1,
   IF(AND(Matriz!C841=Contadores!E$1,TODAY()-Matriz!T841&gt;0,Matriz!U841="")=TRUE,2,
      IF(AND(Matriz!C841=Contadores!E$1,Matriz!U841&lt;&gt;"")=TRUE,3,0)
   )
)</f>
        <v>0</v>
      </c>
      <c r="F480">
        <f ca="1">+IF(AND(Matriz!C841=Contadores!F$1,TODAY()-Matriz!T841&lt;=0,Matriz!U841="")=TRUE,1,
   IF(AND(Matriz!C841=Contadores!F$1,TODAY()-Matriz!T841&gt;0,Matriz!U841="")=TRUE,2,
      IF(AND(Matriz!C841=Contadores!F$1,Matriz!U841&lt;&gt;"")=TRUE,3,0)
   )
)</f>
        <v>0</v>
      </c>
      <c r="G480">
        <f ca="1">+IF(AND(Matriz!C841=Contadores!G$1,TODAY()-Matriz!T841&lt;=0,Matriz!U841="")=TRUE,1,
   IF(AND(Matriz!C841=Contadores!G$1,TODAY()-Matriz!T841&gt;0,Matriz!U841="")=TRUE,2,
      IF(AND(Matriz!C841=Contadores!G$1,Matriz!U841&lt;&gt;"")=TRUE,3,0)
   )
)</f>
        <v>0</v>
      </c>
      <c r="H480">
        <f ca="1">+IF(AND(Matriz!C841=Contadores!H$1,TODAY()-Matriz!T841&lt;=0,Matriz!U841="")=TRUE,1,
   IF(AND(Matriz!C841=Contadores!H$1,TODAY()-Matriz!T841&gt;0,Matriz!U841="")=TRUE,2,
      IF(AND(Matriz!C841=Contadores!H$1,Matriz!U841&lt;&gt;"")=TRUE,3,0)
   )
)</f>
        <v>0</v>
      </c>
      <c r="I480">
        <f ca="1">+IF(AND(Matriz!C841=Contadores!I$1,TODAY()-Matriz!T841&lt;=0,Matriz!U841="")=TRUE,1,
   IF(AND(Matriz!C841=Contadores!I$1,TODAY()-Matriz!T841&gt;0,Matriz!U841="")=TRUE,2,
      IF(AND(Matriz!C841=Contadores!I$1,Matriz!U841&lt;&gt;"")=TRUE,3,0)
   )
)</f>
        <v>0</v>
      </c>
      <c r="J480">
        <f ca="1">+IF(AND(Matriz!C841=Contadores!J$1,TODAY()-Matriz!T841&lt;=0,Matriz!U841="")=TRUE,1,
   IF(AND(Matriz!C841=Contadores!J$1,TODAY()-Matriz!T841&gt;0,Matriz!U841="")=TRUE,2,
      IF(AND(Matriz!C841=Contadores!J$1,Matriz!U841&lt;&gt;"")=TRUE,3,0)
   )
)</f>
        <v>0</v>
      </c>
      <c r="K480">
        <f ca="1">+IF(AND(Matriz!C841=Contadores!K$1,TODAY()-Matriz!T841&lt;=0,Matriz!U841="")=TRUE,1,
   IF(AND(Matriz!C841=Contadores!K$1,TODAY()-Matriz!T841&gt;0,Matriz!U841="")=TRUE,2,
      IF(AND(Matriz!C841=Contadores!K$1,Matriz!U841&lt;&gt;"")=TRUE,3,0)
   )
)</f>
        <v>0</v>
      </c>
    </row>
    <row r="481" spans="1:11" x14ac:dyDescent="0.25">
      <c r="A481">
        <v>480</v>
      </c>
      <c r="B481">
        <f ca="1">+IF(AND(Matriz!C842=Contadores!B$1,TODAY()-Matriz!T842&lt;=0,Matriz!U842="")=TRUE,1,
   IF(AND(Matriz!C842=Contadores!B$1,TODAY()-Matriz!T842&gt;0,Matriz!U842="")=TRUE,2,
      IF(AND(Matriz!C842=Contadores!B$1,Matriz!U842&lt;&gt;"")=TRUE,3,0)
   )
)</f>
        <v>0</v>
      </c>
      <c r="C481">
        <f ca="1">+IF(AND(Matriz!C842=Contadores!C$1,TODAY()-Matriz!T842&lt;=0,Matriz!U842="")=TRUE,1,
   IF(AND(Matriz!C842=Contadores!C$1,TODAY()-Matriz!T842&gt;0,Matriz!U842="")=TRUE,2,
      IF(AND(Matriz!C842=Contadores!C$1,Matriz!U842&lt;&gt;"")=TRUE,3,0)
   )
)</f>
        <v>0</v>
      </c>
      <c r="D481">
        <f ca="1">+IF(AND(Matriz!C842=Contadores!D$1,TODAY()-Matriz!T842&lt;=0,Matriz!U842="")=TRUE,1,
   IF(AND(Matriz!C842=Contadores!D$1,TODAY()-Matriz!T842&gt;0,Matriz!U842="")=TRUE,2,
      IF(AND(Matriz!C842=Contadores!D$1,Matriz!U842&lt;&gt;"")=TRUE,3,0)
   )
)</f>
        <v>0</v>
      </c>
      <c r="E481">
        <f ca="1">+IF(AND(Matriz!C842=Contadores!E$1,TODAY()-Matriz!T842&lt;=0,Matriz!U842="")=TRUE,1,
   IF(AND(Matriz!C842=Contadores!E$1,TODAY()-Matriz!T842&gt;0,Matriz!U842="")=TRUE,2,
      IF(AND(Matriz!C842=Contadores!E$1,Matriz!U842&lt;&gt;"")=TRUE,3,0)
   )
)</f>
        <v>0</v>
      </c>
      <c r="F481">
        <f ca="1">+IF(AND(Matriz!C842=Contadores!F$1,TODAY()-Matriz!T842&lt;=0,Matriz!U842="")=TRUE,1,
   IF(AND(Matriz!C842=Contadores!F$1,TODAY()-Matriz!T842&gt;0,Matriz!U842="")=TRUE,2,
      IF(AND(Matriz!C842=Contadores!F$1,Matriz!U842&lt;&gt;"")=TRUE,3,0)
   )
)</f>
        <v>0</v>
      </c>
      <c r="G481">
        <f ca="1">+IF(AND(Matriz!C842=Contadores!G$1,TODAY()-Matriz!T842&lt;=0,Matriz!U842="")=TRUE,1,
   IF(AND(Matriz!C842=Contadores!G$1,TODAY()-Matriz!T842&gt;0,Matriz!U842="")=TRUE,2,
      IF(AND(Matriz!C842=Contadores!G$1,Matriz!U842&lt;&gt;"")=TRUE,3,0)
   )
)</f>
        <v>0</v>
      </c>
      <c r="H481">
        <f ca="1">+IF(AND(Matriz!C842=Contadores!H$1,TODAY()-Matriz!T842&lt;=0,Matriz!U842="")=TRUE,1,
   IF(AND(Matriz!C842=Contadores!H$1,TODAY()-Matriz!T842&gt;0,Matriz!U842="")=TRUE,2,
      IF(AND(Matriz!C842=Contadores!H$1,Matriz!U842&lt;&gt;"")=TRUE,3,0)
   )
)</f>
        <v>0</v>
      </c>
      <c r="I481">
        <f ca="1">+IF(AND(Matriz!C842=Contadores!I$1,TODAY()-Matriz!T842&lt;=0,Matriz!U842="")=TRUE,1,
   IF(AND(Matriz!C842=Contadores!I$1,TODAY()-Matriz!T842&gt;0,Matriz!U842="")=TRUE,2,
      IF(AND(Matriz!C842=Contadores!I$1,Matriz!U842&lt;&gt;"")=TRUE,3,0)
   )
)</f>
        <v>0</v>
      </c>
      <c r="J481">
        <f ca="1">+IF(AND(Matriz!C842=Contadores!J$1,TODAY()-Matriz!T842&lt;=0,Matriz!U842="")=TRUE,1,
   IF(AND(Matriz!C842=Contadores!J$1,TODAY()-Matriz!T842&gt;0,Matriz!U842="")=TRUE,2,
      IF(AND(Matriz!C842=Contadores!J$1,Matriz!U842&lt;&gt;"")=TRUE,3,0)
   )
)</f>
        <v>0</v>
      </c>
      <c r="K481">
        <f ca="1">+IF(AND(Matriz!C842=Contadores!K$1,TODAY()-Matriz!T842&lt;=0,Matriz!U842="")=TRUE,1,
   IF(AND(Matriz!C842=Contadores!K$1,TODAY()-Matriz!T842&gt;0,Matriz!U842="")=TRUE,2,
      IF(AND(Matriz!C842=Contadores!K$1,Matriz!U842&lt;&gt;"")=TRUE,3,0)
   )
)</f>
        <v>0</v>
      </c>
    </row>
    <row r="482" spans="1:11" x14ac:dyDescent="0.25">
      <c r="A482">
        <v>481</v>
      </c>
      <c r="B482">
        <f ca="1">+IF(AND(Matriz!C843=Contadores!B$1,TODAY()-Matriz!T843&lt;=0,Matriz!U843="")=TRUE,1,
   IF(AND(Matriz!C843=Contadores!B$1,TODAY()-Matriz!T843&gt;0,Matriz!U843="")=TRUE,2,
      IF(AND(Matriz!C843=Contadores!B$1,Matriz!U843&lt;&gt;"")=TRUE,3,0)
   )
)</f>
        <v>0</v>
      </c>
      <c r="C482">
        <f ca="1">+IF(AND(Matriz!C843=Contadores!C$1,TODAY()-Matriz!T843&lt;=0,Matriz!U843="")=TRUE,1,
   IF(AND(Matriz!C843=Contadores!C$1,TODAY()-Matriz!T843&gt;0,Matriz!U843="")=TRUE,2,
      IF(AND(Matriz!C843=Contadores!C$1,Matriz!U843&lt;&gt;"")=TRUE,3,0)
   )
)</f>
        <v>0</v>
      </c>
      <c r="D482">
        <f ca="1">+IF(AND(Matriz!C843=Contadores!D$1,TODAY()-Matriz!T843&lt;=0,Matriz!U843="")=TRUE,1,
   IF(AND(Matriz!C843=Contadores!D$1,TODAY()-Matriz!T843&gt;0,Matriz!U843="")=TRUE,2,
      IF(AND(Matriz!C843=Contadores!D$1,Matriz!U843&lt;&gt;"")=TRUE,3,0)
   )
)</f>
        <v>0</v>
      </c>
      <c r="E482">
        <f ca="1">+IF(AND(Matriz!C843=Contadores!E$1,TODAY()-Matriz!T843&lt;=0,Matriz!U843="")=TRUE,1,
   IF(AND(Matriz!C843=Contadores!E$1,TODAY()-Matriz!T843&gt;0,Matriz!U843="")=TRUE,2,
      IF(AND(Matriz!C843=Contadores!E$1,Matriz!U843&lt;&gt;"")=TRUE,3,0)
   )
)</f>
        <v>0</v>
      </c>
      <c r="F482">
        <f ca="1">+IF(AND(Matriz!C843=Contadores!F$1,TODAY()-Matriz!T843&lt;=0,Matriz!U843="")=TRUE,1,
   IF(AND(Matriz!C843=Contadores!F$1,TODAY()-Matriz!T843&gt;0,Matriz!U843="")=TRUE,2,
      IF(AND(Matriz!C843=Contadores!F$1,Matriz!U843&lt;&gt;"")=TRUE,3,0)
   )
)</f>
        <v>0</v>
      </c>
      <c r="G482">
        <f ca="1">+IF(AND(Matriz!C843=Contadores!G$1,TODAY()-Matriz!T843&lt;=0,Matriz!U843="")=TRUE,1,
   IF(AND(Matriz!C843=Contadores!G$1,TODAY()-Matriz!T843&gt;0,Matriz!U843="")=TRUE,2,
      IF(AND(Matriz!C843=Contadores!G$1,Matriz!U843&lt;&gt;"")=TRUE,3,0)
   )
)</f>
        <v>0</v>
      </c>
      <c r="H482">
        <f ca="1">+IF(AND(Matriz!C843=Contadores!H$1,TODAY()-Matriz!T843&lt;=0,Matriz!U843="")=TRUE,1,
   IF(AND(Matriz!C843=Contadores!H$1,TODAY()-Matriz!T843&gt;0,Matriz!U843="")=TRUE,2,
      IF(AND(Matriz!C843=Contadores!H$1,Matriz!U843&lt;&gt;"")=TRUE,3,0)
   )
)</f>
        <v>0</v>
      </c>
      <c r="I482">
        <f ca="1">+IF(AND(Matriz!C843=Contadores!I$1,TODAY()-Matriz!T843&lt;=0,Matriz!U843="")=TRUE,1,
   IF(AND(Matriz!C843=Contadores!I$1,TODAY()-Matriz!T843&gt;0,Matriz!U843="")=TRUE,2,
      IF(AND(Matriz!C843=Contadores!I$1,Matriz!U843&lt;&gt;"")=TRUE,3,0)
   )
)</f>
        <v>0</v>
      </c>
      <c r="J482">
        <f ca="1">+IF(AND(Matriz!C843=Contadores!J$1,TODAY()-Matriz!T843&lt;=0,Matriz!U843="")=TRUE,1,
   IF(AND(Matriz!C843=Contadores!J$1,TODAY()-Matriz!T843&gt;0,Matriz!U843="")=TRUE,2,
      IF(AND(Matriz!C843=Contadores!J$1,Matriz!U843&lt;&gt;"")=TRUE,3,0)
   )
)</f>
        <v>0</v>
      </c>
      <c r="K482">
        <f ca="1">+IF(AND(Matriz!C843=Contadores!K$1,TODAY()-Matriz!T843&lt;=0,Matriz!U843="")=TRUE,1,
   IF(AND(Matriz!C843=Contadores!K$1,TODAY()-Matriz!T843&gt;0,Matriz!U843="")=TRUE,2,
      IF(AND(Matriz!C843=Contadores!K$1,Matriz!U843&lt;&gt;"")=TRUE,3,0)
   )
)</f>
        <v>0</v>
      </c>
    </row>
    <row r="483" spans="1:11" x14ac:dyDescent="0.25">
      <c r="A483">
        <v>482</v>
      </c>
      <c r="B483">
        <f ca="1">+IF(AND(Matriz!C844=Contadores!B$1,TODAY()-Matriz!T844&lt;=0,Matriz!U844="")=TRUE,1,
   IF(AND(Matriz!C844=Contadores!B$1,TODAY()-Matriz!T844&gt;0,Matriz!U844="")=TRUE,2,
      IF(AND(Matriz!C844=Contadores!B$1,Matriz!U844&lt;&gt;"")=TRUE,3,0)
   )
)</f>
        <v>0</v>
      </c>
      <c r="C483">
        <f ca="1">+IF(AND(Matriz!C844=Contadores!C$1,TODAY()-Matriz!T844&lt;=0,Matriz!U844="")=TRUE,1,
   IF(AND(Matriz!C844=Contadores!C$1,TODAY()-Matriz!T844&gt;0,Matriz!U844="")=TRUE,2,
      IF(AND(Matriz!C844=Contadores!C$1,Matriz!U844&lt;&gt;"")=TRUE,3,0)
   )
)</f>
        <v>0</v>
      </c>
      <c r="D483">
        <f ca="1">+IF(AND(Matriz!C844=Contadores!D$1,TODAY()-Matriz!T844&lt;=0,Matriz!U844="")=TRUE,1,
   IF(AND(Matriz!C844=Contadores!D$1,TODAY()-Matriz!T844&gt;0,Matriz!U844="")=TRUE,2,
      IF(AND(Matriz!C844=Contadores!D$1,Matriz!U844&lt;&gt;"")=TRUE,3,0)
   )
)</f>
        <v>0</v>
      </c>
      <c r="E483">
        <f ca="1">+IF(AND(Matriz!C844=Contadores!E$1,TODAY()-Matriz!T844&lt;=0,Matriz!U844="")=TRUE,1,
   IF(AND(Matriz!C844=Contadores!E$1,TODAY()-Matriz!T844&gt;0,Matriz!U844="")=TRUE,2,
      IF(AND(Matriz!C844=Contadores!E$1,Matriz!U844&lt;&gt;"")=TRUE,3,0)
   )
)</f>
        <v>0</v>
      </c>
      <c r="F483">
        <f ca="1">+IF(AND(Matriz!C844=Contadores!F$1,TODAY()-Matriz!T844&lt;=0,Matriz!U844="")=TRUE,1,
   IF(AND(Matriz!C844=Contadores!F$1,TODAY()-Matriz!T844&gt;0,Matriz!U844="")=TRUE,2,
      IF(AND(Matriz!C844=Contadores!F$1,Matriz!U844&lt;&gt;"")=TRUE,3,0)
   )
)</f>
        <v>0</v>
      </c>
      <c r="G483">
        <f ca="1">+IF(AND(Matriz!C844=Contadores!G$1,TODAY()-Matriz!T844&lt;=0,Matriz!U844="")=TRUE,1,
   IF(AND(Matriz!C844=Contadores!G$1,TODAY()-Matriz!T844&gt;0,Matriz!U844="")=TRUE,2,
      IF(AND(Matriz!C844=Contadores!G$1,Matriz!U844&lt;&gt;"")=TRUE,3,0)
   )
)</f>
        <v>0</v>
      </c>
      <c r="H483">
        <f ca="1">+IF(AND(Matriz!C844=Contadores!H$1,TODAY()-Matriz!T844&lt;=0,Matriz!U844="")=TRUE,1,
   IF(AND(Matriz!C844=Contadores!H$1,TODAY()-Matriz!T844&gt;0,Matriz!U844="")=TRUE,2,
      IF(AND(Matriz!C844=Contadores!H$1,Matriz!U844&lt;&gt;"")=TRUE,3,0)
   )
)</f>
        <v>0</v>
      </c>
      <c r="I483">
        <f ca="1">+IF(AND(Matriz!C844=Contadores!I$1,TODAY()-Matriz!T844&lt;=0,Matriz!U844="")=TRUE,1,
   IF(AND(Matriz!C844=Contadores!I$1,TODAY()-Matriz!T844&gt;0,Matriz!U844="")=TRUE,2,
      IF(AND(Matriz!C844=Contadores!I$1,Matriz!U844&lt;&gt;"")=TRUE,3,0)
   )
)</f>
        <v>0</v>
      </c>
      <c r="J483">
        <f ca="1">+IF(AND(Matriz!C844=Contadores!J$1,TODAY()-Matriz!T844&lt;=0,Matriz!U844="")=TRUE,1,
   IF(AND(Matriz!C844=Contadores!J$1,TODAY()-Matriz!T844&gt;0,Matriz!U844="")=TRUE,2,
      IF(AND(Matriz!C844=Contadores!J$1,Matriz!U844&lt;&gt;"")=TRUE,3,0)
   )
)</f>
        <v>0</v>
      </c>
      <c r="K483">
        <f ca="1">+IF(AND(Matriz!C844=Contadores!K$1,TODAY()-Matriz!T844&lt;=0,Matriz!U844="")=TRUE,1,
   IF(AND(Matriz!C844=Contadores!K$1,TODAY()-Matriz!T844&gt;0,Matriz!U844="")=TRUE,2,
      IF(AND(Matriz!C844=Contadores!K$1,Matriz!U844&lt;&gt;"")=TRUE,3,0)
   )
)</f>
        <v>0</v>
      </c>
    </row>
    <row r="484" spans="1:11" x14ac:dyDescent="0.25">
      <c r="A484">
        <v>483</v>
      </c>
      <c r="B484">
        <f ca="1">+IF(AND(Matriz!C845=Contadores!B$1,TODAY()-Matriz!T845&lt;=0,Matriz!U845="")=TRUE,1,
   IF(AND(Matriz!C845=Contadores!B$1,TODAY()-Matriz!T845&gt;0,Matriz!U845="")=TRUE,2,
      IF(AND(Matriz!C845=Contadores!B$1,Matriz!U845&lt;&gt;"")=TRUE,3,0)
   )
)</f>
        <v>0</v>
      </c>
      <c r="C484">
        <f ca="1">+IF(AND(Matriz!C845=Contadores!C$1,TODAY()-Matriz!T845&lt;=0,Matriz!U845="")=TRUE,1,
   IF(AND(Matriz!C845=Contadores!C$1,TODAY()-Matriz!T845&gt;0,Matriz!U845="")=TRUE,2,
      IF(AND(Matriz!C845=Contadores!C$1,Matriz!U845&lt;&gt;"")=TRUE,3,0)
   )
)</f>
        <v>0</v>
      </c>
      <c r="D484">
        <f ca="1">+IF(AND(Matriz!C845=Contadores!D$1,TODAY()-Matriz!T845&lt;=0,Matriz!U845="")=TRUE,1,
   IF(AND(Matriz!C845=Contadores!D$1,TODAY()-Matriz!T845&gt;0,Matriz!U845="")=TRUE,2,
      IF(AND(Matriz!C845=Contadores!D$1,Matriz!U845&lt;&gt;"")=TRUE,3,0)
   )
)</f>
        <v>0</v>
      </c>
      <c r="E484">
        <f ca="1">+IF(AND(Matriz!C845=Contadores!E$1,TODAY()-Matriz!T845&lt;=0,Matriz!U845="")=TRUE,1,
   IF(AND(Matriz!C845=Contadores!E$1,TODAY()-Matriz!T845&gt;0,Matriz!U845="")=TRUE,2,
      IF(AND(Matriz!C845=Contadores!E$1,Matriz!U845&lt;&gt;"")=TRUE,3,0)
   )
)</f>
        <v>0</v>
      </c>
      <c r="F484">
        <f ca="1">+IF(AND(Matriz!C845=Contadores!F$1,TODAY()-Matriz!T845&lt;=0,Matriz!U845="")=TRUE,1,
   IF(AND(Matriz!C845=Contadores!F$1,TODAY()-Matriz!T845&gt;0,Matriz!U845="")=TRUE,2,
      IF(AND(Matriz!C845=Contadores!F$1,Matriz!U845&lt;&gt;"")=TRUE,3,0)
   )
)</f>
        <v>0</v>
      </c>
      <c r="G484">
        <f ca="1">+IF(AND(Matriz!C845=Contadores!G$1,TODAY()-Matriz!T845&lt;=0,Matriz!U845="")=TRUE,1,
   IF(AND(Matriz!C845=Contadores!G$1,TODAY()-Matriz!T845&gt;0,Matriz!U845="")=TRUE,2,
      IF(AND(Matriz!C845=Contadores!G$1,Matriz!U845&lt;&gt;"")=TRUE,3,0)
   )
)</f>
        <v>0</v>
      </c>
      <c r="H484">
        <f ca="1">+IF(AND(Matriz!C845=Contadores!H$1,TODAY()-Matriz!T845&lt;=0,Matriz!U845="")=TRUE,1,
   IF(AND(Matriz!C845=Contadores!H$1,TODAY()-Matriz!T845&gt;0,Matriz!U845="")=TRUE,2,
      IF(AND(Matriz!C845=Contadores!H$1,Matriz!U845&lt;&gt;"")=TRUE,3,0)
   )
)</f>
        <v>0</v>
      </c>
      <c r="I484">
        <f ca="1">+IF(AND(Matriz!C845=Contadores!I$1,TODAY()-Matriz!T845&lt;=0,Matriz!U845="")=TRUE,1,
   IF(AND(Matriz!C845=Contadores!I$1,TODAY()-Matriz!T845&gt;0,Matriz!U845="")=TRUE,2,
      IF(AND(Matriz!C845=Contadores!I$1,Matriz!U845&lt;&gt;"")=TRUE,3,0)
   )
)</f>
        <v>0</v>
      </c>
      <c r="J484">
        <f ca="1">+IF(AND(Matriz!C845=Contadores!J$1,TODAY()-Matriz!T845&lt;=0,Matriz!U845="")=TRUE,1,
   IF(AND(Matriz!C845=Contadores!J$1,TODAY()-Matriz!T845&gt;0,Matriz!U845="")=TRUE,2,
      IF(AND(Matriz!C845=Contadores!J$1,Matriz!U845&lt;&gt;"")=TRUE,3,0)
   )
)</f>
        <v>0</v>
      </c>
      <c r="K484">
        <f ca="1">+IF(AND(Matriz!C845=Contadores!K$1,TODAY()-Matriz!T845&lt;=0,Matriz!U845="")=TRUE,1,
   IF(AND(Matriz!C845=Contadores!K$1,TODAY()-Matriz!T845&gt;0,Matriz!U845="")=TRUE,2,
      IF(AND(Matriz!C845=Contadores!K$1,Matriz!U845&lt;&gt;"")=TRUE,3,0)
   )
)</f>
        <v>0</v>
      </c>
    </row>
    <row r="485" spans="1:11" x14ac:dyDescent="0.25">
      <c r="A485">
        <v>484</v>
      </c>
      <c r="B485">
        <f ca="1">+IF(AND(Matriz!C846=Contadores!B$1,TODAY()-Matriz!T846&lt;=0,Matriz!U846="")=TRUE,1,
   IF(AND(Matriz!C846=Contadores!B$1,TODAY()-Matriz!T846&gt;0,Matriz!U846="")=TRUE,2,
      IF(AND(Matriz!C846=Contadores!B$1,Matriz!U846&lt;&gt;"")=TRUE,3,0)
   )
)</f>
        <v>0</v>
      </c>
      <c r="C485">
        <f ca="1">+IF(AND(Matriz!C846=Contadores!C$1,TODAY()-Matriz!T846&lt;=0,Matriz!U846="")=TRUE,1,
   IF(AND(Matriz!C846=Contadores!C$1,TODAY()-Matriz!T846&gt;0,Matriz!U846="")=TRUE,2,
      IF(AND(Matriz!C846=Contadores!C$1,Matriz!U846&lt;&gt;"")=TRUE,3,0)
   )
)</f>
        <v>0</v>
      </c>
      <c r="D485">
        <f ca="1">+IF(AND(Matriz!C846=Contadores!D$1,TODAY()-Matriz!T846&lt;=0,Matriz!U846="")=TRUE,1,
   IF(AND(Matriz!C846=Contadores!D$1,TODAY()-Matriz!T846&gt;0,Matriz!U846="")=TRUE,2,
      IF(AND(Matriz!C846=Contadores!D$1,Matriz!U846&lt;&gt;"")=TRUE,3,0)
   )
)</f>
        <v>0</v>
      </c>
      <c r="E485">
        <f ca="1">+IF(AND(Matriz!C846=Contadores!E$1,TODAY()-Matriz!T846&lt;=0,Matriz!U846="")=TRUE,1,
   IF(AND(Matriz!C846=Contadores!E$1,TODAY()-Matriz!T846&gt;0,Matriz!U846="")=TRUE,2,
      IF(AND(Matriz!C846=Contadores!E$1,Matriz!U846&lt;&gt;"")=TRUE,3,0)
   )
)</f>
        <v>0</v>
      </c>
      <c r="F485">
        <f ca="1">+IF(AND(Matriz!C846=Contadores!F$1,TODAY()-Matriz!T846&lt;=0,Matriz!U846="")=TRUE,1,
   IF(AND(Matriz!C846=Contadores!F$1,TODAY()-Matriz!T846&gt;0,Matriz!U846="")=TRUE,2,
      IF(AND(Matriz!C846=Contadores!F$1,Matriz!U846&lt;&gt;"")=TRUE,3,0)
   )
)</f>
        <v>0</v>
      </c>
      <c r="G485">
        <f ca="1">+IF(AND(Matriz!C846=Contadores!G$1,TODAY()-Matriz!T846&lt;=0,Matriz!U846="")=TRUE,1,
   IF(AND(Matriz!C846=Contadores!G$1,TODAY()-Matriz!T846&gt;0,Matriz!U846="")=TRUE,2,
      IF(AND(Matriz!C846=Contadores!G$1,Matriz!U846&lt;&gt;"")=TRUE,3,0)
   )
)</f>
        <v>0</v>
      </c>
      <c r="H485">
        <f ca="1">+IF(AND(Matriz!C846=Contadores!H$1,TODAY()-Matriz!T846&lt;=0,Matriz!U846="")=TRUE,1,
   IF(AND(Matriz!C846=Contadores!H$1,TODAY()-Matriz!T846&gt;0,Matriz!U846="")=TRUE,2,
      IF(AND(Matriz!C846=Contadores!H$1,Matriz!U846&lt;&gt;"")=TRUE,3,0)
   )
)</f>
        <v>0</v>
      </c>
      <c r="I485">
        <f ca="1">+IF(AND(Matriz!C846=Contadores!I$1,TODAY()-Matriz!T846&lt;=0,Matriz!U846="")=TRUE,1,
   IF(AND(Matriz!C846=Contadores!I$1,TODAY()-Matriz!T846&gt;0,Matriz!U846="")=TRUE,2,
      IF(AND(Matriz!C846=Contadores!I$1,Matriz!U846&lt;&gt;"")=TRUE,3,0)
   )
)</f>
        <v>0</v>
      </c>
      <c r="J485">
        <f ca="1">+IF(AND(Matriz!C846=Contadores!J$1,TODAY()-Matriz!T846&lt;=0,Matriz!U846="")=TRUE,1,
   IF(AND(Matriz!C846=Contadores!J$1,TODAY()-Matriz!T846&gt;0,Matriz!U846="")=TRUE,2,
      IF(AND(Matriz!C846=Contadores!J$1,Matriz!U846&lt;&gt;"")=TRUE,3,0)
   )
)</f>
        <v>0</v>
      </c>
      <c r="K485">
        <f ca="1">+IF(AND(Matriz!C846=Contadores!K$1,TODAY()-Matriz!T846&lt;=0,Matriz!U846="")=TRUE,1,
   IF(AND(Matriz!C846=Contadores!K$1,TODAY()-Matriz!T846&gt;0,Matriz!U846="")=TRUE,2,
      IF(AND(Matriz!C846=Contadores!K$1,Matriz!U846&lt;&gt;"")=TRUE,3,0)
   )
)</f>
        <v>0</v>
      </c>
    </row>
    <row r="486" spans="1:11" x14ac:dyDescent="0.25">
      <c r="A486">
        <v>485</v>
      </c>
      <c r="B486">
        <f ca="1">+IF(AND(Matriz!C847=Contadores!B$1,TODAY()-Matriz!T847&lt;=0,Matriz!U847="")=TRUE,1,
   IF(AND(Matriz!C847=Contadores!B$1,TODAY()-Matriz!T847&gt;0,Matriz!U847="")=TRUE,2,
      IF(AND(Matriz!C847=Contadores!B$1,Matriz!U847&lt;&gt;"")=TRUE,3,0)
   )
)</f>
        <v>0</v>
      </c>
      <c r="C486">
        <f ca="1">+IF(AND(Matriz!C847=Contadores!C$1,TODAY()-Matriz!T847&lt;=0,Matriz!U847="")=TRUE,1,
   IF(AND(Matriz!C847=Contadores!C$1,TODAY()-Matriz!T847&gt;0,Matriz!U847="")=TRUE,2,
      IF(AND(Matriz!C847=Contadores!C$1,Matriz!U847&lt;&gt;"")=TRUE,3,0)
   )
)</f>
        <v>0</v>
      </c>
      <c r="D486">
        <f ca="1">+IF(AND(Matriz!C847=Contadores!D$1,TODAY()-Matriz!T847&lt;=0,Matriz!U847="")=TRUE,1,
   IF(AND(Matriz!C847=Contadores!D$1,TODAY()-Matriz!T847&gt;0,Matriz!U847="")=TRUE,2,
      IF(AND(Matriz!C847=Contadores!D$1,Matriz!U847&lt;&gt;"")=TRUE,3,0)
   )
)</f>
        <v>0</v>
      </c>
      <c r="E486">
        <f ca="1">+IF(AND(Matriz!C847=Contadores!E$1,TODAY()-Matriz!T847&lt;=0,Matriz!U847="")=TRUE,1,
   IF(AND(Matriz!C847=Contadores!E$1,TODAY()-Matriz!T847&gt;0,Matriz!U847="")=TRUE,2,
      IF(AND(Matriz!C847=Contadores!E$1,Matriz!U847&lt;&gt;"")=TRUE,3,0)
   )
)</f>
        <v>0</v>
      </c>
      <c r="F486">
        <f ca="1">+IF(AND(Matriz!C847=Contadores!F$1,TODAY()-Matriz!T847&lt;=0,Matriz!U847="")=TRUE,1,
   IF(AND(Matriz!C847=Contadores!F$1,TODAY()-Matriz!T847&gt;0,Matriz!U847="")=TRUE,2,
      IF(AND(Matriz!C847=Contadores!F$1,Matriz!U847&lt;&gt;"")=TRUE,3,0)
   )
)</f>
        <v>0</v>
      </c>
      <c r="G486">
        <f ca="1">+IF(AND(Matriz!C847=Contadores!G$1,TODAY()-Matriz!T847&lt;=0,Matriz!U847="")=TRUE,1,
   IF(AND(Matriz!C847=Contadores!G$1,TODAY()-Matriz!T847&gt;0,Matriz!U847="")=TRUE,2,
      IF(AND(Matriz!C847=Contadores!G$1,Matriz!U847&lt;&gt;"")=TRUE,3,0)
   )
)</f>
        <v>0</v>
      </c>
      <c r="H486">
        <f ca="1">+IF(AND(Matriz!C847=Contadores!H$1,TODAY()-Matriz!T847&lt;=0,Matriz!U847="")=TRUE,1,
   IF(AND(Matriz!C847=Contadores!H$1,TODAY()-Matriz!T847&gt;0,Matriz!U847="")=TRUE,2,
      IF(AND(Matriz!C847=Contadores!H$1,Matriz!U847&lt;&gt;"")=TRUE,3,0)
   )
)</f>
        <v>0</v>
      </c>
      <c r="I486">
        <f ca="1">+IF(AND(Matriz!C847=Contadores!I$1,TODAY()-Matriz!T847&lt;=0,Matriz!U847="")=TRUE,1,
   IF(AND(Matriz!C847=Contadores!I$1,TODAY()-Matriz!T847&gt;0,Matriz!U847="")=TRUE,2,
      IF(AND(Matriz!C847=Contadores!I$1,Matriz!U847&lt;&gt;"")=TRUE,3,0)
   )
)</f>
        <v>0</v>
      </c>
      <c r="J486">
        <f ca="1">+IF(AND(Matriz!C847=Contadores!J$1,TODAY()-Matriz!T847&lt;=0,Matriz!U847="")=TRUE,1,
   IF(AND(Matriz!C847=Contadores!J$1,TODAY()-Matriz!T847&gt;0,Matriz!U847="")=TRUE,2,
      IF(AND(Matriz!C847=Contadores!J$1,Matriz!U847&lt;&gt;"")=TRUE,3,0)
   )
)</f>
        <v>0</v>
      </c>
      <c r="K486">
        <f ca="1">+IF(AND(Matriz!C847=Contadores!K$1,TODAY()-Matriz!T847&lt;=0,Matriz!U847="")=TRUE,1,
   IF(AND(Matriz!C847=Contadores!K$1,TODAY()-Matriz!T847&gt;0,Matriz!U847="")=TRUE,2,
      IF(AND(Matriz!C847=Contadores!K$1,Matriz!U847&lt;&gt;"")=TRUE,3,0)
   )
)</f>
        <v>0</v>
      </c>
    </row>
    <row r="487" spans="1:11" x14ac:dyDescent="0.25">
      <c r="A487">
        <v>486</v>
      </c>
      <c r="B487">
        <f ca="1">+IF(AND(Matriz!C848=Contadores!B$1,TODAY()-Matriz!T848&lt;=0,Matriz!U848="")=TRUE,1,
   IF(AND(Matriz!C848=Contadores!B$1,TODAY()-Matriz!T848&gt;0,Matriz!U848="")=TRUE,2,
      IF(AND(Matriz!C848=Contadores!B$1,Matriz!U848&lt;&gt;"")=TRUE,3,0)
   )
)</f>
        <v>0</v>
      </c>
      <c r="C487">
        <f ca="1">+IF(AND(Matriz!C848=Contadores!C$1,TODAY()-Matriz!T848&lt;=0,Matriz!U848="")=TRUE,1,
   IF(AND(Matriz!C848=Contadores!C$1,TODAY()-Matriz!T848&gt;0,Matriz!U848="")=TRUE,2,
      IF(AND(Matriz!C848=Contadores!C$1,Matriz!U848&lt;&gt;"")=TRUE,3,0)
   )
)</f>
        <v>0</v>
      </c>
      <c r="D487">
        <f ca="1">+IF(AND(Matriz!C848=Contadores!D$1,TODAY()-Matriz!T848&lt;=0,Matriz!U848="")=TRUE,1,
   IF(AND(Matriz!C848=Contadores!D$1,TODAY()-Matriz!T848&gt;0,Matriz!U848="")=TRUE,2,
      IF(AND(Matriz!C848=Contadores!D$1,Matriz!U848&lt;&gt;"")=TRUE,3,0)
   )
)</f>
        <v>0</v>
      </c>
      <c r="E487">
        <f ca="1">+IF(AND(Matriz!C848=Contadores!E$1,TODAY()-Matriz!T848&lt;=0,Matriz!U848="")=TRUE,1,
   IF(AND(Matriz!C848=Contadores!E$1,TODAY()-Matriz!T848&gt;0,Matriz!U848="")=TRUE,2,
      IF(AND(Matriz!C848=Contadores!E$1,Matriz!U848&lt;&gt;"")=TRUE,3,0)
   )
)</f>
        <v>0</v>
      </c>
      <c r="F487">
        <f ca="1">+IF(AND(Matriz!C848=Contadores!F$1,TODAY()-Matriz!T848&lt;=0,Matriz!U848="")=TRUE,1,
   IF(AND(Matriz!C848=Contadores!F$1,TODAY()-Matriz!T848&gt;0,Matriz!U848="")=TRUE,2,
      IF(AND(Matriz!C848=Contadores!F$1,Matriz!U848&lt;&gt;"")=TRUE,3,0)
   )
)</f>
        <v>0</v>
      </c>
      <c r="G487">
        <f ca="1">+IF(AND(Matriz!C848=Contadores!G$1,TODAY()-Matriz!T848&lt;=0,Matriz!U848="")=TRUE,1,
   IF(AND(Matriz!C848=Contadores!G$1,TODAY()-Matriz!T848&gt;0,Matriz!U848="")=TRUE,2,
      IF(AND(Matriz!C848=Contadores!G$1,Matriz!U848&lt;&gt;"")=TRUE,3,0)
   )
)</f>
        <v>0</v>
      </c>
      <c r="H487">
        <f ca="1">+IF(AND(Matriz!C848=Contadores!H$1,TODAY()-Matriz!T848&lt;=0,Matriz!U848="")=TRUE,1,
   IF(AND(Matriz!C848=Contadores!H$1,TODAY()-Matriz!T848&gt;0,Matriz!U848="")=TRUE,2,
      IF(AND(Matriz!C848=Contadores!H$1,Matriz!U848&lt;&gt;"")=TRUE,3,0)
   )
)</f>
        <v>0</v>
      </c>
      <c r="I487">
        <f ca="1">+IF(AND(Matriz!C848=Contadores!I$1,TODAY()-Matriz!T848&lt;=0,Matriz!U848="")=TRUE,1,
   IF(AND(Matriz!C848=Contadores!I$1,TODAY()-Matriz!T848&gt;0,Matriz!U848="")=TRUE,2,
      IF(AND(Matriz!C848=Contadores!I$1,Matriz!U848&lt;&gt;"")=TRUE,3,0)
   )
)</f>
        <v>0</v>
      </c>
      <c r="J487">
        <f ca="1">+IF(AND(Matriz!C848=Contadores!J$1,TODAY()-Matriz!T848&lt;=0,Matriz!U848="")=TRUE,1,
   IF(AND(Matriz!C848=Contadores!J$1,TODAY()-Matriz!T848&gt;0,Matriz!U848="")=TRUE,2,
      IF(AND(Matriz!C848=Contadores!J$1,Matriz!U848&lt;&gt;"")=TRUE,3,0)
   )
)</f>
        <v>0</v>
      </c>
      <c r="K487">
        <f ca="1">+IF(AND(Matriz!C848=Contadores!K$1,TODAY()-Matriz!T848&lt;=0,Matriz!U848="")=TRUE,1,
   IF(AND(Matriz!C848=Contadores!K$1,TODAY()-Matriz!T848&gt;0,Matriz!U848="")=TRUE,2,
      IF(AND(Matriz!C848=Contadores!K$1,Matriz!U848&lt;&gt;"")=TRUE,3,0)
   )
)</f>
        <v>0</v>
      </c>
    </row>
    <row r="488" spans="1:11" x14ac:dyDescent="0.25">
      <c r="A488">
        <v>487</v>
      </c>
      <c r="B488">
        <f ca="1">+IF(AND(Matriz!C849=Contadores!B$1,TODAY()-Matriz!T849&lt;=0,Matriz!U849="")=TRUE,1,
   IF(AND(Matriz!C849=Contadores!B$1,TODAY()-Matriz!T849&gt;0,Matriz!U849="")=TRUE,2,
      IF(AND(Matriz!C849=Contadores!B$1,Matriz!U849&lt;&gt;"")=TRUE,3,0)
   )
)</f>
        <v>0</v>
      </c>
      <c r="C488">
        <f ca="1">+IF(AND(Matriz!C849=Contadores!C$1,TODAY()-Matriz!T849&lt;=0,Matriz!U849="")=TRUE,1,
   IF(AND(Matriz!C849=Contadores!C$1,TODAY()-Matriz!T849&gt;0,Matriz!U849="")=TRUE,2,
      IF(AND(Matriz!C849=Contadores!C$1,Matriz!U849&lt;&gt;"")=TRUE,3,0)
   )
)</f>
        <v>0</v>
      </c>
      <c r="D488">
        <f ca="1">+IF(AND(Matriz!C849=Contadores!D$1,TODAY()-Matriz!T849&lt;=0,Matriz!U849="")=TRUE,1,
   IF(AND(Matriz!C849=Contadores!D$1,TODAY()-Matriz!T849&gt;0,Matriz!U849="")=TRUE,2,
      IF(AND(Matriz!C849=Contadores!D$1,Matriz!U849&lt;&gt;"")=TRUE,3,0)
   )
)</f>
        <v>0</v>
      </c>
      <c r="E488">
        <f ca="1">+IF(AND(Matriz!C849=Contadores!E$1,TODAY()-Matriz!T849&lt;=0,Matriz!U849="")=TRUE,1,
   IF(AND(Matriz!C849=Contadores!E$1,TODAY()-Matriz!T849&gt;0,Matriz!U849="")=TRUE,2,
      IF(AND(Matriz!C849=Contadores!E$1,Matriz!U849&lt;&gt;"")=TRUE,3,0)
   )
)</f>
        <v>0</v>
      </c>
      <c r="F488">
        <f ca="1">+IF(AND(Matriz!C849=Contadores!F$1,TODAY()-Matriz!T849&lt;=0,Matriz!U849="")=TRUE,1,
   IF(AND(Matriz!C849=Contadores!F$1,TODAY()-Matriz!T849&gt;0,Matriz!U849="")=TRUE,2,
      IF(AND(Matriz!C849=Contadores!F$1,Matriz!U849&lt;&gt;"")=TRUE,3,0)
   )
)</f>
        <v>0</v>
      </c>
      <c r="G488">
        <f ca="1">+IF(AND(Matriz!C849=Contadores!G$1,TODAY()-Matriz!T849&lt;=0,Matriz!U849="")=TRUE,1,
   IF(AND(Matriz!C849=Contadores!G$1,TODAY()-Matriz!T849&gt;0,Matriz!U849="")=TRUE,2,
      IF(AND(Matriz!C849=Contadores!G$1,Matriz!U849&lt;&gt;"")=TRUE,3,0)
   )
)</f>
        <v>0</v>
      </c>
      <c r="H488">
        <f ca="1">+IF(AND(Matriz!C849=Contadores!H$1,TODAY()-Matriz!T849&lt;=0,Matriz!U849="")=TRUE,1,
   IF(AND(Matriz!C849=Contadores!H$1,TODAY()-Matriz!T849&gt;0,Matriz!U849="")=TRUE,2,
      IF(AND(Matriz!C849=Contadores!H$1,Matriz!U849&lt;&gt;"")=TRUE,3,0)
   )
)</f>
        <v>0</v>
      </c>
      <c r="I488">
        <f ca="1">+IF(AND(Matriz!C849=Contadores!I$1,TODAY()-Matriz!T849&lt;=0,Matriz!U849="")=TRUE,1,
   IF(AND(Matriz!C849=Contadores!I$1,TODAY()-Matriz!T849&gt;0,Matriz!U849="")=TRUE,2,
      IF(AND(Matriz!C849=Contadores!I$1,Matriz!U849&lt;&gt;"")=TRUE,3,0)
   )
)</f>
        <v>0</v>
      </c>
      <c r="J488">
        <f ca="1">+IF(AND(Matriz!C849=Contadores!J$1,TODAY()-Matriz!T849&lt;=0,Matriz!U849="")=TRUE,1,
   IF(AND(Matriz!C849=Contadores!J$1,TODAY()-Matriz!T849&gt;0,Matriz!U849="")=TRUE,2,
      IF(AND(Matriz!C849=Contadores!J$1,Matriz!U849&lt;&gt;"")=TRUE,3,0)
   )
)</f>
        <v>0</v>
      </c>
      <c r="K488">
        <f ca="1">+IF(AND(Matriz!C849=Contadores!K$1,TODAY()-Matriz!T849&lt;=0,Matriz!U849="")=TRUE,1,
   IF(AND(Matriz!C849=Contadores!K$1,TODAY()-Matriz!T849&gt;0,Matriz!U849="")=TRUE,2,
      IF(AND(Matriz!C849=Contadores!K$1,Matriz!U849&lt;&gt;"")=TRUE,3,0)
   )
)</f>
        <v>0</v>
      </c>
    </row>
    <row r="489" spans="1:11" x14ac:dyDescent="0.25">
      <c r="A489">
        <v>488</v>
      </c>
      <c r="B489">
        <f ca="1">+IF(AND(Matriz!C850=Contadores!B$1,TODAY()-Matriz!T850&lt;=0,Matriz!U850="")=TRUE,1,
   IF(AND(Matriz!C850=Contadores!B$1,TODAY()-Matriz!T850&gt;0,Matriz!U850="")=TRUE,2,
      IF(AND(Matriz!C850=Contadores!B$1,Matriz!U850&lt;&gt;"")=TRUE,3,0)
   )
)</f>
        <v>0</v>
      </c>
      <c r="C489">
        <f ca="1">+IF(AND(Matriz!C850=Contadores!C$1,TODAY()-Matriz!T850&lt;=0,Matriz!U850="")=TRUE,1,
   IF(AND(Matriz!C850=Contadores!C$1,TODAY()-Matriz!T850&gt;0,Matriz!U850="")=TRUE,2,
      IF(AND(Matriz!C850=Contadores!C$1,Matriz!U850&lt;&gt;"")=TRUE,3,0)
   )
)</f>
        <v>0</v>
      </c>
      <c r="D489">
        <f ca="1">+IF(AND(Matriz!C850=Contadores!D$1,TODAY()-Matriz!T850&lt;=0,Matriz!U850="")=TRUE,1,
   IF(AND(Matriz!C850=Contadores!D$1,TODAY()-Matriz!T850&gt;0,Matriz!U850="")=TRUE,2,
      IF(AND(Matriz!C850=Contadores!D$1,Matriz!U850&lt;&gt;"")=TRUE,3,0)
   )
)</f>
        <v>0</v>
      </c>
      <c r="E489">
        <f ca="1">+IF(AND(Matriz!C850=Contadores!E$1,TODAY()-Matriz!T850&lt;=0,Matriz!U850="")=TRUE,1,
   IF(AND(Matriz!C850=Contadores!E$1,TODAY()-Matriz!T850&gt;0,Matriz!U850="")=TRUE,2,
      IF(AND(Matriz!C850=Contadores!E$1,Matriz!U850&lt;&gt;"")=TRUE,3,0)
   )
)</f>
        <v>0</v>
      </c>
      <c r="F489">
        <f ca="1">+IF(AND(Matriz!C850=Contadores!F$1,TODAY()-Matriz!T850&lt;=0,Matriz!U850="")=TRUE,1,
   IF(AND(Matriz!C850=Contadores!F$1,TODAY()-Matriz!T850&gt;0,Matriz!U850="")=TRUE,2,
      IF(AND(Matriz!C850=Contadores!F$1,Matriz!U850&lt;&gt;"")=TRUE,3,0)
   )
)</f>
        <v>0</v>
      </c>
      <c r="G489">
        <f ca="1">+IF(AND(Matriz!C850=Contadores!G$1,TODAY()-Matriz!T850&lt;=0,Matriz!U850="")=TRUE,1,
   IF(AND(Matriz!C850=Contadores!G$1,TODAY()-Matriz!T850&gt;0,Matriz!U850="")=TRUE,2,
      IF(AND(Matriz!C850=Contadores!G$1,Matriz!U850&lt;&gt;"")=TRUE,3,0)
   )
)</f>
        <v>0</v>
      </c>
      <c r="H489">
        <f ca="1">+IF(AND(Matriz!C850=Contadores!H$1,TODAY()-Matriz!T850&lt;=0,Matriz!U850="")=TRUE,1,
   IF(AND(Matriz!C850=Contadores!H$1,TODAY()-Matriz!T850&gt;0,Matriz!U850="")=TRUE,2,
      IF(AND(Matriz!C850=Contadores!H$1,Matriz!U850&lt;&gt;"")=TRUE,3,0)
   )
)</f>
        <v>0</v>
      </c>
      <c r="I489">
        <f ca="1">+IF(AND(Matriz!C850=Contadores!I$1,TODAY()-Matriz!T850&lt;=0,Matriz!U850="")=TRUE,1,
   IF(AND(Matriz!C850=Contadores!I$1,TODAY()-Matriz!T850&gt;0,Matriz!U850="")=TRUE,2,
      IF(AND(Matriz!C850=Contadores!I$1,Matriz!U850&lt;&gt;"")=TRUE,3,0)
   )
)</f>
        <v>0</v>
      </c>
      <c r="J489">
        <f ca="1">+IF(AND(Matriz!C850=Contadores!J$1,TODAY()-Matriz!T850&lt;=0,Matriz!U850="")=TRUE,1,
   IF(AND(Matriz!C850=Contadores!J$1,TODAY()-Matriz!T850&gt;0,Matriz!U850="")=TRUE,2,
      IF(AND(Matriz!C850=Contadores!J$1,Matriz!U850&lt;&gt;"")=TRUE,3,0)
   )
)</f>
        <v>0</v>
      </c>
      <c r="K489">
        <f ca="1">+IF(AND(Matriz!C850=Contadores!K$1,TODAY()-Matriz!T850&lt;=0,Matriz!U850="")=TRUE,1,
   IF(AND(Matriz!C850=Contadores!K$1,TODAY()-Matriz!T850&gt;0,Matriz!U850="")=TRUE,2,
      IF(AND(Matriz!C850=Contadores!K$1,Matriz!U850&lt;&gt;"")=TRUE,3,0)
   )
)</f>
        <v>0</v>
      </c>
    </row>
    <row r="490" spans="1:11" x14ac:dyDescent="0.25">
      <c r="A490">
        <v>489</v>
      </c>
      <c r="B490">
        <f ca="1">+IF(AND(Matriz!C851=Contadores!B$1,TODAY()-Matriz!T851&lt;=0,Matriz!U851="")=TRUE,1,
   IF(AND(Matriz!C851=Contadores!B$1,TODAY()-Matriz!T851&gt;0,Matriz!U851="")=TRUE,2,
      IF(AND(Matriz!C851=Contadores!B$1,Matriz!U851&lt;&gt;"")=TRUE,3,0)
   )
)</f>
        <v>0</v>
      </c>
      <c r="C490">
        <f ca="1">+IF(AND(Matriz!C851=Contadores!C$1,TODAY()-Matriz!T851&lt;=0,Matriz!U851="")=TRUE,1,
   IF(AND(Matriz!C851=Contadores!C$1,TODAY()-Matriz!T851&gt;0,Matriz!U851="")=TRUE,2,
      IF(AND(Matriz!C851=Contadores!C$1,Matriz!U851&lt;&gt;"")=TRUE,3,0)
   )
)</f>
        <v>0</v>
      </c>
      <c r="D490">
        <f ca="1">+IF(AND(Matriz!C851=Contadores!D$1,TODAY()-Matriz!T851&lt;=0,Matriz!U851="")=TRUE,1,
   IF(AND(Matriz!C851=Contadores!D$1,TODAY()-Matriz!T851&gt;0,Matriz!U851="")=TRUE,2,
      IF(AND(Matriz!C851=Contadores!D$1,Matriz!U851&lt;&gt;"")=TRUE,3,0)
   )
)</f>
        <v>0</v>
      </c>
      <c r="E490">
        <f ca="1">+IF(AND(Matriz!C851=Contadores!E$1,TODAY()-Matriz!T851&lt;=0,Matriz!U851="")=TRUE,1,
   IF(AND(Matriz!C851=Contadores!E$1,TODAY()-Matriz!T851&gt;0,Matriz!U851="")=TRUE,2,
      IF(AND(Matriz!C851=Contadores!E$1,Matriz!U851&lt;&gt;"")=TRUE,3,0)
   )
)</f>
        <v>0</v>
      </c>
      <c r="F490">
        <f ca="1">+IF(AND(Matriz!C851=Contadores!F$1,TODAY()-Matriz!T851&lt;=0,Matriz!U851="")=TRUE,1,
   IF(AND(Matriz!C851=Contadores!F$1,TODAY()-Matriz!T851&gt;0,Matriz!U851="")=TRUE,2,
      IF(AND(Matriz!C851=Contadores!F$1,Matriz!U851&lt;&gt;"")=TRUE,3,0)
   )
)</f>
        <v>0</v>
      </c>
      <c r="G490">
        <f ca="1">+IF(AND(Matriz!C851=Contadores!G$1,TODAY()-Matriz!T851&lt;=0,Matriz!U851="")=TRUE,1,
   IF(AND(Matriz!C851=Contadores!G$1,TODAY()-Matriz!T851&gt;0,Matriz!U851="")=TRUE,2,
      IF(AND(Matriz!C851=Contadores!G$1,Matriz!U851&lt;&gt;"")=TRUE,3,0)
   )
)</f>
        <v>0</v>
      </c>
      <c r="H490">
        <f ca="1">+IF(AND(Matriz!C851=Contadores!H$1,TODAY()-Matriz!T851&lt;=0,Matriz!U851="")=TRUE,1,
   IF(AND(Matriz!C851=Contadores!H$1,TODAY()-Matriz!T851&gt;0,Matriz!U851="")=TRUE,2,
      IF(AND(Matriz!C851=Contadores!H$1,Matriz!U851&lt;&gt;"")=TRUE,3,0)
   )
)</f>
        <v>0</v>
      </c>
      <c r="I490">
        <f ca="1">+IF(AND(Matriz!C851=Contadores!I$1,TODAY()-Matriz!T851&lt;=0,Matriz!U851="")=TRUE,1,
   IF(AND(Matriz!C851=Contadores!I$1,TODAY()-Matriz!T851&gt;0,Matriz!U851="")=TRUE,2,
      IF(AND(Matriz!C851=Contadores!I$1,Matriz!U851&lt;&gt;"")=TRUE,3,0)
   )
)</f>
        <v>0</v>
      </c>
      <c r="J490">
        <f ca="1">+IF(AND(Matriz!C851=Contadores!J$1,TODAY()-Matriz!T851&lt;=0,Matriz!U851="")=TRUE,1,
   IF(AND(Matriz!C851=Contadores!J$1,TODAY()-Matriz!T851&gt;0,Matriz!U851="")=TRUE,2,
      IF(AND(Matriz!C851=Contadores!J$1,Matriz!U851&lt;&gt;"")=TRUE,3,0)
   )
)</f>
        <v>0</v>
      </c>
      <c r="K490">
        <f ca="1">+IF(AND(Matriz!C851=Contadores!K$1,TODAY()-Matriz!T851&lt;=0,Matriz!U851="")=TRUE,1,
   IF(AND(Matriz!C851=Contadores!K$1,TODAY()-Matriz!T851&gt;0,Matriz!U851="")=TRUE,2,
      IF(AND(Matriz!C851=Contadores!K$1,Matriz!U851&lt;&gt;"")=TRUE,3,0)
   )
)</f>
        <v>0</v>
      </c>
    </row>
    <row r="491" spans="1:11" x14ac:dyDescent="0.25">
      <c r="A491">
        <v>490</v>
      </c>
      <c r="B491">
        <f ca="1">+IF(AND(Matriz!C852=Contadores!B$1,TODAY()-Matriz!T852&lt;=0,Matriz!U852="")=TRUE,1,
   IF(AND(Matriz!C852=Contadores!B$1,TODAY()-Matriz!T852&gt;0,Matriz!U852="")=TRUE,2,
      IF(AND(Matriz!C852=Contadores!B$1,Matriz!U852&lt;&gt;"")=TRUE,3,0)
   )
)</f>
        <v>0</v>
      </c>
      <c r="C491">
        <f ca="1">+IF(AND(Matriz!C852=Contadores!C$1,TODAY()-Matriz!T852&lt;=0,Matriz!U852="")=TRUE,1,
   IF(AND(Matriz!C852=Contadores!C$1,TODAY()-Matriz!T852&gt;0,Matriz!U852="")=TRUE,2,
      IF(AND(Matriz!C852=Contadores!C$1,Matriz!U852&lt;&gt;"")=TRUE,3,0)
   )
)</f>
        <v>0</v>
      </c>
      <c r="D491">
        <f ca="1">+IF(AND(Matriz!C852=Contadores!D$1,TODAY()-Matriz!T852&lt;=0,Matriz!U852="")=TRUE,1,
   IF(AND(Matriz!C852=Contadores!D$1,TODAY()-Matriz!T852&gt;0,Matriz!U852="")=TRUE,2,
      IF(AND(Matriz!C852=Contadores!D$1,Matriz!U852&lt;&gt;"")=TRUE,3,0)
   )
)</f>
        <v>0</v>
      </c>
      <c r="E491">
        <f ca="1">+IF(AND(Matriz!C852=Contadores!E$1,TODAY()-Matriz!T852&lt;=0,Matriz!U852="")=TRUE,1,
   IF(AND(Matriz!C852=Contadores!E$1,TODAY()-Matriz!T852&gt;0,Matriz!U852="")=TRUE,2,
      IF(AND(Matriz!C852=Contadores!E$1,Matriz!U852&lt;&gt;"")=TRUE,3,0)
   )
)</f>
        <v>0</v>
      </c>
      <c r="F491">
        <f ca="1">+IF(AND(Matriz!C852=Contadores!F$1,TODAY()-Matriz!T852&lt;=0,Matriz!U852="")=TRUE,1,
   IF(AND(Matriz!C852=Contadores!F$1,TODAY()-Matriz!T852&gt;0,Matriz!U852="")=TRUE,2,
      IF(AND(Matriz!C852=Contadores!F$1,Matriz!U852&lt;&gt;"")=TRUE,3,0)
   )
)</f>
        <v>0</v>
      </c>
      <c r="G491">
        <f ca="1">+IF(AND(Matriz!C852=Contadores!G$1,TODAY()-Matriz!T852&lt;=0,Matriz!U852="")=TRUE,1,
   IF(AND(Matriz!C852=Contadores!G$1,TODAY()-Matriz!T852&gt;0,Matriz!U852="")=TRUE,2,
      IF(AND(Matriz!C852=Contadores!G$1,Matriz!U852&lt;&gt;"")=TRUE,3,0)
   )
)</f>
        <v>0</v>
      </c>
      <c r="H491">
        <f ca="1">+IF(AND(Matriz!C852=Contadores!H$1,TODAY()-Matriz!T852&lt;=0,Matriz!U852="")=TRUE,1,
   IF(AND(Matriz!C852=Contadores!H$1,TODAY()-Matriz!T852&gt;0,Matriz!U852="")=TRUE,2,
      IF(AND(Matriz!C852=Contadores!H$1,Matriz!U852&lt;&gt;"")=TRUE,3,0)
   )
)</f>
        <v>0</v>
      </c>
      <c r="I491">
        <f ca="1">+IF(AND(Matriz!C852=Contadores!I$1,TODAY()-Matriz!T852&lt;=0,Matriz!U852="")=TRUE,1,
   IF(AND(Matriz!C852=Contadores!I$1,TODAY()-Matriz!T852&gt;0,Matriz!U852="")=TRUE,2,
      IF(AND(Matriz!C852=Contadores!I$1,Matriz!U852&lt;&gt;"")=TRUE,3,0)
   )
)</f>
        <v>0</v>
      </c>
      <c r="J491">
        <f ca="1">+IF(AND(Matriz!C852=Contadores!J$1,TODAY()-Matriz!T852&lt;=0,Matriz!U852="")=TRUE,1,
   IF(AND(Matriz!C852=Contadores!J$1,TODAY()-Matriz!T852&gt;0,Matriz!U852="")=TRUE,2,
      IF(AND(Matriz!C852=Contadores!J$1,Matriz!U852&lt;&gt;"")=TRUE,3,0)
   )
)</f>
        <v>0</v>
      </c>
      <c r="K491">
        <f ca="1">+IF(AND(Matriz!C852=Contadores!K$1,TODAY()-Matriz!T852&lt;=0,Matriz!U852="")=TRUE,1,
   IF(AND(Matriz!C852=Contadores!K$1,TODAY()-Matriz!T852&gt;0,Matriz!U852="")=TRUE,2,
      IF(AND(Matriz!C852=Contadores!K$1,Matriz!U852&lt;&gt;"")=TRUE,3,0)
   )
)</f>
        <v>0</v>
      </c>
    </row>
    <row r="492" spans="1:11" x14ac:dyDescent="0.25">
      <c r="A492">
        <v>491</v>
      </c>
      <c r="B492">
        <f ca="1">+IF(AND(Matriz!C853=Contadores!B$1,TODAY()-Matriz!T853&lt;=0,Matriz!U853="")=TRUE,1,
   IF(AND(Matriz!C853=Contadores!B$1,TODAY()-Matriz!T853&gt;0,Matriz!U853="")=TRUE,2,
      IF(AND(Matriz!C853=Contadores!B$1,Matriz!U853&lt;&gt;"")=TRUE,3,0)
   )
)</f>
        <v>0</v>
      </c>
      <c r="C492">
        <f ca="1">+IF(AND(Matriz!C853=Contadores!C$1,TODAY()-Matriz!T853&lt;=0,Matriz!U853="")=TRUE,1,
   IF(AND(Matriz!C853=Contadores!C$1,TODAY()-Matriz!T853&gt;0,Matriz!U853="")=TRUE,2,
      IF(AND(Matriz!C853=Contadores!C$1,Matriz!U853&lt;&gt;"")=TRUE,3,0)
   )
)</f>
        <v>0</v>
      </c>
      <c r="D492">
        <f ca="1">+IF(AND(Matriz!C853=Contadores!D$1,TODAY()-Matriz!T853&lt;=0,Matriz!U853="")=TRUE,1,
   IF(AND(Matriz!C853=Contadores!D$1,TODAY()-Matriz!T853&gt;0,Matriz!U853="")=TRUE,2,
      IF(AND(Matriz!C853=Contadores!D$1,Matriz!U853&lt;&gt;"")=TRUE,3,0)
   )
)</f>
        <v>0</v>
      </c>
      <c r="E492">
        <f ca="1">+IF(AND(Matriz!C853=Contadores!E$1,TODAY()-Matriz!T853&lt;=0,Matriz!U853="")=TRUE,1,
   IF(AND(Matriz!C853=Contadores!E$1,TODAY()-Matriz!T853&gt;0,Matriz!U853="")=TRUE,2,
      IF(AND(Matriz!C853=Contadores!E$1,Matriz!U853&lt;&gt;"")=TRUE,3,0)
   )
)</f>
        <v>0</v>
      </c>
      <c r="F492">
        <f ca="1">+IF(AND(Matriz!C853=Contadores!F$1,TODAY()-Matriz!T853&lt;=0,Matriz!U853="")=TRUE,1,
   IF(AND(Matriz!C853=Contadores!F$1,TODAY()-Matriz!T853&gt;0,Matriz!U853="")=TRUE,2,
      IF(AND(Matriz!C853=Contadores!F$1,Matriz!U853&lt;&gt;"")=TRUE,3,0)
   )
)</f>
        <v>0</v>
      </c>
      <c r="G492">
        <f ca="1">+IF(AND(Matriz!C853=Contadores!G$1,TODAY()-Matriz!T853&lt;=0,Matriz!U853="")=TRUE,1,
   IF(AND(Matriz!C853=Contadores!G$1,TODAY()-Matriz!T853&gt;0,Matriz!U853="")=TRUE,2,
      IF(AND(Matriz!C853=Contadores!G$1,Matriz!U853&lt;&gt;"")=TRUE,3,0)
   )
)</f>
        <v>0</v>
      </c>
      <c r="H492">
        <f ca="1">+IF(AND(Matriz!C853=Contadores!H$1,TODAY()-Matriz!T853&lt;=0,Matriz!U853="")=TRUE,1,
   IF(AND(Matriz!C853=Contadores!H$1,TODAY()-Matriz!T853&gt;0,Matriz!U853="")=TRUE,2,
      IF(AND(Matriz!C853=Contadores!H$1,Matriz!U853&lt;&gt;"")=TRUE,3,0)
   )
)</f>
        <v>0</v>
      </c>
      <c r="I492">
        <f ca="1">+IF(AND(Matriz!C853=Contadores!I$1,TODAY()-Matriz!T853&lt;=0,Matriz!U853="")=TRUE,1,
   IF(AND(Matriz!C853=Contadores!I$1,TODAY()-Matriz!T853&gt;0,Matriz!U853="")=TRUE,2,
      IF(AND(Matriz!C853=Contadores!I$1,Matriz!U853&lt;&gt;"")=TRUE,3,0)
   )
)</f>
        <v>0</v>
      </c>
      <c r="J492">
        <f ca="1">+IF(AND(Matriz!C853=Contadores!J$1,TODAY()-Matriz!T853&lt;=0,Matriz!U853="")=TRUE,1,
   IF(AND(Matriz!C853=Contadores!J$1,TODAY()-Matriz!T853&gt;0,Matriz!U853="")=TRUE,2,
      IF(AND(Matriz!C853=Contadores!J$1,Matriz!U853&lt;&gt;"")=TRUE,3,0)
   )
)</f>
        <v>0</v>
      </c>
      <c r="K492">
        <f ca="1">+IF(AND(Matriz!C853=Contadores!K$1,TODAY()-Matriz!T853&lt;=0,Matriz!U853="")=TRUE,1,
   IF(AND(Matriz!C853=Contadores!K$1,TODAY()-Matriz!T853&gt;0,Matriz!U853="")=TRUE,2,
      IF(AND(Matriz!C853=Contadores!K$1,Matriz!U853&lt;&gt;"")=TRUE,3,0)
   )
)</f>
        <v>0</v>
      </c>
    </row>
    <row r="493" spans="1:11" x14ac:dyDescent="0.25">
      <c r="A493">
        <v>492</v>
      </c>
      <c r="B493">
        <f ca="1">+IF(AND(Matriz!C854=Contadores!B$1,TODAY()-Matriz!T854&lt;=0,Matriz!U854="")=TRUE,1,
   IF(AND(Matriz!C854=Contadores!B$1,TODAY()-Matriz!T854&gt;0,Matriz!U854="")=TRUE,2,
      IF(AND(Matriz!C854=Contadores!B$1,Matriz!U854&lt;&gt;"")=TRUE,3,0)
   )
)</f>
        <v>0</v>
      </c>
      <c r="C493">
        <f ca="1">+IF(AND(Matriz!C854=Contadores!C$1,TODAY()-Matriz!T854&lt;=0,Matriz!U854="")=TRUE,1,
   IF(AND(Matriz!C854=Contadores!C$1,TODAY()-Matriz!T854&gt;0,Matriz!U854="")=TRUE,2,
      IF(AND(Matriz!C854=Contadores!C$1,Matriz!U854&lt;&gt;"")=TRUE,3,0)
   )
)</f>
        <v>0</v>
      </c>
      <c r="D493">
        <f ca="1">+IF(AND(Matriz!C854=Contadores!D$1,TODAY()-Matriz!T854&lt;=0,Matriz!U854="")=TRUE,1,
   IF(AND(Matriz!C854=Contadores!D$1,TODAY()-Matriz!T854&gt;0,Matriz!U854="")=TRUE,2,
      IF(AND(Matriz!C854=Contadores!D$1,Matriz!U854&lt;&gt;"")=TRUE,3,0)
   )
)</f>
        <v>0</v>
      </c>
      <c r="E493">
        <f ca="1">+IF(AND(Matriz!C854=Contadores!E$1,TODAY()-Matriz!T854&lt;=0,Matriz!U854="")=TRUE,1,
   IF(AND(Matriz!C854=Contadores!E$1,TODAY()-Matriz!T854&gt;0,Matriz!U854="")=TRUE,2,
      IF(AND(Matriz!C854=Contadores!E$1,Matriz!U854&lt;&gt;"")=TRUE,3,0)
   )
)</f>
        <v>0</v>
      </c>
      <c r="F493">
        <f ca="1">+IF(AND(Matriz!C854=Contadores!F$1,TODAY()-Matriz!T854&lt;=0,Matriz!U854="")=TRUE,1,
   IF(AND(Matriz!C854=Contadores!F$1,TODAY()-Matriz!T854&gt;0,Matriz!U854="")=TRUE,2,
      IF(AND(Matriz!C854=Contadores!F$1,Matriz!U854&lt;&gt;"")=TRUE,3,0)
   )
)</f>
        <v>0</v>
      </c>
      <c r="G493">
        <f ca="1">+IF(AND(Matriz!C854=Contadores!G$1,TODAY()-Matriz!T854&lt;=0,Matriz!U854="")=TRUE,1,
   IF(AND(Matriz!C854=Contadores!G$1,TODAY()-Matriz!T854&gt;0,Matriz!U854="")=TRUE,2,
      IF(AND(Matriz!C854=Contadores!G$1,Matriz!U854&lt;&gt;"")=TRUE,3,0)
   )
)</f>
        <v>0</v>
      </c>
      <c r="H493">
        <f ca="1">+IF(AND(Matriz!C854=Contadores!H$1,TODAY()-Matriz!T854&lt;=0,Matriz!U854="")=TRUE,1,
   IF(AND(Matriz!C854=Contadores!H$1,TODAY()-Matriz!T854&gt;0,Matriz!U854="")=TRUE,2,
      IF(AND(Matriz!C854=Contadores!H$1,Matriz!U854&lt;&gt;"")=TRUE,3,0)
   )
)</f>
        <v>0</v>
      </c>
      <c r="I493">
        <f ca="1">+IF(AND(Matriz!C854=Contadores!I$1,TODAY()-Matriz!T854&lt;=0,Matriz!U854="")=TRUE,1,
   IF(AND(Matriz!C854=Contadores!I$1,TODAY()-Matriz!T854&gt;0,Matriz!U854="")=TRUE,2,
      IF(AND(Matriz!C854=Contadores!I$1,Matriz!U854&lt;&gt;"")=TRUE,3,0)
   )
)</f>
        <v>0</v>
      </c>
      <c r="J493">
        <f ca="1">+IF(AND(Matriz!C854=Contadores!J$1,TODAY()-Matriz!T854&lt;=0,Matriz!U854="")=TRUE,1,
   IF(AND(Matriz!C854=Contadores!J$1,TODAY()-Matriz!T854&gt;0,Matriz!U854="")=TRUE,2,
      IF(AND(Matriz!C854=Contadores!J$1,Matriz!U854&lt;&gt;"")=TRUE,3,0)
   )
)</f>
        <v>0</v>
      </c>
      <c r="K493">
        <f ca="1">+IF(AND(Matriz!C854=Contadores!K$1,TODAY()-Matriz!T854&lt;=0,Matriz!U854="")=TRUE,1,
   IF(AND(Matriz!C854=Contadores!K$1,TODAY()-Matriz!T854&gt;0,Matriz!U854="")=TRUE,2,
      IF(AND(Matriz!C854=Contadores!K$1,Matriz!U854&lt;&gt;"")=TRUE,3,0)
   )
)</f>
        <v>0</v>
      </c>
    </row>
    <row r="494" spans="1:11" x14ac:dyDescent="0.25">
      <c r="A494">
        <v>493</v>
      </c>
      <c r="B494">
        <f ca="1">+IF(AND(Matriz!C855=Contadores!B$1,TODAY()-Matriz!T855&lt;=0,Matriz!U855="")=TRUE,1,
   IF(AND(Matriz!C855=Contadores!B$1,TODAY()-Matriz!T855&gt;0,Matriz!U855="")=TRUE,2,
      IF(AND(Matriz!C855=Contadores!B$1,Matriz!U855&lt;&gt;"")=TRUE,3,0)
   )
)</f>
        <v>0</v>
      </c>
      <c r="C494">
        <f ca="1">+IF(AND(Matriz!C855=Contadores!C$1,TODAY()-Matriz!T855&lt;=0,Matriz!U855="")=TRUE,1,
   IF(AND(Matriz!C855=Contadores!C$1,TODAY()-Matriz!T855&gt;0,Matriz!U855="")=TRUE,2,
      IF(AND(Matriz!C855=Contadores!C$1,Matriz!U855&lt;&gt;"")=TRUE,3,0)
   )
)</f>
        <v>0</v>
      </c>
      <c r="D494">
        <f ca="1">+IF(AND(Matriz!C855=Contadores!D$1,TODAY()-Matriz!T855&lt;=0,Matriz!U855="")=TRUE,1,
   IF(AND(Matriz!C855=Contadores!D$1,TODAY()-Matriz!T855&gt;0,Matriz!U855="")=TRUE,2,
      IF(AND(Matriz!C855=Contadores!D$1,Matriz!U855&lt;&gt;"")=TRUE,3,0)
   )
)</f>
        <v>0</v>
      </c>
      <c r="E494">
        <f ca="1">+IF(AND(Matriz!C855=Contadores!E$1,TODAY()-Matriz!T855&lt;=0,Matriz!U855="")=TRUE,1,
   IF(AND(Matriz!C855=Contadores!E$1,TODAY()-Matriz!T855&gt;0,Matriz!U855="")=TRUE,2,
      IF(AND(Matriz!C855=Contadores!E$1,Matriz!U855&lt;&gt;"")=TRUE,3,0)
   )
)</f>
        <v>0</v>
      </c>
      <c r="F494">
        <f ca="1">+IF(AND(Matriz!C855=Contadores!F$1,TODAY()-Matriz!T855&lt;=0,Matriz!U855="")=TRUE,1,
   IF(AND(Matriz!C855=Contadores!F$1,TODAY()-Matriz!T855&gt;0,Matriz!U855="")=TRUE,2,
      IF(AND(Matriz!C855=Contadores!F$1,Matriz!U855&lt;&gt;"")=TRUE,3,0)
   )
)</f>
        <v>0</v>
      </c>
      <c r="G494">
        <f ca="1">+IF(AND(Matriz!C855=Contadores!G$1,TODAY()-Matriz!T855&lt;=0,Matriz!U855="")=TRUE,1,
   IF(AND(Matriz!C855=Contadores!G$1,TODAY()-Matriz!T855&gt;0,Matriz!U855="")=TRUE,2,
      IF(AND(Matriz!C855=Contadores!G$1,Matriz!U855&lt;&gt;"")=TRUE,3,0)
   )
)</f>
        <v>0</v>
      </c>
      <c r="H494">
        <f ca="1">+IF(AND(Matriz!C855=Contadores!H$1,TODAY()-Matriz!T855&lt;=0,Matriz!U855="")=TRUE,1,
   IF(AND(Matriz!C855=Contadores!H$1,TODAY()-Matriz!T855&gt;0,Matriz!U855="")=TRUE,2,
      IF(AND(Matriz!C855=Contadores!H$1,Matriz!U855&lt;&gt;"")=TRUE,3,0)
   )
)</f>
        <v>0</v>
      </c>
      <c r="I494">
        <f ca="1">+IF(AND(Matriz!C855=Contadores!I$1,TODAY()-Matriz!T855&lt;=0,Matriz!U855="")=TRUE,1,
   IF(AND(Matriz!C855=Contadores!I$1,TODAY()-Matriz!T855&gt;0,Matriz!U855="")=TRUE,2,
      IF(AND(Matriz!C855=Contadores!I$1,Matriz!U855&lt;&gt;"")=TRUE,3,0)
   )
)</f>
        <v>0</v>
      </c>
      <c r="J494">
        <f ca="1">+IF(AND(Matriz!C855=Contadores!J$1,TODAY()-Matriz!T855&lt;=0,Matriz!U855="")=TRUE,1,
   IF(AND(Matriz!C855=Contadores!J$1,TODAY()-Matriz!T855&gt;0,Matriz!U855="")=TRUE,2,
      IF(AND(Matriz!C855=Contadores!J$1,Matriz!U855&lt;&gt;"")=TRUE,3,0)
   )
)</f>
        <v>0</v>
      </c>
      <c r="K494">
        <f ca="1">+IF(AND(Matriz!C855=Contadores!K$1,TODAY()-Matriz!T855&lt;=0,Matriz!U855="")=TRUE,1,
   IF(AND(Matriz!C855=Contadores!K$1,TODAY()-Matriz!T855&gt;0,Matriz!U855="")=TRUE,2,
      IF(AND(Matriz!C855=Contadores!K$1,Matriz!U855&lt;&gt;"")=TRUE,3,0)
   )
)</f>
        <v>0</v>
      </c>
    </row>
    <row r="495" spans="1:11" x14ac:dyDescent="0.25">
      <c r="A495">
        <v>494</v>
      </c>
      <c r="B495">
        <f ca="1">+IF(AND(Matriz!C856=Contadores!B$1,TODAY()-Matriz!T856&lt;=0,Matriz!U856="")=TRUE,1,
   IF(AND(Matriz!C856=Contadores!B$1,TODAY()-Matriz!T856&gt;0,Matriz!U856="")=TRUE,2,
      IF(AND(Matriz!C856=Contadores!B$1,Matriz!U856&lt;&gt;"")=TRUE,3,0)
   )
)</f>
        <v>0</v>
      </c>
      <c r="C495">
        <f ca="1">+IF(AND(Matriz!C856=Contadores!C$1,TODAY()-Matriz!T856&lt;=0,Matriz!U856="")=TRUE,1,
   IF(AND(Matriz!C856=Contadores!C$1,TODAY()-Matriz!T856&gt;0,Matriz!U856="")=TRUE,2,
      IF(AND(Matriz!C856=Contadores!C$1,Matriz!U856&lt;&gt;"")=TRUE,3,0)
   )
)</f>
        <v>0</v>
      </c>
      <c r="D495">
        <f ca="1">+IF(AND(Matriz!C856=Contadores!D$1,TODAY()-Matriz!T856&lt;=0,Matriz!U856="")=TRUE,1,
   IF(AND(Matriz!C856=Contadores!D$1,TODAY()-Matriz!T856&gt;0,Matriz!U856="")=TRUE,2,
      IF(AND(Matriz!C856=Contadores!D$1,Matriz!U856&lt;&gt;"")=TRUE,3,0)
   )
)</f>
        <v>0</v>
      </c>
      <c r="E495">
        <f ca="1">+IF(AND(Matriz!C856=Contadores!E$1,TODAY()-Matriz!T856&lt;=0,Matriz!U856="")=TRUE,1,
   IF(AND(Matriz!C856=Contadores!E$1,TODAY()-Matriz!T856&gt;0,Matriz!U856="")=TRUE,2,
      IF(AND(Matriz!C856=Contadores!E$1,Matriz!U856&lt;&gt;"")=TRUE,3,0)
   )
)</f>
        <v>0</v>
      </c>
      <c r="F495">
        <f ca="1">+IF(AND(Matriz!C856=Contadores!F$1,TODAY()-Matriz!T856&lt;=0,Matriz!U856="")=TRUE,1,
   IF(AND(Matriz!C856=Contadores!F$1,TODAY()-Matriz!T856&gt;0,Matriz!U856="")=TRUE,2,
      IF(AND(Matriz!C856=Contadores!F$1,Matriz!U856&lt;&gt;"")=TRUE,3,0)
   )
)</f>
        <v>0</v>
      </c>
      <c r="G495">
        <f ca="1">+IF(AND(Matriz!C856=Contadores!G$1,TODAY()-Matriz!T856&lt;=0,Matriz!U856="")=TRUE,1,
   IF(AND(Matriz!C856=Contadores!G$1,TODAY()-Matriz!T856&gt;0,Matriz!U856="")=TRUE,2,
      IF(AND(Matriz!C856=Contadores!G$1,Matriz!U856&lt;&gt;"")=TRUE,3,0)
   )
)</f>
        <v>0</v>
      </c>
      <c r="H495">
        <f ca="1">+IF(AND(Matriz!C856=Contadores!H$1,TODAY()-Matriz!T856&lt;=0,Matriz!U856="")=TRUE,1,
   IF(AND(Matriz!C856=Contadores!H$1,TODAY()-Matriz!T856&gt;0,Matriz!U856="")=TRUE,2,
      IF(AND(Matriz!C856=Contadores!H$1,Matriz!U856&lt;&gt;"")=TRUE,3,0)
   )
)</f>
        <v>0</v>
      </c>
      <c r="I495">
        <f ca="1">+IF(AND(Matriz!C856=Contadores!I$1,TODAY()-Matriz!T856&lt;=0,Matriz!U856="")=TRUE,1,
   IF(AND(Matriz!C856=Contadores!I$1,TODAY()-Matriz!T856&gt;0,Matriz!U856="")=TRUE,2,
      IF(AND(Matriz!C856=Contadores!I$1,Matriz!U856&lt;&gt;"")=TRUE,3,0)
   )
)</f>
        <v>0</v>
      </c>
      <c r="J495">
        <f ca="1">+IF(AND(Matriz!C856=Contadores!J$1,TODAY()-Matriz!T856&lt;=0,Matriz!U856="")=TRUE,1,
   IF(AND(Matriz!C856=Contadores!J$1,TODAY()-Matriz!T856&gt;0,Matriz!U856="")=TRUE,2,
      IF(AND(Matriz!C856=Contadores!J$1,Matriz!U856&lt;&gt;"")=TRUE,3,0)
   )
)</f>
        <v>0</v>
      </c>
      <c r="K495">
        <f ca="1">+IF(AND(Matriz!C856=Contadores!K$1,TODAY()-Matriz!T856&lt;=0,Matriz!U856="")=TRUE,1,
   IF(AND(Matriz!C856=Contadores!K$1,TODAY()-Matriz!T856&gt;0,Matriz!U856="")=TRUE,2,
      IF(AND(Matriz!C856=Contadores!K$1,Matriz!U856&lt;&gt;"")=TRUE,3,0)
   )
)</f>
        <v>0</v>
      </c>
    </row>
    <row r="496" spans="1:11" x14ac:dyDescent="0.25">
      <c r="A496">
        <v>495</v>
      </c>
      <c r="B496">
        <f ca="1">+IF(AND(Matriz!C857=Contadores!B$1,TODAY()-Matriz!T857&lt;=0,Matriz!U857="")=TRUE,1,
   IF(AND(Matriz!C857=Contadores!B$1,TODAY()-Matriz!T857&gt;0,Matriz!U857="")=TRUE,2,
      IF(AND(Matriz!C857=Contadores!B$1,Matriz!U857&lt;&gt;"")=TRUE,3,0)
   )
)</f>
        <v>0</v>
      </c>
      <c r="C496">
        <f ca="1">+IF(AND(Matriz!C857=Contadores!C$1,TODAY()-Matriz!T857&lt;=0,Matriz!U857="")=TRUE,1,
   IF(AND(Matriz!C857=Contadores!C$1,TODAY()-Matriz!T857&gt;0,Matriz!U857="")=TRUE,2,
      IF(AND(Matriz!C857=Contadores!C$1,Matriz!U857&lt;&gt;"")=TRUE,3,0)
   )
)</f>
        <v>0</v>
      </c>
      <c r="D496">
        <f ca="1">+IF(AND(Matriz!C857=Contadores!D$1,TODAY()-Matriz!T857&lt;=0,Matriz!U857="")=TRUE,1,
   IF(AND(Matriz!C857=Contadores!D$1,TODAY()-Matriz!T857&gt;0,Matriz!U857="")=TRUE,2,
      IF(AND(Matriz!C857=Contadores!D$1,Matriz!U857&lt;&gt;"")=TRUE,3,0)
   )
)</f>
        <v>0</v>
      </c>
      <c r="E496">
        <f ca="1">+IF(AND(Matriz!C857=Contadores!E$1,TODAY()-Matriz!T857&lt;=0,Matriz!U857="")=TRUE,1,
   IF(AND(Matriz!C857=Contadores!E$1,TODAY()-Matriz!T857&gt;0,Matriz!U857="")=TRUE,2,
      IF(AND(Matriz!C857=Contadores!E$1,Matriz!U857&lt;&gt;"")=TRUE,3,0)
   )
)</f>
        <v>0</v>
      </c>
      <c r="F496">
        <f ca="1">+IF(AND(Matriz!C857=Contadores!F$1,TODAY()-Matriz!T857&lt;=0,Matriz!U857="")=TRUE,1,
   IF(AND(Matriz!C857=Contadores!F$1,TODAY()-Matriz!T857&gt;0,Matriz!U857="")=TRUE,2,
      IF(AND(Matriz!C857=Contadores!F$1,Matriz!U857&lt;&gt;"")=TRUE,3,0)
   )
)</f>
        <v>0</v>
      </c>
      <c r="G496">
        <f ca="1">+IF(AND(Matriz!C857=Contadores!G$1,TODAY()-Matriz!T857&lt;=0,Matriz!U857="")=TRUE,1,
   IF(AND(Matriz!C857=Contadores!G$1,TODAY()-Matriz!T857&gt;0,Matriz!U857="")=TRUE,2,
      IF(AND(Matriz!C857=Contadores!G$1,Matriz!U857&lt;&gt;"")=TRUE,3,0)
   )
)</f>
        <v>0</v>
      </c>
      <c r="H496">
        <f ca="1">+IF(AND(Matriz!C857=Contadores!H$1,TODAY()-Matriz!T857&lt;=0,Matriz!U857="")=TRUE,1,
   IF(AND(Matriz!C857=Contadores!H$1,TODAY()-Matriz!T857&gt;0,Matriz!U857="")=TRUE,2,
      IF(AND(Matriz!C857=Contadores!H$1,Matriz!U857&lt;&gt;"")=TRUE,3,0)
   )
)</f>
        <v>0</v>
      </c>
      <c r="I496">
        <f ca="1">+IF(AND(Matriz!C857=Contadores!I$1,TODAY()-Matriz!T857&lt;=0,Matriz!U857="")=TRUE,1,
   IF(AND(Matriz!C857=Contadores!I$1,TODAY()-Matriz!T857&gt;0,Matriz!U857="")=TRUE,2,
      IF(AND(Matriz!C857=Contadores!I$1,Matriz!U857&lt;&gt;"")=TRUE,3,0)
   )
)</f>
        <v>0</v>
      </c>
      <c r="J496">
        <f ca="1">+IF(AND(Matriz!C857=Contadores!J$1,TODAY()-Matriz!T857&lt;=0,Matriz!U857="")=TRUE,1,
   IF(AND(Matriz!C857=Contadores!J$1,TODAY()-Matriz!T857&gt;0,Matriz!U857="")=TRUE,2,
      IF(AND(Matriz!C857=Contadores!J$1,Matriz!U857&lt;&gt;"")=TRUE,3,0)
   )
)</f>
        <v>0</v>
      </c>
      <c r="K496">
        <f ca="1">+IF(AND(Matriz!C857=Contadores!K$1,TODAY()-Matriz!T857&lt;=0,Matriz!U857="")=TRUE,1,
   IF(AND(Matriz!C857=Contadores!K$1,TODAY()-Matriz!T857&gt;0,Matriz!U857="")=TRUE,2,
      IF(AND(Matriz!C857=Contadores!K$1,Matriz!U857&lt;&gt;"")=TRUE,3,0)
   )
)</f>
        <v>0</v>
      </c>
    </row>
    <row r="497" spans="1:11" x14ac:dyDescent="0.25">
      <c r="A497">
        <v>496</v>
      </c>
      <c r="B497">
        <f ca="1">+IF(AND(Matriz!C858=Contadores!B$1,TODAY()-Matriz!T858&lt;=0,Matriz!U858="")=TRUE,1,
   IF(AND(Matriz!C858=Contadores!B$1,TODAY()-Matriz!T858&gt;0,Matriz!U858="")=TRUE,2,
      IF(AND(Matriz!C858=Contadores!B$1,Matriz!U858&lt;&gt;"")=TRUE,3,0)
   )
)</f>
        <v>0</v>
      </c>
      <c r="C497">
        <f ca="1">+IF(AND(Matriz!C858=Contadores!C$1,TODAY()-Matriz!T858&lt;=0,Matriz!U858="")=TRUE,1,
   IF(AND(Matriz!C858=Contadores!C$1,TODAY()-Matriz!T858&gt;0,Matriz!U858="")=TRUE,2,
      IF(AND(Matriz!C858=Contadores!C$1,Matriz!U858&lt;&gt;"")=TRUE,3,0)
   )
)</f>
        <v>0</v>
      </c>
      <c r="D497">
        <f ca="1">+IF(AND(Matriz!C858=Contadores!D$1,TODAY()-Matriz!T858&lt;=0,Matriz!U858="")=TRUE,1,
   IF(AND(Matriz!C858=Contadores!D$1,TODAY()-Matriz!T858&gt;0,Matriz!U858="")=TRUE,2,
      IF(AND(Matriz!C858=Contadores!D$1,Matriz!U858&lt;&gt;"")=TRUE,3,0)
   )
)</f>
        <v>0</v>
      </c>
      <c r="E497">
        <f ca="1">+IF(AND(Matriz!C858=Contadores!E$1,TODAY()-Matriz!T858&lt;=0,Matriz!U858="")=TRUE,1,
   IF(AND(Matriz!C858=Contadores!E$1,TODAY()-Matriz!T858&gt;0,Matriz!U858="")=TRUE,2,
      IF(AND(Matriz!C858=Contadores!E$1,Matriz!U858&lt;&gt;"")=TRUE,3,0)
   )
)</f>
        <v>0</v>
      </c>
      <c r="F497">
        <f ca="1">+IF(AND(Matriz!C858=Contadores!F$1,TODAY()-Matriz!T858&lt;=0,Matriz!U858="")=TRUE,1,
   IF(AND(Matriz!C858=Contadores!F$1,TODAY()-Matriz!T858&gt;0,Matriz!U858="")=TRUE,2,
      IF(AND(Matriz!C858=Contadores!F$1,Matriz!U858&lt;&gt;"")=TRUE,3,0)
   )
)</f>
        <v>0</v>
      </c>
      <c r="G497">
        <f ca="1">+IF(AND(Matriz!C858=Contadores!G$1,TODAY()-Matriz!T858&lt;=0,Matriz!U858="")=TRUE,1,
   IF(AND(Matriz!C858=Contadores!G$1,TODAY()-Matriz!T858&gt;0,Matriz!U858="")=TRUE,2,
      IF(AND(Matriz!C858=Contadores!G$1,Matriz!U858&lt;&gt;"")=TRUE,3,0)
   )
)</f>
        <v>0</v>
      </c>
      <c r="H497">
        <f ca="1">+IF(AND(Matriz!C858=Contadores!H$1,TODAY()-Matriz!T858&lt;=0,Matriz!U858="")=TRUE,1,
   IF(AND(Matriz!C858=Contadores!H$1,TODAY()-Matriz!T858&gt;0,Matriz!U858="")=TRUE,2,
      IF(AND(Matriz!C858=Contadores!H$1,Matriz!U858&lt;&gt;"")=TRUE,3,0)
   )
)</f>
        <v>0</v>
      </c>
      <c r="I497">
        <f ca="1">+IF(AND(Matriz!C858=Contadores!I$1,TODAY()-Matriz!T858&lt;=0,Matriz!U858="")=TRUE,1,
   IF(AND(Matriz!C858=Contadores!I$1,TODAY()-Matriz!T858&gt;0,Matriz!U858="")=TRUE,2,
      IF(AND(Matriz!C858=Contadores!I$1,Matriz!U858&lt;&gt;"")=TRUE,3,0)
   )
)</f>
        <v>0</v>
      </c>
      <c r="J497">
        <f ca="1">+IF(AND(Matriz!C858=Contadores!J$1,TODAY()-Matriz!T858&lt;=0,Matriz!U858="")=TRUE,1,
   IF(AND(Matriz!C858=Contadores!J$1,TODAY()-Matriz!T858&gt;0,Matriz!U858="")=TRUE,2,
      IF(AND(Matriz!C858=Contadores!J$1,Matriz!U858&lt;&gt;"")=TRUE,3,0)
   )
)</f>
        <v>0</v>
      </c>
      <c r="K497">
        <f ca="1">+IF(AND(Matriz!C858=Contadores!K$1,TODAY()-Matriz!T858&lt;=0,Matriz!U858="")=TRUE,1,
   IF(AND(Matriz!C858=Contadores!K$1,TODAY()-Matriz!T858&gt;0,Matriz!U858="")=TRUE,2,
      IF(AND(Matriz!C858=Contadores!K$1,Matriz!U858&lt;&gt;"")=TRUE,3,0)
   )
)</f>
        <v>0</v>
      </c>
    </row>
    <row r="498" spans="1:11" x14ac:dyDescent="0.25">
      <c r="A498">
        <v>497</v>
      </c>
      <c r="B498">
        <f ca="1">+IF(AND(Matriz!C859=Contadores!B$1,TODAY()-Matriz!T859&lt;=0,Matriz!U859="")=TRUE,1,
   IF(AND(Matriz!C859=Contadores!B$1,TODAY()-Matriz!T859&gt;0,Matriz!U859="")=TRUE,2,
      IF(AND(Matriz!C859=Contadores!B$1,Matriz!U859&lt;&gt;"")=TRUE,3,0)
   )
)</f>
        <v>0</v>
      </c>
      <c r="C498">
        <f ca="1">+IF(AND(Matriz!C859=Contadores!C$1,TODAY()-Matriz!T859&lt;=0,Matriz!U859="")=TRUE,1,
   IF(AND(Matriz!C859=Contadores!C$1,TODAY()-Matriz!T859&gt;0,Matriz!U859="")=TRUE,2,
      IF(AND(Matriz!C859=Contadores!C$1,Matriz!U859&lt;&gt;"")=TRUE,3,0)
   )
)</f>
        <v>0</v>
      </c>
      <c r="D498">
        <f ca="1">+IF(AND(Matriz!C859=Contadores!D$1,TODAY()-Matriz!T859&lt;=0,Matriz!U859="")=TRUE,1,
   IF(AND(Matriz!C859=Contadores!D$1,TODAY()-Matriz!T859&gt;0,Matriz!U859="")=TRUE,2,
      IF(AND(Matriz!C859=Contadores!D$1,Matriz!U859&lt;&gt;"")=TRUE,3,0)
   )
)</f>
        <v>0</v>
      </c>
      <c r="E498">
        <f ca="1">+IF(AND(Matriz!C859=Contadores!E$1,TODAY()-Matriz!T859&lt;=0,Matriz!U859="")=TRUE,1,
   IF(AND(Matriz!C859=Contadores!E$1,TODAY()-Matriz!T859&gt;0,Matriz!U859="")=TRUE,2,
      IF(AND(Matriz!C859=Contadores!E$1,Matriz!U859&lt;&gt;"")=TRUE,3,0)
   )
)</f>
        <v>0</v>
      </c>
      <c r="F498">
        <f ca="1">+IF(AND(Matriz!C859=Contadores!F$1,TODAY()-Matriz!T859&lt;=0,Matriz!U859="")=TRUE,1,
   IF(AND(Matriz!C859=Contadores!F$1,TODAY()-Matriz!T859&gt;0,Matriz!U859="")=TRUE,2,
      IF(AND(Matriz!C859=Contadores!F$1,Matriz!U859&lt;&gt;"")=TRUE,3,0)
   )
)</f>
        <v>0</v>
      </c>
      <c r="G498">
        <f ca="1">+IF(AND(Matriz!C859=Contadores!G$1,TODAY()-Matriz!T859&lt;=0,Matriz!U859="")=TRUE,1,
   IF(AND(Matriz!C859=Contadores!G$1,TODAY()-Matriz!T859&gt;0,Matriz!U859="")=TRUE,2,
      IF(AND(Matriz!C859=Contadores!G$1,Matriz!U859&lt;&gt;"")=TRUE,3,0)
   )
)</f>
        <v>0</v>
      </c>
      <c r="H498">
        <f ca="1">+IF(AND(Matriz!C859=Contadores!H$1,TODAY()-Matriz!T859&lt;=0,Matriz!U859="")=TRUE,1,
   IF(AND(Matriz!C859=Contadores!H$1,TODAY()-Matriz!T859&gt;0,Matriz!U859="")=TRUE,2,
      IF(AND(Matriz!C859=Contadores!H$1,Matriz!U859&lt;&gt;"")=TRUE,3,0)
   )
)</f>
        <v>0</v>
      </c>
      <c r="I498">
        <f ca="1">+IF(AND(Matriz!C859=Contadores!I$1,TODAY()-Matriz!T859&lt;=0,Matriz!U859="")=TRUE,1,
   IF(AND(Matriz!C859=Contadores!I$1,TODAY()-Matriz!T859&gt;0,Matriz!U859="")=TRUE,2,
      IF(AND(Matriz!C859=Contadores!I$1,Matriz!U859&lt;&gt;"")=TRUE,3,0)
   )
)</f>
        <v>0</v>
      </c>
      <c r="J498">
        <f ca="1">+IF(AND(Matriz!C859=Contadores!J$1,TODAY()-Matriz!T859&lt;=0,Matriz!U859="")=TRUE,1,
   IF(AND(Matriz!C859=Contadores!J$1,TODAY()-Matriz!T859&gt;0,Matriz!U859="")=TRUE,2,
      IF(AND(Matriz!C859=Contadores!J$1,Matriz!U859&lt;&gt;"")=TRUE,3,0)
   )
)</f>
        <v>0</v>
      </c>
      <c r="K498">
        <f ca="1">+IF(AND(Matriz!C859=Contadores!K$1,TODAY()-Matriz!T859&lt;=0,Matriz!U859="")=TRUE,1,
   IF(AND(Matriz!C859=Contadores!K$1,TODAY()-Matriz!T859&gt;0,Matriz!U859="")=TRUE,2,
      IF(AND(Matriz!C859=Contadores!K$1,Matriz!U859&lt;&gt;"")=TRUE,3,0)
   )
)</f>
        <v>0</v>
      </c>
    </row>
    <row r="499" spans="1:11" x14ac:dyDescent="0.25">
      <c r="A499">
        <v>498</v>
      </c>
      <c r="B499">
        <f ca="1">+IF(AND(Matriz!C860=Contadores!B$1,TODAY()-Matriz!T860&lt;=0,Matriz!U860="")=TRUE,1,
   IF(AND(Matriz!C860=Contadores!B$1,TODAY()-Matriz!T860&gt;0,Matriz!U860="")=TRUE,2,
      IF(AND(Matriz!C860=Contadores!B$1,Matriz!U860&lt;&gt;"")=TRUE,3,0)
   )
)</f>
        <v>0</v>
      </c>
      <c r="C499">
        <f ca="1">+IF(AND(Matriz!C860=Contadores!C$1,TODAY()-Matriz!T860&lt;=0,Matriz!U860="")=TRUE,1,
   IF(AND(Matriz!C860=Contadores!C$1,TODAY()-Matriz!T860&gt;0,Matriz!U860="")=TRUE,2,
      IF(AND(Matriz!C860=Contadores!C$1,Matriz!U860&lt;&gt;"")=TRUE,3,0)
   )
)</f>
        <v>0</v>
      </c>
      <c r="D499">
        <f ca="1">+IF(AND(Matriz!C860=Contadores!D$1,TODAY()-Matriz!T860&lt;=0,Matriz!U860="")=TRUE,1,
   IF(AND(Matriz!C860=Contadores!D$1,TODAY()-Matriz!T860&gt;0,Matriz!U860="")=TRUE,2,
      IF(AND(Matriz!C860=Contadores!D$1,Matriz!U860&lt;&gt;"")=TRUE,3,0)
   )
)</f>
        <v>0</v>
      </c>
      <c r="E499">
        <f ca="1">+IF(AND(Matriz!C860=Contadores!E$1,TODAY()-Matriz!T860&lt;=0,Matriz!U860="")=TRUE,1,
   IF(AND(Matriz!C860=Contadores!E$1,TODAY()-Matriz!T860&gt;0,Matriz!U860="")=TRUE,2,
      IF(AND(Matriz!C860=Contadores!E$1,Matriz!U860&lt;&gt;"")=TRUE,3,0)
   )
)</f>
        <v>0</v>
      </c>
      <c r="F499">
        <f ca="1">+IF(AND(Matriz!C860=Contadores!F$1,TODAY()-Matriz!T860&lt;=0,Matriz!U860="")=TRUE,1,
   IF(AND(Matriz!C860=Contadores!F$1,TODAY()-Matriz!T860&gt;0,Matriz!U860="")=TRUE,2,
      IF(AND(Matriz!C860=Contadores!F$1,Matriz!U860&lt;&gt;"")=TRUE,3,0)
   )
)</f>
        <v>0</v>
      </c>
      <c r="G499">
        <f ca="1">+IF(AND(Matriz!C860=Contadores!G$1,TODAY()-Matriz!T860&lt;=0,Matriz!U860="")=TRUE,1,
   IF(AND(Matriz!C860=Contadores!G$1,TODAY()-Matriz!T860&gt;0,Matriz!U860="")=TRUE,2,
      IF(AND(Matriz!C860=Contadores!G$1,Matriz!U860&lt;&gt;"")=TRUE,3,0)
   )
)</f>
        <v>0</v>
      </c>
      <c r="H499">
        <f ca="1">+IF(AND(Matriz!C860=Contadores!H$1,TODAY()-Matriz!T860&lt;=0,Matriz!U860="")=TRUE,1,
   IF(AND(Matriz!C860=Contadores!H$1,TODAY()-Matriz!T860&gt;0,Matriz!U860="")=TRUE,2,
      IF(AND(Matriz!C860=Contadores!H$1,Matriz!U860&lt;&gt;"")=TRUE,3,0)
   )
)</f>
        <v>0</v>
      </c>
      <c r="I499">
        <f ca="1">+IF(AND(Matriz!C860=Contadores!I$1,TODAY()-Matriz!T860&lt;=0,Matriz!U860="")=TRUE,1,
   IF(AND(Matriz!C860=Contadores!I$1,TODAY()-Matriz!T860&gt;0,Matriz!U860="")=TRUE,2,
      IF(AND(Matriz!C860=Contadores!I$1,Matriz!U860&lt;&gt;"")=TRUE,3,0)
   )
)</f>
        <v>0</v>
      </c>
      <c r="J499">
        <f ca="1">+IF(AND(Matriz!C860=Contadores!J$1,TODAY()-Matriz!T860&lt;=0,Matriz!U860="")=TRUE,1,
   IF(AND(Matriz!C860=Contadores!J$1,TODAY()-Matriz!T860&gt;0,Matriz!U860="")=TRUE,2,
      IF(AND(Matriz!C860=Contadores!J$1,Matriz!U860&lt;&gt;"")=TRUE,3,0)
   )
)</f>
        <v>0</v>
      </c>
      <c r="K499">
        <f ca="1">+IF(AND(Matriz!C860=Contadores!K$1,TODAY()-Matriz!T860&lt;=0,Matriz!U860="")=TRUE,1,
   IF(AND(Matriz!C860=Contadores!K$1,TODAY()-Matriz!T860&gt;0,Matriz!U860="")=TRUE,2,
      IF(AND(Matriz!C860=Contadores!K$1,Matriz!U860&lt;&gt;"")=TRUE,3,0)
   )
)</f>
        <v>0</v>
      </c>
    </row>
    <row r="500" spans="1:11" x14ac:dyDescent="0.25">
      <c r="A500">
        <v>499</v>
      </c>
      <c r="B500">
        <f ca="1">+IF(AND(Matriz!C861=Contadores!B$1,TODAY()-Matriz!T861&lt;=0,Matriz!U861="")=TRUE,1,
   IF(AND(Matriz!C861=Contadores!B$1,TODAY()-Matriz!T861&gt;0,Matriz!U861="")=TRUE,2,
      IF(AND(Matriz!C861=Contadores!B$1,Matriz!U861&lt;&gt;"")=TRUE,3,0)
   )
)</f>
        <v>0</v>
      </c>
      <c r="C500">
        <f ca="1">+IF(AND(Matriz!C861=Contadores!C$1,TODAY()-Matriz!T861&lt;=0,Matriz!U861="")=TRUE,1,
   IF(AND(Matriz!C861=Contadores!C$1,TODAY()-Matriz!T861&gt;0,Matriz!U861="")=TRUE,2,
      IF(AND(Matriz!C861=Contadores!C$1,Matriz!U861&lt;&gt;"")=TRUE,3,0)
   )
)</f>
        <v>0</v>
      </c>
      <c r="D500">
        <f ca="1">+IF(AND(Matriz!C861=Contadores!D$1,TODAY()-Matriz!T861&lt;=0,Matriz!U861="")=TRUE,1,
   IF(AND(Matriz!C861=Contadores!D$1,TODAY()-Matriz!T861&gt;0,Matriz!U861="")=TRUE,2,
      IF(AND(Matriz!C861=Contadores!D$1,Matriz!U861&lt;&gt;"")=TRUE,3,0)
   )
)</f>
        <v>0</v>
      </c>
      <c r="E500">
        <f ca="1">+IF(AND(Matriz!C861=Contadores!E$1,TODAY()-Matriz!T861&lt;=0,Matriz!U861="")=TRUE,1,
   IF(AND(Matriz!C861=Contadores!E$1,TODAY()-Matriz!T861&gt;0,Matriz!U861="")=TRUE,2,
      IF(AND(Matriz!C861=Contadores!E$1,Matriz!U861&lt;&gt;"")=TRUE,3,0)
   )
)</f>
        <v>0</v>
      </c>
      <c r="F500">
        <f ca="1">+IF(AND(Matriz!C861=Contadores!F$1,TODAY()-Matriz!T861&lt;=0,Matriz!U861="")=TRUE,1,
   IF(AND(Matriz!C861=Contadores!F$1,TODAY()-Matriz!T861&gt;0,Matriz!U861="")=TRUE,2,
      IF(AND(Matriz!C861=Contadores!F$1,Matriz!U861&lt;&gt;"")=TRUE,3,0)
   )
)</f>
        <v>0</v>
      </c>
      <c r="G500">
        <f ca="1">+IF(AND(Matriz!C861=Contadores!G$1,TODAY()-Matriz!T861&lt;=0,Matriz!U861="")=TRUE,1,
   IF(AND(Matriz!C861=Contadores!G$1,TODAY()-Matriz!T861&gt;0,Matriz!U861="")=TRUE,2,
      IF(AND(Matriz!C861=Contadores!G$1,Matriz!U861&lt;&gt;"")=TRUE,3,0)
   )
)</f>
        <v>0</v>
      </c>
      <c r="H500">
        <f ca="1">+IF(AND(Matriz!C861=Contadores!H$1,TODAY()-Matriz!T861&lt;=0,Matriz!U861="")=TRUE,1,
   IF(AND(Matriz!C861=Contadores!H$1,TODAY()-Matriz!T861&gt;0,Matriz!U861="")=TRUE,2,
      IF(AND(Matriz!C861=Contadores!H$1,Matriz!U861&lt;&gt;"")=TRUE,3,0)
   )
)</f>
        <v>0</v>
      </c>
      <c r="I500">
        <f ca="1">+IF(AND(Matriz!C861=Contadores!I$1,TODAY()-Matriz!T861&lt;=0,Matriz!U861="")=TRUE,1,
   IF(AND(Matriz!C861=Contadores!I$1,TODAY()-Matriz!T861&gt;0,Matriz!U861="")=TRUE,2,
      IF(AND(Matriz!C861=Contadores!I$1,Matriz!U861&lt;&gt;"")=TRUE,3,0)
   )
)</f>
        <v>0</v>
      </c>
      <c r="J500">
        <f ca="1">+IF(AND(Matriz!C861=Contadores!J$1,TODAY()-Matriz!T861&lt;=0,Matriz!U861="")=TRUE,1,
   IF(AND(Matriz!C861=Contadores!J$1,TODAY()-Matriz!T861&gt;0,Matriz!U861="")=TRUE,2,
      IF(AND(Matriz!C861=Contadores!J$1,Matriz!U861&lt;&gt;"")=TRUE,3,0)
   )
)</f>
        <v>0</v>
      </c>
      <c r="K500">
        <f ca="1">+IF(AND(Matriz!C861=Contadores!K$1,TODAY()-Matriz!T861&lt;=0,Matriz!U861="")=TRUE,1,
   IF(AND(Matriz!C861=Contadores!K$1,TODAY()-Matriz!T861&gt;0,Matriz!U861="")=TRUE,2,
      IF(AND(Matriz!C861=Contadores!K$1,Matriz!U861&lt;&gt;"")=TRUE,3,0)
   )
)</f>
        <v>0</v>
      </c>
    </row>
    <row r="501" spans="1:11" x14ac:dyDescent="0.25">
      <c r="A501">
        <v>500</v>
      </c>
      <c r="B501">
        <f ca="1">+IF(AND(Matriz!C862=Contadores!B$1,TODAY()-Matriz!T862&lt;=0,Matriz!U862="")=TRUE,1,
   IF(AND(Matriz!C862=Contadores!B$1,TODAY()-Matriz!T862&gt;0,Matriz!U862="")=TRUE,2,
      IF(AND(Matriz!C862=Contadores!B$1,Matriz!U862&lt;&gt;"")=TRUE,3,0)
   )
)</f>
        <v>0</v>
      </c>
      <c r="C501">
        <f ca="1">+IF(AND(Matriz!C862=Contadores!C$1,TODAY()-Matriz!T862&lt;=0,Matriz!U862="")=TRUE,1,
   IF(AND(Matriz!C862=Contadores!C$1,TODAY()-Matriz!T862&gt;0,Matriz!U862="")=TRUE,2,
      IF(AND(Matriz!C862=Contadores!C$1,Matriz!U862&lt;&gt;"")=TRUE,3,0)
   )
)</f>
        <v>0</v>
      </c>
      <c r="D501">
        <f ca="1">+IF(AND(Matriz!C862=Contadores!D$1,TODAY()-Matriz!T862&lt;=0,Matriz!U862="")=TRUE,1,
   IF(AND(Matriz!C862=Contadores!D$1,TODAY()-Matriz!T862&gt;0,Matriz!U862="")=TRUE,2,
      IF(AND(Matriz!C862=Contadores!D$1,Matriz!U862&lt;&gt;"")=TRUE,3,0)
   )
)</f>
        <v>0</v>
      </c>
      <c r="E501">
        <f ca="1">+IF(AND(Matriz!C862=Contadores!E$1,TODAY()-Matriz!T862&lt;=0,Matriz!U862="")=TRUE,1,
   IF(AND(Matriz!C862=Contadores!E$1,TODAY()-Matriz!T862&gt;0,Matriz!U862="")=TRUE,2,
      IF(AND(Matriz!C862=Contadores!E$1,Matriz!U862&lt;&gt;"")=TRUE,3,0)
   )
)</f>
        <v>0</v>
      </c>
      <c r="F501">
        <f ca="1">+IF(AND(Matriz!C862=Contadores!F$1,TODAY()-Matriz!T862&lt;=0,Matriz!U862="")=TRUE,1,
   IF(AND(Matriz!C862=Contadores!F$1,TODAY()-Matriz!T862&gt;0,Matriz!U862="")=TRUE,2,
      IF(AND(Matriz!C862=Contadores!F$1,Matriz!U862&lt;&gt;"")=TRUE,3,0)
   )
)</f>
        <v>0</v>
      </c>
      <c r="G501">
        <f ca="1">+IF(AND(Matriz!C862=Contadores!G$1,TODAY()-Matriz!T862&lt;=0,Matriz!U862="")=TRUE,1,
   IF(AND(Matriz!C862=Contadores!G$1,TODAY()-Matriz!T862&gt;0,Matriz!U862="")=TRUE,2,
      IF(AND(Matriz!C862=Contadores!G$1,Matriz!U862&lt;&gt;"")=TRUE,3,0)
   )
)</f>
        <v>0</v>
      </c>
      <c r="H501">
        <f ca="1">+IF(AND(Matriz!C862=Contadores!H$1,TODAY()-Matriz!T862&lt;=0,Matriz!U862="")=TRUE,1,
   IF(AND(Matriz!C862=Contadores!H$1,TODAY()-Matriz!T862&gt;0,Matriz!U862="")=TRUE,2,
      IF(AND(Matriz!C862=Contadores!H$1,Matriz!U862&lt;&gt;"")=TRUE,3,0)
   )
)</f>
        <v>0</v>
      </c>
      <c r="I501">
        <f ca="1">+IF(AND(Matriz!C862=Contadores!I$1,TODAY()-Matriz!T862&lt;=0,Matriz!U862="")=TRUE,1,
   IF(AND(Matriz!C862=Contadores!I$1,TODAY()-Matriz!T862&gt;0,Matriz!U862="")=TRUE,2,
      IF(AND(Matriz!C862=Contadores!I$1,Matriz!U862&lt;&gt;"")=TRUE,3,0)
   )
)</f>
        <v>0</v>
      </c>
      <c r="J501">
        <f ca="1">+IF(AND(Matriz!C862=Contadores!J$1,TODAY()-Matriz!T862&lt;=0,Matriz!U862="")=TRUE,1,
   IF(AND(Matriz!C862=Contadores!J$1,TODAY()-Matriz!T862&gt;0,Matriz!U862="")=TRUE,2,
      IF(AND(Matriz!C862=Contadores!J$1,Matriz!U862&lt;&gt;"")=TRUE,3,0)
   )
)</f>
        <v>0</v>
      </c>
      <c r="K501">
        <f ca="1">+IF(AND(Matriz!C862=Contadores!K$1,TODAY()-Matriz!T862&lt;=0,Matriz!U862="")=TRUE,1,
   IF(AND(Matriz!C862=Contadores!K$1,TODAY()-Matriz!T862&gt;0,Matriz!U862="")=TRUE,2,
      IF(AND(Matriz!C862=Contadores!K$1,Matriz!U862&lt;&gt;"")=TRUE,3,0)
   )
)</f>
        <v>0</v>
      </c>
    </row>
    <row r="502" spans="1:11" x14ac:dyDescent="0.25">
      <c r="A502">
        <v>501</v>
      </c>
      <c r="B502">
        <f ca="1">+IF(AND(Matriz!C863=Contadores!B$1,TODAY()-Matriz!T863&lt;=0,Matriz!U863="")=TRUE,1,
   IF(AND(Matriz!C863=Contadores!B$1,TODAY()-Matriz!T863&gt;0,Matriz!U863="")=TRUE,2,
      IF(AND(Matriz!C863=Contadores!B$1,Matriz!U863&lt;&gt;"")=TRUE,3,0)
   )
)</f>
        <v>0</v>
      </c>
      <c r="C502">
        <f ca="1">+IF(AND(Matriz!C863=Contadores!C$1,TODAY()-Matriz!T863&lt;=0,Matriz!U863="")=TRUE,1,
   IF(AND(Matriz!C863=Contadores!C$1,TODAY()-Matriz!T863&gt;0,Matriz!U863="")=TRUE,2,
      IF(AND(Matriz!C863=Contadores!C$1,Matriz!U863&lt;&gt;"")=TRUE,3,0)
   )
)</f>
        <v>0</v>
      </c>
      <c r="D502">
        <f ca="1">+IF(AND(Matriz!C863=Contadores!D$1,TODAY()-Matriz!T863&lt;=0,Matriz!U863="")=TRUE,1,
   IF(AND(Matriz!C863=Contadores!D$1,TODAY()-Matriz!T863&gt;0,Matriz!U863="")=TRUE,2,
      IF(AND(Matriz!C863=Contadores!D$1,Matriz!U863&lt;&gt;"")=TRUE,3,0)
   )
)</f>
        <v>0</v>
      </c>
      <c r="E502">
        <f ca="1">+IF(AND(Matriz!C863=Contadores!E$1,TODAY()-Matriz!T863&lt;=0,Matriz!U863="")=TRUE,1,
   IF(AND(Matriz!C863=Contadores!E$1,TODAY()-Matriz!T863&gt;0,Matriz!U863="")=TRUE,2,
      IF(AND(Matriz!C863=Contadores!E$1,Matriz!U863&lt;&gt;"")=TRUE,3,0)
   )
)</f>
        <v>0</v>
      </c>
      <c r="F502">
        <f ca="1">+IF(AND(Matriz!C863=Contadores!F$1,TODAY()-Matriz!T863&lt;=0,Matriz!U863="")=TRUE,1,
   IF(AND(Matriz!C863=Contadores!F$1,TODAY()-Matriz!T863&gt;0,Matriz!U863="")=TRUE,2,
      IF(AND(Matriz!C863=Contadores!F$1,Matriz!U863&lt;&gt;"")=TRUE,3,0)
   )
)</f>
        <v>0</v>
      </c>
      <c r="G502">
        <f ca="1">+IF(AND(Matriz!C863=Contadores!G$1,TODAY()-Matriz!T863&lt;=0,Matriz!U863="")=TRUE,1,
   IF(AND(Matriz!C863=Contadores!G$1,TODAY()-Matriz!T863&gt;0,Matriz!U863="")=TRUE,2,
      IF(AND(Matriz!C863=Contadores!G$1,Matriz!U863&lt;&gt;"")=TRUE,3,0)
   )
)</f>
        <v>0</v>
      </c>
      <c r="H502">
        <f ca="1">+IF(AND(Matriz!C863=Contadores!H$1,TODAY()-Matriz!T863&lt;=0,Matriz!U863="")=TRUE,1,
   IF(AND(Matriz!C863=Contadores!H$1,TODAY()-Matriz!T863&gt;0,Matriz!U863="")=TRUE,2,
      IF(AND(Matriz!C863=Contadores!H$1,Matriz!U863&lt;&gt;"")=TRUE,3,0)
   )
)</f>
        <v>0</v>
      </c>
      <c r="I502">
        <f ca="1">+IF(AND(Matriz!C863=Contadores!I$1,TODAY()-Matriz!T863&lt;=0,Matriz!U863="")=TRUE,1,
   IF(AND(Matriz!C863=Contadores!I$1,TODAY()-Matriz!T863&gt;0,Matriz!U863="")=TRUE,2,
      IF(AND(Matriz!C863=Contadores!I$1,Matriz!U863&lt;&gt;"")=TRUE,3,0)
   )
)</f>
        <v>0</v>
      </c>
      <c r="J502">
        <f ca="1">+IF(AND(Matriz!C863=Contadores!J$1,TODAY()-Matriz!T863&lt;=0,Matriz!U863="")=TRUE,1,
   IF(AND(Matriz!C863=Contadores!J$1,TODAY()-Matriz!T863&gt;0,Matriz!U863="")=TRUE,2,
      IF(AND(Matriz!C863=Contadores!J$1,Matriz!U863&lt;&gt;"")=TRUE,3,0)
   )
)</f>
        <v>0</v>
      </c>
      <c r="K502">
        <f ca="1">+IF(AND(Matriz!C863=Contadores!K$1,TODAY()-Matriz!T863&lt;=0,Matriz!U863="")=TRUE,1,
   IF(AND(Matriz!C863=Contadores!K$1,TODAY()-Matriz!T863&gt;0,Matriz!U863="")=TRUE,2,
      IF(AND(Matriz!C863=Contadores!K$1,Matriz!U863&lt;&gt;"")=TRUE,3,0)
   )
)</f>
        <v>0</v>
      </c>
    </row>
    <row r="503" spans="1:11" x14ac:dyDescent="0.25">
      <c r="A503">
        <v>502</v>
      </c>
      <c r="B503">
        <f ca="1">+IF(AND(Matriz!C864=Contadores!B$1,TODAY()-Matriz!T864&lt;=0,Matriz!U864="")=TRUE,1,
   IF(AND(Matriz!C864=Contadores!B$1,TODAY()-Matriz!T864&gt;0,Matriz!U864="")=TRUE,2,
      IF(AND(Matriz!C864=Contadores!B$1,Matriz!U864&lt;&gt;"")=TRUE,3,0)
   )
)</f>
        <v>0</v>
      </c>
      <c r="C503">
        <f ca="1">+IF(AND(Matriz!C864=Contadores!C$1,TODAY()-Matriz!T864&lt;=0,Matriz!U864="")=TRUE,1,
   IF(AND(Matriz!C864=Contadores!C$1,TODAY()-Matriz!T864&gt;0,Matriz!U864="")=TRUE,2,
      IF(AND(Matriz!C864=Contadores!C$1,Matriz!U864&lt;&gt;"")=TRUE,3,0)
   )
)</f>
        <v>0</v>
      </c>
      <c r="D503">
        <f ca="1">+IF(AND(Matriz!C864=Contadores!D$1,TODAY()-Matriz!T864&lt;=0,Matriz!U864="")=TRUE,1,
   IF(AND(Matriz!C864=Contadores!D$1,TODAY()-Matriz!T864&gt;0,Matriz!U864="")=TRUE,2,
      IF(AND(Matriz!C864=Contadores!D$1,Matriz!U864&lt;&gt;"")=TRUE,3,0)
   )
)</f>
        <v>0</v>
      </c>
      <c r="E503">
        <f ca="1">+IF(AND(Matriz!C864=Contadores!E$1,TODAY()-Matriz!T864&lt;=0,Matriz!U864="")=TRUE,1,
   IF(AND(Matriz!C864=Contadores!E$1,TODAY()-Matriz!T864&gt;0,Matriz!U864="")=TRUE,2,
      IF(AND(Matriz!C864=Contadores!E$1,Matriz!U864&lt;&gt;"")=TRUE,3,0)
   )
)</f>
        <v>0</v>
      </c>
      <c r="F503">
        <f ca="1">+IF(AND(Matriz!C864=Contadores!F$1,TODAY()-Matriz!T864&lt;=0,Matriz!U864="")=TRUE,1,
   IF(AND(Matriz!C864=Contadores!F$1,TODAY()-Matriz!T864&gt;0,Matriz!U864="")=TRUE,2,
      IF(AND(Matriz!C864=Contadores!F$1,Matriz!U864&lt;&gt;"")=TRUE,3,0)
   )
)</f>
        <v>0</v>
      </c>
      <c r="G503">
        <f ca="1">+IF(AND(Matriz!C864=Contadores!G$1,TODAY()-Matriz!T864&lt;=0,Matriz!U864="")=TRUE,1,
   IF(AND(Matriz!C864=Contadores!G$1,TODAY()-Matriz!T864&gt;0,Matriz!U864="")=TRUE,2,
      IF(AND(Matriz!C864=Contadores!G$1,Matriz!U864&lt;&gt;"")=TRUE,3,0)
   )
)</f>
        <v>0</v>
      </c>
      <c r="H503">
        <f ca="1">+IF(AND(Matriz!C864=Contadores!H$1,TODAY()-Matriz!T864&lt;=0,Matriz!U864="")=TRUE,1,
   IF(AND(Matriz!C864=Contadores!H$1,TODAY()-Matriz!T864&gt;0,Matriz!U864="")=TRUE,2,
      IF(AND(Matriz!C864=Contadores!H$1,Matriz!U864&lt;&gt;"")=TRUE,3,0)
   )
)</f>
        <v>0</v>
      </c>
      <c r="I503">
        <f ca="1">+IF(AND(Matriz!C864=Contadores!I$1,TODAY()-Matriz!T864&lt;=0,Matriz!U864="")=TRUE,1,
   IF(AND(Matriz!C864=Contadores!I$1,TODAY()-Matriz!T864&gt;0,Matriz!U864="")=TRUE,2,
      IF(AND(Matriz!C864=Contadores!I$1,Matriz!U864&lt;&gt;"")=TRUE,3,0)
   )
)</f>
        <v>0</v>
      </c>
      <c r="J503">
        <f ca="1">+IF(AND(Matriz!C864=Contadores!J$1,TODAY()-Matriz!T864&lt;=0,Matriz!U864="")=TRUE,1,
   IF(AND(Matriz!C864=Contadores!J$1,TODAY()-Matriz!T864&gt;0,Matriz!U864="")=TRUE,2,
      IF(AND(Matriz!C864=Contadores!J$1,Matriz!U864&lt;&gt;"")=TRUE,3,0)
   )
)</f>
        <v>0</v>
      </c>
      <c r="K503">
        <f ca="1">+IF(AND(Matriz!C864=Contadores!K$1,TODAY()-Matriz!T864&lt;=0,Matriz!U864="")=TRUE,1,
   IF(AND(Matriz!C864=Contadores!K$1,TODAY()-Matriz!T864&gt;0,Matriz!U864="")=TRUE,2,
      IF(AND(Matriz!C864=Contadores!K$1,Matriz!U864&lt;&gt;"")=TRUE,3,0)
   )
)</f>
        <v>0</v>
      </c>
    </row>
    <row r="504" spans="1:11" x14ac:dyDescent="0.25">
      <c r="A504">
        <v>503</v>
      </c>
      <c r="B504">
        <f ca="1">+IF(AND(Matriz!C865=Contadores!B$1,TODAY()-Matriz!T865&lt;=0,Matriz!U865="")=TRUE,1,
   IF(AND(Matriz!C865=Contadores!B$1,TODAY()-Matriz!T865&gt;0,Matriz!U865="")=TRUE,2,
      IF(AND(Matriz!C865=Contadores!B$1,Matriz!U865&lt;&gt;"")=TRUE,3,0)
   )
)</f>
        <v>0</v>
      </c>
      <c r="C504">
        <f ca="1">+IF(AND(Matriz!C865=Contadores!C$1,TODAY()-Matriz!T865&lt;=0,Matriz!U865="")=TRUE,1,
   IF(AND(Matriz!C865=Contadores!C$1,TODAY()-Matriz!T865&gt;0,Matriz!U865="")=TRUE,2,
      IF(AND(Matriz!C865=Contadores!C$1,Matriz!U865&lt;&gt;"")=TRUE,3,0)
   )
)</f>
        <v>0</v>
      </c>
      <c r="D504">
        <f ca="1">+IF(AND(Matriz!C865=Contadores!D$1,TODAY()-Matriz!T865&lt;=0,Matriz!U865="")=TRUE,1,
   IF(AND(Matriz!C865=Contadores!D$1,TODAY()-Matriz!T865&gt;0,Matriz!U865="")=TRUE,2,
      IF(AND(Matriz!C865=Contadores!D$1,Matriz!U865&lt;&gt;"")=TRUE,3,0)
   )
)</f>
        <v>0</v>
      </c>
      <c r="E504">
        <f ca="1">+IF(AND(Matriz!C865=Contadores!E$1,TODAY()-Matriz!T865&lt;=0,Matriz!U865="")=TRUE,1,
   IF(AND(Matriz!C865=Contadores!E$1,TODAY()-Matriz!T865&gt;0,Matriz!U865="")=TRUE,2,
      IF(AND(Matriz!C865=Contadores!E$1,Matriz!U865&lt;&gt;"")=TRUE,3,0)
   )
)</f>
        <v>0</v>
      </c>
      <c r="F504">
        <f ca="1">+IF(AND(Matriz!C865=Contadores!F$1,TODAY()-Matriz!T865&lt;=0,Matriz!U865="")=TRUE,1,
   IF(AND(Matriz!C865=Contadores!F$1,TODAY()-Matriz!T865&gt;0,Matriz!U865="")=TRUE,2,
      IF(AND(Matriz!C865=Contadores!F$1,Matriz!U865&lt;&gt;"")=TRUE,3,0)
   )
)</f>
        <v>0</v>
      </c>
      <c r="G504">
        <f ca="1">+IF(AND(Matriz!C865=Contadores!G$1,TODAY()-Matriz!T865&lt;=0,Matriz!U865="")=TRUE,1,
   IF(AND(Matriz!C865=Contadores!G$1,TODAY()-Matriz!T865&gt;0,Matriz!U865="")=TRUE,2,
      IF(AND(Matriz!C865=Contadores!G$1,Matriz!U865&lt;&gt;"")=TRUE,3,0)
   )
)</f>
        <v>0</v>
      </c>
      <c r="H504">
        <f ca="1">+IF(AND(Matriz!C865=Contadores!H$1,TODAY()-Matriz!T865&lt;=0,Matriz!U865="")=TRUE,1,
   IF(AND(Matriz!C865=Contadores!H$1,TODAY()-Matriz!T865&gt;0,Matriz!U865="")=TRUE,2,
      IF(AND(Matriz!C865=Contadores!H$1,Matriz!U865&lt;&gt;"")=TRUE,3,0)
   )
)</f>
        <v>0</v>
      </c>
      <c r="I504">
        <f ca="1">+IF(AND(Matriz!C865=Contadores!I$1,TODAY()-Matriz!T865&lt;=0,Matriz!U865="")=TRUE,1,
   IF(AND(Matriz!C865=Contadores!I$1,TODAY()-Matriz!T865&gt;0,Matriz!U865="")=TRUE,2,
      IF(AND(Matriz!C865=Contadores!I$1,Matriz!U865&lt;&gt;"")=TRUE,3,0)
   )
)</f>
        <v>0</v>
      </c>
      <c r="J504">
        <f ca="1">+IF(AND(Matriz!C865=Contadores!J$1,TODAY()-Matriz!T865&lt;=0,Matriz!U865="")=TRUE,1,
   IF(AND(Matriz!C865=Contadores!J$1,TODAY()-Matriz!T865&gt;0,Matriz!U865="")=TRUE,2,
      IF(AND(Matriz!C865=Contadores!J$1,Matriz!U865&lt;&gt;"")=TRUE,3,0)
   )
)</f>
        <v>0</v>
      </c>
      <c r="K504">
        <f ca="1">+IF(AND(Matriz!C865=Contadores!K$1,TODAY()-Matriz!T865&lt;=0,Matriz!U865="")=TRUE,1,
   IF(AND(Matriz!C865=Contadores!K$1,TODAY()-Matriz!T865&gt;0,Matriz!U865="")=TRUE,2,
      IF(AND(Matriz!C865=Contadores!K$1,Matriz!U865&lt;&gt;"")=TRUE,3,0)
   )
)</f>
        <v>0</v>
      </c>
    </row>
    <row r="505" spans="1:11" x14ac:dyDescent="0.25">
      <c r="A505">
        <v>504</v>
      </c>
      <c r="B505">
        <f ca="1">+IF(AND(Matriz!C866=Contadores!B$1,TODAY()-Matriz!T866&lt;=0,Matriz!U866="")=TRUE,1,
   IF(AND(Matriz!C866=Contadores!B$1,TODAY()-Matriz!T866&gt;0,Matriz!U866="")=TRUE,2,
      IF(AND(Matriz!C866=Contadores!B$1,Matriz!U866&lt;&gt;"")=TRUE,3,0)
   )
)</f>
        <v>0</v>
      </c>
      <c r="C505">
        <f ca="1">+IF(AND(Matriz!C866=Contadores!C$1,TODAY()-Matriz!T866&lt;=0,Matriz!U866="")=TRUE,1,
   IF(AND(Matriz!C866=Contadores!C$1,TODAY()-Matriz!T866&gt;0,Matriz!U866="")=TRUE,2,
      IF(AND(Matriz!C866=Contadores!C$1,Matriz!U866&lt;&gt;"")=TRUE,3,0)
   )
)</f>
        <v>0</v>
      </c>
      <c r="D505">
        <f ca="1">+IF(AND(Matriz!C866=Contadores!D$1,TODAY()-Matriz!T866&lt;=0,Matriz!U866="")=TRUE,1,
   IF(AND(Matriz!C866=Contadores!D$1,TODAY()-Matriz!T866&gt;0,Matriz!U866="")=TRUE,2,
      IF(AND(Matriz!C866=Contadores!D$1,Matriz!U866&lt;&gt;"")=TRUE,3,0)
   )
)</f>
        <v>0</v>
      </c>
      <c r="E505">
        <f ca="1">+IF(AND(Matriz!C866=Contadores!E$1,TODAY()-Matriz!T866&lt;=0,Matriz!U866="")=TRUE,1,
   IF(AND(Matriz!C866=Contadores!E$1,TODAY()-Matriz!T866&gt;0,Matriz!U866="")=TRUE,2,
      IF(AND(Matriz!C866=Contadores!E$1,Matriz!U866&lt;&gt;"")=TRUE,3,0)
   )
)</f>
        <v>0</v>
      </c>
      <c r="F505">
        <f ca="1">+IF(AND(Matriz!C866=Contadores!F$1,TODAY()-Matriz!T866&lt;=0,Matriz!U866="")=TRUE,1,
   IF(AND(Matriz!C866=Contadores!F$1,TODAY()-Matriz!T866&gt;0,Matriz!U866="")=TRUE,2,
      IF(AND(Matriz!C866=Contadores!F$1,Matriz!U866&lt;&gt;"")=TRUE,3,0)
   )
)</f>
        <v>0</v>
      </c>
      <c r="G505">
        <f ca="1">+IF(AND(Matriz!C866=Contadores!G$1,TODAY()-Matriz!T866&lt;=0,Matriz!U866="")=TRUE,1,
   IF(AND(Matriz!C866=Contadores!G$1,TODAY()-Matriz!T866&gt;0,Matriz!U866="")=TRUE,2,
      IF(AND(Matriz!C866=Contadores!G$1,Matriz!U866&lt;&gt;"")=TRUE,3,0)
   )
)</f>
        <v>0</v>
      </c>
      <c r="H505">
        <f ca="1">+IF(AND(Matriz!C866=Contadores!H$1,TODAY()-Matriz!T866&lt;=0,Matriz!U866="")=TRUE,1,
   IF(AND(Matriz!C866=Contadores!H$1,TODAY()-Matriz!T866&gt;0,Matriz!U866="")=TRUE,2,
      IF(AND(Matriz!C866=Contadores!H$1,Matriz!U866&lt;&gt;"")=TRUE,3,0)
   )
)</f>
        <v>0</v>
      </c>
      <c r="I505">
        <f ca="1">+IF(AND(Matriz!C866=Contadores!I$1,TODAY()-Matriz!T866&lt;=0,Matriz!U866="")=TRUE,1,
   IF(AND(Matriz!C866=Contadores!I$1,TODAY()-Matriz!T866&gt;0,Matriz!U866="")=TRUE,2,
      IF(AND(Matriz!C866=Contadores!I$1,Matriz!U866&lt;&gt;"")=TRUE,3,0)
   )
)</f>
        <v>0</v>
      </c>
      <c r="J505">
        <f ca="1">+IF(AND(Matriz!C866=Contadores!J$1,TODAY()-Matriz!T866&lt;=0,Matriz!U866="")=TRUE,1,
   IF(AND(Matriz!C866=Contadores!J$1,TODAY()-Matriz!T866&gt;0,Matriz!U866="")=TRUE,2,
      IF(AND(Matriz!C866=Contadores!J$1,Matriz!U866&lt;&gt;"")=TRUE,3,0)
   )
)</f>
        <v>0</v>
      </c>
      <c r="K505">
        <f ca="1">+IF(AND(Matriz!C866=Contadores!K$1,TODAY()-Matriz!T866&lt;=0,Matriz!U866="")=TRUE,1,
   IF(AND(Matriz!C866=Contadores!K$1,TODAY()-Matriz!T866&gt;0,Matriz!U866="")=TRUE,2,
      IF(AND(Matriz!C866=Contadores!K$1,Matriz!U866&lt;&gt;"")=TRUE,3,0)
   )
)</f>
        <v>0</v>
      </c>
    </row>
    <row r="506" spans="1:11" x14ac:dyDescent="0.25">
      <c r="A506">
        <v>505</v>
      </c>
      <c r="B506">
        <f ca="1">+IF(AND(Matriz!C867=Contadores!B$1,TODAY()-Matriz!T867&lt;=0,Matriz!U867="")=TRUE,1,
   IF(AND(Matriz!C867=Contadores!B$1,TODAY()-Matriz!T867&gt;0,Matriz!U867="")=TRUE,2,
      IF(AND(Matriz!C867=Contadores!B$1,Matriz!U867&lt;&gt;"")=TRUE,3,0)
   )
)</f>
        <v>0</v>
      </c>
      <c r="C506">
        <f ca="1">+IF(AND(Matriz!C867=Contadores!C$1,TODAY()-Matriz!T867&lt;=0,Matriz!U867="")=TRUE,1,
   IF(AND(Matriz!C867=Contadores!C$1,TODAY()-Matriz!T867&gt;0,Matriz!U867="")=TRUE,2,
      IF(AND(Matriz!C867=Contadores!C$1,Matriz!U867&lt;&gt;"")=TRUE,3,0)
   )
)</f>
        <v>0</v>
      </c>
      <c r="D506">
        <f ca="1">+IF(AND(Matriz!C867=Contadores!D$1,TODAY()-Matriz!T867&lt;=0,Matriz!U867="")=TRUE,1,
   IF(AND(Matriz!C867=Contadores!D$1,TODAY()-Matriz!T867&gt;0,Matriz!U867="")=TRUE,2,
      IF(AND(Matriz!C867=Contadores!D$1,Matriz!U867&lt;&gt;"")=TRUE,3,0)
   )
)</f>
        <v>0</v>
      </c>
      <c r="E506">
        <f ca="1">+IF(AND(Matriz!C867=Contadores!E$1,TODAY()-Matriz!T867&lt;=0,Matriz!U867="")=TRUE,1,
   IF(AND(Matriz!C867=Contadores!E$1,TODAY()-Matriz!T867&gt;0,Matriz!U867="")=TRUE,2,
      IF(AND(Matriz!C867=Contadores!E$1,Matriz!U867&lt;&gt;"")=TRUE,3,0)
   )
)</f>
        <v>0</v>
      </c>
      <c r="F506">
        <f ca="1">+IF(AND(Matriz!C867=Contadores!F$1,TODAY()-Matriz!T867&lt;=0,Matriz!U867="")=TRUE,1,
   IF(AND(Matriz!C867=Contadores!F$1,TODAY()-Matriz!T867&gt;0,Matriz!U867="")=TRUE,2,
      IF(AND(Matriz!C867=Contadores!F$1,Matriz!U867&lt;&gt;"")=TRUE,3,0)
   )
)</f>
        <v>0</v>
      </c>
      <c r="G506">
        <f ca="1">+IF(AND(Matriz!C867=Contadores!G$1,TODAY()-Matriz!T867&lt;=0,Matriz!U867="")=TRUE,1,
   IF(AND(Matriz!C867=Contadores!G$1,TODAY()-Matriz!T867&gt;0,Matriz!U867="")=TRUE,2,
      IF(AND(Matriz!C867=Contadores!G$1,Matriz!U867&lt;&gt;"")=TRUE,3,0)
   )
)</f>
        <v>0</v>
      </c>
      <c r="H506">
        <f ca="1">+IF(AND(Matriz!C867=Contadores!H$1,TODAY()-Matriz!T867&lt;=0,Matriz!U867="")=TRUE,1,
   IF(AND(Matriz!C867=Contadores!H$1,TODAY()-Matriz!T867&gt;0,Matriz!U867="")=TRUE,2,
      IF(AND(Matriz!C867=Contadores!H$1,Matriz!U867&lt;&gt;"")=TRUE,3,0)
   )
)</f>
        <v>0</v>
      </c>
      <c r="I506">
        <f ca="1">+IF(AND(Matriz!C867=Contadores!I$1,TODAY()-Matriz!T867&lt;=0,Matriz!U867="")=TRUE,1,
   IF(AND(Matriz!C867=Contadores!I$1,TODAY()-Matriz!T867&gt;0,Matriz!U867="")=TRUE,2,
      IF(AND(Matriz!C867=Contadores!I$1,Matriz!U867&lt;&gt;"")=TRUE,3,0)
   )
)</f>
        <v>0</v>
      </c>
      <c r="J506">
        <f ca="1">+IF(AND(Matriz!C867=Contadores!J$1,TODAY()-Matriz!T867&lt;=0,Matriz!U867="")=TRUE,1,
   IF(AND(Matriz!C867=Contadores!J$1,TODAY()-Matriz!T867&gt;0,Matriz!U867="")=TRUE,2,
      IF(AND(Matriz!C867=Contadores!J$1,Matriz!U867&lt;&gt;"")=TRUE,3,0)
   )
)</f>
        <v>0</v>
      </c>
      <c r="K506">
        <f ca="1">+IF(AND(Matriz!C867=Contadores!K$1,TODAY()-Matriz!T867&lt;=0,Matriz!U867="")=TRUE,1,
   IF(AND(Matriz!C867=Contadores!K$1,TODAY()-Matriz!T867&gt;0,Matriz!U867="")=TRUE,2,
      IF(AND(Matriz!C867=Contadores!K$1,Matriz!U867&lt;&gt;"")=TRUE,3,0)
   )
)</f>
        <v>0</v>
      </c>
    </row>
    <row r="507" spans="1:11" x14ac:dyDescent="0.25">
      <c r="A507">
        <v>506</v>
      </c>
      <c r="B507">
        <f ca="1">+IF(AND(Matriz!C868=Contadores!B$1,TODAY()-Matriz!T868&lt;=0,Matriz!U868="")=TRUE,1,
   IF(AND(Matriz!C868=Contadores!B$1,TODAY()-Matriz!T868&gt;0,Matriz!U868="")=TRUE,2,
      IF(AND(Matriz!C868=Contadores!B$1,Matriz!U868&lt;&gt;"")=TRUE,3,0)
   )
)</f>
        <v>0</v>
      </c>
      <c r="C507">
        <f ca="1">+IF(AND(Matriz!C868=Contadores!C$1,TODAY()-Matriz!T868&lt;=0,Matriz!U868="")=TRUE,1,
   IF(AND(Matriz!C868=Contadores!C$1,TODAY()-Matriz!T868&gt;0,Matriz!U868="")=TRUE,2,
      IF(AND(Matriz!C868=Contadores!C$1,Matriz!U868&lt;&gt;"")=TRUE,3,0)
   )
)</f>
        <v>0</v>
      </c>
      <c r="D507">
        <f ca="1">+IF(AND(Matriz!C868=Contadores!D$1,TODAY()-Matriz!T868&lt;=0,Matriz!U868="")=TRUE,1,
   IF(AND(Matriz!C868=Contadores!D$1,TODAY()-Matriz!T868&gt;0,Matriz!U868="")=TRUE,2,
      IF(AND(Matriz!C868=Contadores!D$1,Matriz!U868&lt;&gt;"")=TRUE,3,0)
   )
)</f>
        <v>0</v>
      </c>
      <c r="E507">
        <f ca="1">+IF(AND(Matriz!C868=Contadores!E$1,TODAY()-Matriz!T868&lt;=0,Matriz!U868="")=TRUE,1,
   IF(AND(Matriz!C868=Contadores!E$1,TODAY()-Matriz!T868&gt;0,Matriz!U868="")=TRUE,2,
      IF(AND(Matriz!C868=Contadores!E$1,Matriz!U868&lt;&gt;"")=TRUE,3,0)
   )
)</f>
        <v>0</v>
      </c>
      <c r="F507">
        <f ca="1">+IF(AND(Matriz!C868=Contadores!F$1,TODAY()-Matriz!T868&lt;=0,Matriz!U868="")=TRUE,1,
   IF(AND(Matriz!C868=Contadores!F$1,TODAY()-Matriz!T868&gt;0,Matriz!U868="")=TRUE,2,
      IF(AND(Matriz!C868=Contadores!F$1,Matriz!U868&lt;&gt;"")=TRUE,3,0)
   )
)</f>
        <v>0</v>
      </c>
      <c r="G507">
        <f ca="1">+IF(AND(Matriz!C868=Contadores!G$1,TODAY()-Matriz!T868&lt;=0,Matriz!U868="")=TRUE,1,
   IF(AND(Matriz!C868=Contadores!G$1,TODAY()-Matriz!T868&gt;0,Matriz!U868="")=TRUE,2,
      IF(AND(Matriz!C868=Contadores!G$1,Matriz!U868&lt;&gt;"")=TRUE,3,0)
   )
)</f>
        <v>0</v>
      </c>
      <c r="H507">
        <f ca="1">+IF(AND(Matriz!C868=Contadores!H$1,TODAY()-Matriz!T868&lt;=0,Matriz!U868="")=TRUE,1,
   IF(AND(Matriz!C868=Contadores!H$1,TODAY()-Matriz!T868&gt;0,Matriz!U868="")=TRUE,2,
      IF(AND(Matriz!C868=Contadores!H$1,Matriz!U868&lt;&gt;"")=TRUE,3,0)
   )
)</f>
        <v>0</v>
      </c>
      <c r="I507">
        <f ca="1">+IF(AND(Matriz!C868=Contadores!I$1,TODAY()-Matriz!T868&lt;=0,Matriz!U868="")=TRUE,1,
   IF(AND(Matriz!C868=Contadores!I$1,TODAY()-Matriz!T868&gt;0,Matriz!U868="")=TRUE,2,
      IF(AND(Matriz!C868=Contadores!I$1,Matriz!U868&lt;&gt;"")=TRUE,3,0)
   )
)</f>
        <v>0</v>
      </c>
      <c r="J507">
        <f ca="1">+IF(AND(Matriz!C868=Contadores!J$1,TODAY()-Matriz!T868&lt;=0,Matriz!U868="")=TRUE,1,
   IF(AND(Matriz!C868=Contadores!J$1,TODAY()-Matriz!T868&gt;0,Matriz!U868="")=TRUE,2,
      IF(AND(Matriz!C868=Contadores!J$1,Matriz!U868&lt;&gt;"")=TRUE,3,0)
   )
)</f>
        <v>0</v>
      </c>
      <c r="K507">
        <f ca="1">+IF(AND(Matriz!C868=Contadores!K$1,TODAY()-Matriz!T868&lt;=0,Matriz!U868="")=TRUE,1,
   IF(AND(Matriz!C868=Contadores!K$1,TODAY()-Matriz!T868&gt;0,Matriz!U868="")=TRUE,2,
      IF(AND(Matriz!C868=Contadores!K$1,Matriz!U868&lt;&gt;"")=TRUE,3,0)
   )
)</f>
        <v>0</v>
      </c>
    </row>
    <row r="508" spans="1:11" x14ac:dyDescent="0.25">
      <c r="A508">
        <v>507</v>
      </c>
      <c r="B508">
        <f ca="1">+IF(AND(Matriz!C869=Contadores!B$1,TODAY()-Matriz!T869&lt;=0,Matriz!U869="")=TRUE,1,
   IF(AND(Matriz!C869=Contadores!B$1,TODAY()-Matriz!T869&gt;0,Matriz!U869="")=TRUE,2,
      IF(AND(Matriz!C869=Contadores!B$1,Matriz!U869&lt;&gt;"")=TRUE,3,0)
   )
)</f>
        <v>0</v>
      </c>
      <c r="C508">
        <f ca="1">+IF(AND(Matriz!C869=Contadores!C$1,TODAY()-Matriz!T869&lt;=0,Matriz!U869="")=TRUE,1,
   IF(AND(Matriz!C869=Contadores!C$1,TODAY()-Matriz!T869&gt;0,Matriz!U869="")=TRUE,2,
      IF(AND(Matriz!C869=Contadores!C$1,Matriz!U869&lt;&gt;"")=TRUE,3,0)
   )
)</f>
        <v>0</v>
      </c>
      <c r="D508">
        <f ca="1">+IF(AND(Matriz!C869=Contadores!D$1,TODAY()-Matriz!T869&lt;=0,Matriz!U869="")=TRUE,1,
   IF(AND(Matriz!C869=Contadores!D$1,TODAY()-Matriz!T869&gt;0,Matriz!U869="")=TRUE,2,
      IF(AND(Matriz!C869=Contadores!D$1,Matriz!U869&lt;&gt;"")=TRUE,3,0)
   )
)</f>
        <v>0</v>
      </c>
      <c r="E508">
        <f ca="1">+IF(AND(Matriz!C869=Contadores!E$1,TODAY()-Matriz!T869&lt;=0,Matriz!U869="")=TRUE,1,
   IF(AND(Matriz!C869=Contadores!E$1,TODAY()-Matriz!T869&gt;0,Matriz!U869="")=TRUE,2,
      IF(AND(Matriz!C869=Contadores!E$1,Matriz!U869&lt;&gt;"")=TRUE,3,0)
   )
)</f>
        <v>0</v>
      </c>
      <c r="F508">
        <f ca="1">+IF(AND(Matriz!C869=Contadores!F$1,TODAY()-Matriz!T869&lt;=0,Matriz!U869="")=TRUE,1,
   IF(AND(Matriz!C869=Contadores!F$1,TODAY()-Matriz!T869&gt;0,Matriz!U869="")=TRUE,2,
      IF(AND(Matriz!C869=Contadores!F$1,Matriz!U869&lt;&gt;"")=TRUE,3,0)
   )
)</f>
        <v>0</v>
      </c>
      <c r="G508">
        <f ca="1">+IF(AND(Matriz!C869=Contadores!G$1,TODAY()-Matriz!T869&lt;=0,Matriz!U869="")=TRUE,1,
   IF(AND(Matriz!C869=Contadores!G$1,TODAY()-Matriz!T869&gt;0,Matriz!U869="")=TRUE,2,
      IF(AND(Matriz!C869=Contadores!G$1,Matriz!U869&lt;&gt;"")=TRUE,3,0)
   )
)</f>
        <v>0</v>
      </c>
      <c r="H508">
        <f ca="1">+IF(AND(Matriz!C869=Contadores!H$1,TODAY()-Matriz!T869&lt;=0,Matriz!U869="")=TRUE,1,
   IF(AND(Matriz!C869=Contadores!H$1,TODAY()-Matriz!T869&gt;0,Matriz!U869="")=TRUE,2,
      IF(AND(Matriz!C869=Contadores!H$1,Matriz!U869&lt;&gt;"")=TRUE,3,0)
   )
)</f>
        <v>0</v>
      </c>
      <c r="I508">
        <f ca="1">+IF(AND(Matriz!C869=Contadores!I$1,TODAY()-Matriz!T869&lt;=0,Matriz!U869="")=TRUE,1,
   IF(AND(Matriz!C869=Contadores!I$1,TODAY()-Matriz!T869&gt;0,Matriz!U869="")=TRUE,2,
      IF(AND(Matriz!C869=Contadores!I$1,Matriz!U869&lt;&gt;"")=TRUE,3,0)
   )
)</f>
        <v>0</v>
      </c>
      <c r="J508">
        <f ca="1">+IF(AND(Matriz!C869=Contadores!J$1,TODAY()-Matriz!T869&lt;=0,Matriz!U869="")=TRUE,1,
   IF(AND(Matriz!C869=Contadores!J$1,TODAY()-Matriz!T869&gt;0,Matriz!U869="")=TRUE,2,
      IF(AND(Matriz!C869=Contadores!J$1,Matriz!U869&lt;&gt;"")=TRUE,3,0)
   )
)</f>
        <v>0</v>
      </c>
      <c r="K508">
        <f ca="1">+IF(AND(Matriz!C869=Contadores!K$1,TODAY()-Matriz!T869&lt;=0,Matriz!U869="")=TRUE,1,
   IF(AND(Matriz!C869=Contadores!K$1,TODAY()-Matriz!T869&gt;0,Matriz!U869="")=TRUE,2,
      IF(AND(Matriz!C869=Contadores!K$1,Matriz!U869&lt;&gt;"")=TRUE,3,0)
   )
)</f>
        <v>0</v>
      </c>
    </row>
    <row r="509" spans="1:11" x14ac:dyDescent="0.25">
      <c r="A509">
        <v>508</v>
      </c>
      <c r="B509">
        <f ca="1">+IF(AND(Matriz!C870=Contadores!B$1,TODAY()-Matriz!T870&lt;=0,Matriz!U870="")=TRUE,1,
   IF(AND(Matriz!C870=Contadores!B$1,TODAY()-Matriz!T870&gt;0,Matriz!U870="")=TRUE,2,
      IF(AND(Matriz!C870=Contadores!B$1,Matriz!U870&lt;&gt;"")=TRUE,3,0)
   )
)</f>
        <v>0</v>
      </c>
      <c r="C509">
        <f ca="1">+IF(AND(Matriz!C870=Contadores!C$1,TODAY()-Matriz!T870&lt;=0,Matriz!U870="")=TRUE,1,
   IF(AND(Matriz!C870=Contadores!C$1,TODAY()-Matriz!T870&gt;0,Matriz!U870="")=TRUE,2,
      IF(AND(Matriz!C870=Contadores!C$1,Matriz!U870&lt;&gt;"")=TRUE,3,0)
   )
)</f>
        <v>0</v>
      </c>
      <c r="D509">
        <f ca="1">+IF(AND(Matriz!C870=Contadores!D$1,TODAY()-Matriz!T870&lt;=0,Matriz!U870="")=TRUE,1,
   IF(AND(Matriz!C870=Contadores!D$1,TODAY()-Matriz!T870&gt;0,Matriz!U870="")=TRUE,2,
      IF(AND(Matriz!C870=Contadores!D$1,Matriz!U870&lt;&gt;"")=TRUE,3,0)
   )
)</f>
        <v>0</v>
      </c>
      <c r="E509">
        <f ca="1">+IF(AND(Matriz!C870=Contadores!E$1,TODAY()-Matriz!T870&lt;=0,Matriz!U870="")=TRUE,1,
   IF(AND(Matriz!C870=Contadores!E$1,TODAY()-Matriz!T870&gt;0,Matriz!U870="")=TRUE,2,
      IF(AND(Matriz!C870=Contadores!E$1,Matriz!U870&lt;&gt;"")=TRUE,3,0)
   )
)</f>
        <v>0</v>
      </c>
      <c r="F509">
        <f ca="1">+IF(AND(Matriz!C870=Contadores!F$1,TODAY()-Matriz!T870&lt;=0,Matriz!U870="")=TRUE,1,
   IF(AND(Matriz!C870=Contadores!F$1,TODAY()-Matriz!T870&gt;0,Matriz!U870="")=TRUE,2,
      IF(AND(Matriz!C870=Contadores!F$1,Matriz!U870&lt;&gt;"")=TRUE,3,0)
   )
)</f>
        <v>0</v>
      </c>
      <c r="G509">
        <f ca="1">+IF(AND(Matriz!C870=Contadores!G$1,TODAY()-Matriz!T870&lt;=0,Matriz!U870="")=TRUE,1,
   IF(AND(Matriz!C870=Contadores!G$1,TODAY()-Matriz!T870&gt;0,Matriz!U870="")=TRUE,2,
      IF(AND(Matriz!C870=Contadores!G$1,Matriz!U870&lt;&gt;"")=TRUE,3,0)
   )
)</f>
        <v>0</v>
      </c>
      <c r="H509">
        <f ca="1">+IF(AND(Matriz!C870=Contadores!H$1,TODAY()-Matriz!T870&lt;=0,Matriz!U870="")=TRUE,1,
   IF(AND(Matriz!C870=Contadores!H$1,TODAY()-Matriz!T870&gt;0,Matriz!U870="")=TRUE,2,
      IF(AND(Matriz!C870=Contadores!H$1,Matriz!U870&lt;&gt;"")=TRUE,3,0)
   )
)</f>
        <v>0</v>
      </c>
      <c r="I509">
        <f ca="1">+IF(AND(Matriz!C870=Contadores!I$1,TODAY()-Matriz!T870&lt;=0,Matriz!U870="")=TRUE,1,
   IF(AND(Matriz!C870=Contadores!I$1,TODAY()-Matriz!T870&gt;0,Matriz!U870="")=TRUE,2,
      IF(AND(Matriz!C870=Contadores!I$1,Matriz!U870&lt;&gt;"")=TRUE,3,0)
   )
)</f>
        <v>0</v>
      </c>
      <c r="J509">
        <f ca="1">+IF(AND(Matriz!C870=Contadores!J$1,TODAY()-Matriz!T870&lt;=0,Matriz!U870="")=TRUE,1,
   IF(AND(Matriz!C870=Contadores!J$1,TODAY()-Matriz!T870&gt;0,Matriz!U870="")=TRUE,2,
      IF(AND(Matriz!C870=Contadores!J$1,Matriz!U870&lt;&gt;"")=TRUE,3,0)
   )
)</f>
        <v>0</v>
      </c>
      <c r="K509">
        <f ca="1">+IF(AND(Matriz!C870=Contadores!K$1,TODAY()-Matriz!T870&lt;=0,Matriz!U870="")=TRUE,1,
   IF(AND(Matriz!C870=Contadores!K$1,TODAY()-Matriz!T870&gt;0,Matriz!U870="")=TRUE,2,
      IF(AND(Matriz!C870=Contadores!K$1,Matriz!U870&lt;&gt;"")=TRUE,3,0)
   )
)</f>
        <v>0</v>
      </c>
    </row>
    <row r="510" spans="1:11" x14ac:dyDescent="0.25">
      <c r="A510">
        <v>509</v>
      </c>
      <c r="B510">
        <f ca="1">+IF(AND(Matriz!C871=Contadores!B$1,TODAY()-Matriz!T871&lt;=0,Matriz!U871="")=TRUE,1,
   IF(AND(Matriz!C871=Contadores!B$1,TODAY()-Matriz!T871&gt;0,Matriz!U871="")=TRUE,2,
      IF(AND(Matriz!C871=Contadores!B$1,Matriz!U871&lt;&gt;"")=TRUE,3,0)
   )
)</f>
        <v>0</v>
      </c>
      <c r="C510">
        <f ca="1">+IF(AND(Matriz!C871=Contadores!C$1,TODAY()-Matriz!T871&lt;=0,Matriz!U871="")=TRUE,1,
   IF(AND(Matriz!C871=Contadores!C$1,TODAY()-Matriz!T871&gt;0,Matriz!U871="")=TRUE,2,
      IF(AND(Matriz!C871=Contadores!C$1,Matriz!U871&lt;&gt;"")=TRUE,3,0)
   )
)</f>
        <v>0</v>
      </c>
      <c r="D510">
        <f ca="1">+IF(AND(Matriz!C871=Contadores!D$1,TODAY()-Matriz!T871&lt;=0,Matriz!U871="")=TRUE,1,
   IF(AND(Matriz!C871=Contadores!D$1,TODAY()-Matriz!T871&gt;0,Matriz!U871="")=TRUE,2,
      IF(AND(Matriz!C871=Contadores!D$1,Matriz!U871&lt;&gt;"")=TRUE,3,0)
   )
)</f>
        <v>0</v>
      </c>
      <c r="E510">
        <f ca="1">+IF(AND(Matriz!C871=Contadores!E$1,TODAY()-Matriz!T871&lt;=0,Matriz!U871="")=TRUE,1,
   IF(AND(Matriz!C871=Contadores!E$1,TODAY()-Matriz!T871&gt;0,Matriz!U871="")=TRUE,2,
      IF(AND(Matriz!C871=Contadores!E$1,Matriz!U871&lt;&gt;"")=TRUE,3,0)
   )
)</f>
        <v>0</v>
      </c>
      <c r="F510">
        <f ca="1">+IF(AND(Matriz!C871=Contadores!F$1,TODAY()-Matriz!T871&lt;=0,Matriz!U871="")=TRUE,1,
   IF(AND(Matriz!C871=Contadores!F$1,TODAY()-Matriz!T871&gt;0,Matriz!U871="")=TRUE,2,
      IF(AND(Matriz!C871=Contadores!F$1,Matriz!U871&lt;&gt;"")=TRUE,3,0)
   )
)</f>
        <v>0</v>
      </c>
      <c r="G510">
        <f ca="1">+IF(AND(Matriz!C871=Contadores!G$1,TODAY()-Matriz!T871&lt;=0,Matriz!U871="")=TRUE,1,
   IF(AND(Matriz!C871=Contadores!G$1,TODAY()-Matriz!T871&gt;0,Matriz!U871="")=TRUE,2,
      IF(AND(Matriz!C871=Contadores!G$1,Matriz!U871&lt;&gt;"")=TRUE,3,0)
   )
)</f>
        <v>0</v>
      </c>
      <c r="H510">
        <f ca="1">+IF(AND(Matriz!C871=Contadores!H$1,TODAY()-Matriz!T871&lt;=0,Matriz!U871="")=TRUE,1,
   IF(AND(Matriz!C871=Contadores!H$1,TODAY()-Matriz!T871&gt;0,Matriz!U871="")=TRUE,2,
      IF(AND(Matriz!C871=Contadores!H$1,Matriz!U871&lt;&gt;"")=TRUE,3,0)
   )
)</f>
        <v>0</v>
      </c>
      <c r="I510">
        <f ca="1">+IF(AND(Matriz!C871=Contadores!I$1,TODAY()-Matriz!T871&lt;=0,Matriz!U871="")=TRUE,1,
   IF(AND(Matriz!C871=Contadores!I$1,TODAY()-Matriz!T871&gt;0,Matriz!U871="")=TRUE,2,
      IF(AND(Matriz!C871=Contadores!I$1,Matriz!U871&lt;&gt;"")=TRUE,3,0)
   )
)</f>
        <v>0</v>
      </c>
      <c r="J510">
        <f ca="1">+IF(AND(Matriz!C871=Contadores!J$1,TODAY()-Matriz!T871&lt;=0,Matriz!U871="")=TRUE,1,
   IF(AND(Matriz!C871=Contadores!J$1,TODAY()-Matriz!T871&gt;0,Matriz!U871="")=TRUE,2,
      IF(AND(Matriz!C871=Contadores!J$1,Matriz!U871&lt;&gt;"")=TRUE,3,0)
   )
)</f>
        <v>0</v>
      </c>
      <c r="K510">
        <f ca="1">+IF(AND(Matriz!C871=Contadores!K$1,TODAY()-Matriz!T871&lt;=0,Matriz!U871="")=TRUE,1,
   IF(AND(Matriz!C871=Contadores!K$1,TODAY()-Matriz!T871&gt;0,Matriz!U871="")=TRUE,2,
      IF(AND(Matriz!C871=Contadores!K$1,Matriz!U871&lt;&gt;"")=TRUE,3,0)
   )
)</f>
        <v>0</v>
      </c>
    </row>
    <row r="511" spans="1:11" x14ac:dyDescent="0.25">
      <c r="A511">
        <v>510</v>
      </c>
      <c r="B511">
        <f ca="1">+IF(AND(Matriz!C872=Contadores!B$1,TODAY()-Matriz!T872&lt;=0,Matriz!U872="")=TRUE,1,
   IF(AND(Matriz!C872=Contadores!B$1,TODAY()-Matriz!T872&gt;0,Matriz!U872="")=TRUE,2,
      IF(AND(Matriz!C872=Contadores!B$1,Matriz!U872&lt;&gt;"")=TRUE,3,0)
   )
)</f>
        <v>0</v>
      </c>
      <c r="C511">
        <f ca="1">+IF(AND(Matriz!C872=Contadores!C$1,TODAY()-Matriz!T872&lt;=0,Matriz!U872="")=TRUE,1,
   IF(AND(Matriz!C872=Contadores!C$1,TODAY()-Matriz!T872&gt;0,Matriz!U872="")=TRUE,2,
      IF(AND(Matriz!C872=Contadores!C$1,Matriz!U872&lt;&gt;"")=TRUE,3,0)
   )
)</f>
        <v>0</v>
      </c>
      <c r="D511">
        <f ca="1">+IF(AND(Matriz!C872=Contadores!D$1,TODAY()-Matriz!T872&lt;=0,Matriz!U872="")=TRUE,1,
   IF(AND(Matriz!C872=Contadores!D$1,TODAY()-Matriz!T872&gt;0,Matriz!U872="")=TRUE,2,
      IF(AND(Matriz!C872=Contadores!D$1,Matriz!U872&lt;&gt;"")=TRUE,3,0)
   )
)</f>
        <v>0</v>
      </c>
      <c r="E511">
        <f ca="1">+IF(AND(Matriz!C872=Contadores!E$1,TODAY()-Matriz!T872&lt;=0,Matriz!U872="")=TRUE,1,
   IF(AND(Matriz!C872=Contadores!E$1,TODAY()-Matriz!T872&gt;0,Matriz!U872="")=TRUE,2,
      IF(AND(Matriz!C872=Contadores!E$1,Matriz!U872&lt;&gt;"")=TRUE,3,0)
   )
)</f>
        <v>0</v>
      </c>
      <c r="F511">
        <f ca="1">+IF(AND(Matriz!C872=Contadores!F$1,TODAY()-Matriz!T872&lt;=0,Matriz!U872="")=TRUE,1,
   IF(AND(Matriz!C872=Contadores!F$1,TODAY()-Matriz!T872&gt;0,Matriz!U872="")=TRUE,2,
      IF(AND(Matriz!C872=Contadores!F$1,Matriz!U872&lt;&gt;"")=TRUE,3,0)
   )
)</f>
        <v>0</v>
      </c>
      <c r="G511">
        <f ca="1">+IF(AND(Matriz!C872=Contadores!G$1,TODAY()-Matriz!T872&lt;=0,Matriz!U872="")=TRUE,1,
   IF(AND(Matriz!C872=Contadores!G$1,TODAY()-Matriz!T872&gt;0,Matriz!U872="")=TRUE,2,
      IF(AND(Matriz!C872=Contadores!G$1,Matriz!U872&lt;&gt;"")=TRUE,3,0)
   )
)</f>
        <v>0</v>
      </c>
      <c r="H511">
        <f ca="1">+IF(AND(Matriz!C872=Contadores!H$1,TODAY()-Matriz!T872&lt;=0,Matriz!U872="")=TRUE,1,
   IF(AND(Matriz!C872=Contadores!H$1,TODAY()-Matriz!T872&gt;0,Matriz!U872="")=TRUE,2,
      IF(AND(Matriz!C872=Contadores!H$1,Matriz!U872&lt;&gt;"")=TRUE,3,0)
   )
)</f>
        <v>0</v>
      </c>
      <c r="I511">
        <f ca="1">+IF(AND(Matriz!C872=Contadores!I$1,TODAY()-Matriz!T872&lt;=0,Matriz!U872="")=TRUE,1,
   IF(AND(Matriz!C872=Contadores!I$1,TODAY()-Matriz!T872&gt;0,Matriz!U872="")=TRUE,2,
      IF(AND(Matriz!C872=Contadores!I$1,Matriz!U872&lt;&gt;"")=TRUE,3,0)
   )
)</f>
        <v>0</v>
      </c>
      <c r="J511">
        <f ca="1">+IF(AND(Matriz!C872=Contadores!J$1,TODAY()-Matriz!T872&lt;=0,Matriz!U872="")=TRUE,1,
   IF(AND(Matriz!C872=Contadores!J$1,TODAY()-Matriz!T872&gt;0,Matriz!U872="")=TRUE,2,
      IF(AND(Matriz!C872=Contadores!J$1,Matriz!U872&lt;&gt;"")=TRUE,3,0)
   )
)</f>
        <v>0</v>
      </c>
      <c r="K511">
        <f ca="1">+IF(AND(Matriz!C872=Contadores!K$1,TODAY()-Matriz!T872&lt;=0,Matriz!U872="")=TRUE,1,
   IF(AND(Matriz!C872=Contadores!K$1,TODAY()-Matriz!T872&gt;0,Matriz!U872="")=TRUE,2,
      IF(AND(Matriz!C872=Contadores!K$1,Matriz!U872&lt;&gt;"")=TRUE,3,0)
   )
)</f>
        <v>0</v>
      </c>
    </row>
    <row r="512" spans="1:11" x14ac:dyDescent="0.25">
      <c r="A512">
        <v>511</v>
      </c>
      <c r="B512">
        <f ca="1">+IF(AND(Matriz!C873=Contadores!B$1,TODAY()-Matriz!T873&lt;=0,Matriz!U873="")=TRUE,1,
   IF(AND(Matriz!C873=Contadores!B$1,TODAY()-Matriz!T873&gt;0,Matriz!U873="")=TRUE,2,
      IF(AND(Matriz!C873=Contadores!B$1,Matriz!U873&lt;&gt;"")=TRUE,3,0)
   )
)</f>
        <v>0</v>
      </c>
      <c r="C512">
        <f ca="1">+IF(AND(Matriz!C873=Contadores!C$1,TODAY()-Matriz!T873&lt;=0,Matriz!U873="")=TRUE,1,
   IF(AND(Matriz!C873=Contadores!C$1,TODAY()-Matriz!T873&gt;0,Matriz!U873="")=TRUE,2,
      IF(AND(Matriz!C873=Contadores!C$1,Matriz!U873&lt;&gt;"")=TRUE,3,0)
   )
)</f>
        <v>0</v>
      </c>
      <c r="D512">
        <f ca="1">+IF(AND(Matriz!C873=Contadores!D$1,TODAY()-Matriz!T873&lt;=0,Matriz!U873="")=TRUE,1,
   IF(AND(Matriz!C873=Contadores!D$1,TODAY()-Matriz!T873&gt;0,Matriz!U873="")=TRUE,2,
      IF(AND(Matriz!C873=Contadores!D$1,Matriz!U873&lt;&gt;"")=TRUE,3,0)
   )
)</f>
        <v>0</v>
      </c>
      <c r="E512">
        <f ca="1">+IF(AND(Matriz!C873=Contadores!E$1,TODAY()-Matriz!T873&lt;=0,Matriz!U873="")=TRUE,1,
   IF(AND(Matriz!C873=Contadores!E$1,TODAY()-Matriz!T873&gt;0,Matriz!U873="")=TRUE,2,
      IF(AND(Matriz!C873=Contadores!E$1,Matriz!U873&lt;&gt;"")=TRUE,3,0)
   )
)</f>
        <v>0</v>
      </c>
      <c r="F512">
        <f ca="1">+IF(AND(Matriz!C873=Contadores!F$1,TODAY()-Matriz!T873&lt;=0,Matriz!U873="")=TRUE,1,
   IF(AND(Matriz!C873=Contadores!F$1,TODAY()-Matriz!T873&gt;0,Matriz!U873="")=TRUE,2,
      IF(AND(Matriz!C873=Contadores!F$1,Matriz!U873&lt;&gt;"")=TRUE,3,0)
   )
)</f>
        <v>0</v>
      </c>
      <c r="G512">
        <f ca="1">+IF(AND(Matriz!C873=Contadores!G$1,TODAY()-Matriz!T873&lt;=0,Matriz!U873="")=TRUE,1,
   IF(AND(Matriz!C873=Contadores!G$1,TODAY()-Matriz!T873&gt;0,Matriz!U873="")=TRUE,2,
      IF(AND(Matriz!C873=Contadores!G$1,Matriz!U873&lt;&gt;"")=TRUE,3,0)
   )
)</f>
        <v>0</v>
      </c>
      <c r="H512">
        <f ca="1">+IF(AND(Matriz!C873=Contadores!H$1,TODAY()-Matriz!T873&lt;=0,Matriz!U873="")=TRUE,1,
   IF(AND(Matriz!C873=Contadores!H$1,TODAY()-Matriz!T873&gt;0,Matriz!U873="")=TRUE,2,
      IF(AND(Matriz!C873=Contadores!H$1,Matriz!U873&lt;&gt;"")=TRUE,3,0)
   )
)</f>
        <v>0</v>
      </c>
      <c r="I512">
        <f ca="1">+IF(AND(Matriz!C873=Contadores!I$1,TODAY()-Matriz!T873&lt;=0,Matriz!U873="")=TRUE,1,
   IF(AND(Matriz!C873=Contadores!I$1,TODAY()-Matriz!T873&gt;0,Matriz!U873="")=TRUE,2,
      IF(AND(Matriz!C873=Contadores!I$1,Matriz!U873&lt;&gt;"")=TRUE,3,0)
   )
)</f>
        <v>0</v>
      </c>
      <c r="J512">
        <f ca="1">+IF(AND(Matriz!C873=Contadores!J$1,TODAY()-Matriz!T873&lt;=0,Matriz!U873="")=TRUE,1,
   IF(AND(Matriz!C873=Contadores!J$1,TODAY()-Matriz!T873&gt;0,Matriz!U873="")=TRUE,2,
      IF(AND(Matriz!C873=Contadores!J$1,Matriz!U873&lt;&gt;"")=TRUE,3,0)
   )
)</f>
        <v>0</v>
      </c>
      <c r="K512">
        <f ca="1">+IF(AND(Matriz!C873=Contadores!K$1,TODAY()-Matriz!T873&lt;=0,Matriz!U873="")=TRUE,1,
   IF(AND(Matriz!C873=Contadores!K$1,TODAY()-Matriz!T873&gt;0,Matriz!U873="")=TRUE,2,
      IF(AND(Matriz!C873=Contadores!K$1,Matriz!U873&lt;&gt;"")=TRUE,3,0)
   )
)</f>
        <v>0</v>
      </c>
    </row>
    <row r="513" spans="1:11" x14ac:dyDescent="0.25">
      <c r="A513">
        <v>512</v>
      </c>
      <c r="B513">
        <f ca="1">+IF(AND(Matriz!C874=Contadores!B$1,TODAY()-Matriz!T874&lt;=0,Matriz!U874="")=TRUE,1,
   IF(AND(Matriz!C874=Contadores!B$1,TODAY()-Matriz!T874&gt;0,Matriz!U874="")=TRUE,2,
      IF(AND(Matriz!C874=Contadores!B$1,Matriz!U874&lt;&gt;"")=TRUE,3,0)
   )
)</f>
        <v>0</v>
      </c>
      <c r="C513">
        <f ca="1">+IF(AND(Matriz!C874=Contadores!C$1,TODAY()-Matriz!T874&lt;=0,Matriz!U874="")=TRUE,1,
   IF(AND(Matriz!C874=Contadores!C$1,TODAY()-Matriz!T874&gt;0,Matriz!U874="")=TRUE,2,
      IF(AND(Matriz!C874=Contadores!C$1,Matriz!U874&lt;&gt;"")=TRUE,3,0)
   )
)</f>
        <v>0</v>
      </c>
      <c r="D513">
        <f ca="1">+IF(AND(Matriz!C874=Contadores!D$1,TODAY()-Matriz!T874&lt;=0,Matriz!U874="")=TRUE,1,
   IF(AND(Matriz!C874=Contadores!D$1,TODAY()-Matriz!T874&gt;0,Matriz!U874="")=TRUE,2,
      IF(AND(Matriz!C874=Contadores!D$1,Matriz!U874&lt;&gt;"")=TRUE,3,0)
   )
)</f>
        <v>0</v>
      </c>
      <c r="E513">
        <f ca="1">+IF(AND(Matriz!C874=Contadores!E$1,TODAY()-Matriz!T874&lt;=0,Matriz!U874="")=TRUE,1,
   IF(AND(Matriz!C874=Contadores!E$1,TODAY()-Matriz!T874&gt;0,Matriz!U874="")=TRUE,2,
      IF(AND(Matriz!C874=Contadores!E$1,Matriz!U874&lt;&gt;"")=TRUE,3,0)
   )
)</f>
        <v>0</v>
      </c>
      <c r="F513">
        <f ca="1">+IF(AND(Matriz!C874=Contadores!F$1,TODAY()-Matriz!T874&lt;=0,Matriz!U874="")=TRUE,1,
   IF(AND(Matriz!C874=Contadores!F$1,TODAY()-Matriz!T874&gt;0,Matriz!U874="")=TRUE,2,
      IF(AND(Matriz!C874=Contadores!F$1,Matriz!U874&lt;&gt;"")=TRUE,3,0)
   )
)</f>
        <v>0</v>
      </c>
      <c r="G513">
        <f ca="1">+IF(AND(Matriz!C874=Contadores!G$1,TODAY()-Matriz!T874&lt;=0,Matriz!U874="")=TRUE,1,
   IF(AND(Matriz!C874=Contadores!G$1,TODAY()-Matriz!T874&gt;0,Matriz!U874="")=TRUE,2,
      IF(AND(Matriz!C874=Contadores!G$1,Matriz!U874&lt;&gt;"")=TRUE,3,0)
   )
)</f>
        <v>0</v>
      </c>
      <c r="H513">
        <f ca="1">+IF(AND(Matriz!C874=Contadores!H$1,TODAY()-Matriz!T874&lt;=0,Matriz!U874="")=TRUE,1,
   IF(AND(Matriz!C874=Contadores!H$1,TODAY()-Matriz!T874&gt;0,Matriz!U874="")=TRUE,2,
      IF(AND(Matriz!C874=Contadores!H$1,Matriz!U874&lt;&gt;"")=TRUE,3,0)
   )
)</f>
        <v>0</v>
      </c>
      <c r="I513">
        <f ca="1">+IF(AND(Matriz!C874=Contadores!I$1,TODAY()-Matriz!T874&lt;=0,Matriz!U874="")=TRUE,1,
   IF(AND(Matriz!C874=Contadores!I$1,TODAY()-Matriz!T874&gt;0,Matriz!U874="")=TRUE,2,
      IF(AND(Matriz!C874=Contadores!I$1,Matriz!U874&lt;&gt;"")=TRUE,3,0)
   )
)</f>
        <v>0</v>
      </c>
      <c r="J513">
        <f ca="1">+IF(AND(Matriz!C874=Contadores!J$1,TODAY()-Matriz!T874&lt;=0,Matriz!U874="")=TRUE,1,
   IF(AND(Matriz!C874=Contadores!J$1,TODAY()-Matriz!T874&gt;0,Matriz!U874="")=TRUE,2,
      IF(AND(Matriz!C874=Contadores!J$1,Matriz!U874&lt;&gt;"")=TRUE,3,0)
   )
)</f>
        <v>0</v>
      </c>
      <c r="K513">
        <f ca="1">+IF(AND(Matriz!C874=Contadores!K$1,TODAY()-Matriz!T874&lt;=0,Matriz!U874="")=TRUE,1,
   IF(AND(Matriz!C874=Contadores!K$1,TODAY()-Matriz!T874&gt;0,Matriz!U874="")=TRUE,2,
      IF(AND(Matriz!C874=Contadores!K$1,Matriz!U874&lt;&gt;"")=TRUE,3,0)
   )
)</f>
        <v>0</v>
      </c>
    </row>
    <row r="514" spans="1:11" x14ac:dyDescent="0.25">
      <c r="A514">
        <v>513</v>
      </c>
      <c r="B514">
        <f ca="1">+IF(AND(Matriz!C875=Contadores!B$1,TODAY()-Matriz!T875&lt;=0,Matriz!U875="")=TRUE,1,
   IF(AND(Matriz!C875=Contadores!B$1,TODAY()-Matriz!T875&gt;0,Matriz!U875="")=TRUE,2,
      IF(AND(Matriz!C875=Contadores!B$1,Matriz!U875&lt;&gt;"")=TRUE,3,0)
   )
)</f>
        <v>0</v>
      </c>
      <c r="C514">
        <f ca="1">+IF(AND(Matriz!C875=Contadores!C$1,TODAY()-Matriz!T875&lt;=0,Matriz!U875="")=TRUE,1,
   IF(AND(Matriz!C875=Contadores!C$1,TODAY()-Matriz!T875&gt;0,Matriz!U875="")=TRUE,2,
      IF(AND(Matriz!C875=Contadores!C$1,Matriz!U875&lt;&gt;"")=TRUE,3,0)
   )
)</f>
        <v>0</v>
      </c>
      <c r="D514">
        <f ca="1">+IF(AND(Matriz!C875=Contadores!D$1,TODAY()-Matriz!T875&lt;=0,Matriz!U875="")=TRUE,1,
   IF(AND(Matriz!C875=Contadores!D$1,TODAY()-Matriz!T875&gt;0,Matriz!U875="")=TRUE,2,
      IF(AND(Matriz!C875=Contadores!D$1,Matriz!U875&lt;&gt;"")=TRUE,3,0)
   )
)</f>
        <v>0</v>
      </c>
      <c r="E514">
        <f ca="1">+IF(AND(Matriz!C875=Contadores!E$1,TODAY()-Matriz!T875&lt;=0,Matriz!U875="")=TRUE,1,
   IF(AND(Matriz!C875=Contadores!E$1,TODAY()-Matriz!T875&gt;0,Matriz!U875="")=TRUE,2,
      IF(AND(Matriz!C875=Contadores!E$1,Matriz!U875&lt;&gt;"")=TRUE,3,0)
   )
)</f>
        <v>0</v>
      </c>
      <c r="F514">
        <f ca="1">+IF(AND(Matriz!C875=Contadores!F$1,TODAY()-Matriz!T875&lt;=0,Matriz!U875="")=TRUE,1,
   IF(AND(Matriz!C875=Contadores!F$1,TODAY()-Matriz!T875&gt;0,Matriz!U875="")=TRUE,2,
      IF(AND(Matriz!C875=Contadores!F$1,Matriz!U875&lt;&gt;"")=TRUE,3,0)
   )
)</f>
        <v>0</v>
      </c>
      <c r="G514">
        <f ca="1">+IF(AND(Matriz!C875=Contadores!G$1,TODAY()-Matriz!T875&lt;=0,Matriz!U875="")=TRUE,1,
   IF(AND(Matriz!C875=Contadores!G$1,TODAY()-Matriz!T875&gt;0,Matriz!U875="")=TRUE,2,
      IF(AND(Matriz!C875=Contadores!G$1,Matriz!U875&lt;&gt;"")=TRUE,3,0)
   )
)</f>
        <v>0</v>
      </c>
      <c r="H514">
        <f ca="1">+IF(AND(Matriz!C875=Contadores!H$1,TODAY()-Matriz!T875&lt;=0,Matriz!U875="")=TRUE,1,
   IF(AND(Matriz!C875=Contadores!H$1,TODAY()-Matriz!T875&gt;0,Matriz!U875="")=TRUE,2,
      IF(AND(Matriz!C875=Contadores!H$1,Matriz!U875&lt;&gt;"")=TRUE,3,0)
   )
)</f>
        <v>0</v>
      </c>
      <c r="I514">
        <f ca="1">+IF(AND(Matriz!C875=Contadores!I$1,TODAY()-Matriz!T875&lt;=0,Matriz!U875="")=TRUE,1,
   IF(AND(Matriz!C875=Contadores!I$1,TODAY()-Matriz!T875&gt;0,Matriz!U875="")=TRUE,2,
      IF(AND(Matriz!C875=Contadores!I$1,Matriz!U875&lt;&gt;"")=TRUE,3,0)
   )
)</f>
        <v>0</v>
      </c>
      <c r="J514">
        <f ca="1">+IF(AND(Matriz!C875=Contadores!J$1,TODAY()-Matriz!T875&lt;=0,Matriz!U875="")=TRUE,1,
   IF(AND(Matriz!C875=Contadores!J$1,TODAY()-Matriz!T875&gt;0,Matriz!U875="")=TRUE,2,
      IF(AND(Matriz!C875=Contadores!J$1,Matriz!U875&lt;&gt;"")=TRUE,3,0)
   )
)</f>
        <v>0</v>
      </c>
      <c r="K514">
        <f ca="1">+IF(AND(Matriz!C875=Contadores!K$1,TODAY()-Matriz!T875&lt;=0,Matriz!U875="")=TRUE,1,
   IF(AND(Matriz!C875=Contadores!K$1,TODAY()-Matriz!T875&gt;0,Matriz!U875="")=TRUE,2,
      IF(AND(Matriz!C875=Contadores!K$1,Matriz!U875&lt;&gt;"")=TRUE,3,0)
   )
)</f>
        <v>0</v>
      </c>
    </row>
    <row r="515" spans="1:11" x14ac:dyDescent="0.25">
      <c r="A515">
        <v>514</v>
      </c>
      <c r="B515">
        <f ca="1">+IF(AND(Matriz!C876=Contadores!B$1,TODAY()-Matriz!T876&lt;=0,Matriz!U876="")=TRUE,1,
   IF(AND(Matriz!C876=Contadores!B$1,TODAY()-Matriz!T876&gt;0,Matriz!U876="")=TRUE,2,
      IF(AND(Matriz!C876=Contadores!B$1,Matriz!U876&lt;&gt;"")=TRUE,3,0)
   )
)</f>
        <v>0</v>
      </c>
      <c r="C515">
        <f ca="1">+IF(AND(Matriz!C876=Contadores!C$1,TODAY()-Matriz!T876&lt;=0,Matriz!U876="")=TRUE,1,
   IF(AND(Matriz!C876=Contadores!C$1,TODAY()-Matriz!T876&gt;0,Matriz!U876="")=TRUE,2,
      IF(AND(Matriz!C876=Contadores!C$1,Matriz!U876&lt;&gt;"")=TRUE,3,0)
   )
)</f>
        <v>0</v>
      </c>
      <c r="D515">
        <f ca="1">+IF(AND(Matriz!C876=Contadores!D$1,TODAY()-Matriz!T876&lt;=0,Matriz!U876="")=TRUE,1,
   IF(AND(Matriz!C876=Contadores!D$1,TODAY()-Matriz!T876&gt;0,Matriz!U876="")=TRUE,2,
      IF(AND(Matriz!C876=Contadores!D$1,Matriz!U876&lt;&gt;"")=TRUE,3,0)
   )
)</f>
        <v>0</v>
      </c>
      <c r="E515">
        <f ca="1">+IF(AND(Matriz!C876=Contadores!E$1,TODAY()-Matriz!T876&lt;=0,Matriz!U876="")=TRUE,1,
   IF(AND(Matriz!C876=Contadores!E$1,TODAY()-Matriz!T876&gt;0,Matriz!U876="")=TRUE,2,
      IF(AND(Matriz!C876=Contadores!E$1,Matriz!U876&lt;&gt;"")=TRUE,3,0)
   )
)</f>
        <v>0</v>
      </c>
      <c r="F515">
        <f ca="1">+IF(AND(Matriz!C876=Contadores!F$1,TODAY()-Matriz!T876&lt;=0,Matriz!U876="")=TRUE,1,
   IF(AND(Matriz!C876=Contadores!F$1,TODAY()-Matriz!T876&gt;0,Matriz!U876="")=TRUE,2,
      IF(AND(Matriz!C876=Contadores!F$1,Matriz!U876&lt;&gt;"")=TRUE,3,0)
   )
)</f>
        <v>0</v>
      </c>
      <c r="G515">
        <f ca="1">+IF(AND(Matriz!C876=Contadores!G$1,TODAY()-Matriz!T876&lt;=0,Matriz!U876="")=TRUE,1,
   IF(AND(Matriz!C876=Contadores!G$1,TODAY()-Matriz!T876&gt;0,Matriz!U876="")=TRUE,2,
      IF(AND(Matriz!C876=Contadores!G$1,Matriz!U876&lt;&gt;"")=TRUE,3,0)
   )
)</f>
        <v>0</v>
      </c>
      <c r="H515">
        <f ca="1">+IF(AND(Matriz!C876=Contadores!H$1,TODAY()-Matriz!T876&lt;=0,Matriz!U876="")=TRUE,1,
   IF(AND(Matriz!C876=Contadores!H$1,TODAY()-Matriz!T876&gt;0,Matriz!U876="")=TRUE,2,
      IF(AND(Matriz!C876=Contadores!H$1,Matriz!U876&lt;&gt;"")=TRUE,3,0)
   )
)</f>
        <v>0</v>
      </c>
      <c r="I515">
        <f ca="1">+IF(AND(Matriz!C876=Contadores!I$1,TODAY()-Matriz!T876&lt;=0,Matriz!U876="")=TRUE,1,
   IF(AND(Matriz!C876=Contadores!I$1,TODAY()-Matriz!T876&gt;0,Matriz!U876="")=TRUE,2,
      IF(AND(Matriz!C876=Contadores!I$1,Matriz!U876&lt;&gt;"")=TRUE,3,0)
   )
)</f>
        <v>0</v>
      </c>
      <c r="J515">
        <f ca="1">+IF(AND(Matriz!C876=Contadores!J$1,TODAY()-Matriz!T876&lt;=0,Matriz!U876="")=TRUE,1,
   IF(AND(Matriz!C876=Contadores!J$1,TODAY()-Matriz!T876&gt;0,Matriz!U876="")=TRUE,2,
      IF(AND(Matriz!C876=Contadores!J$1,Matriz!U876&lt;&gt;"")=TRUE,3,0)
   )
)</f>
        <v>0</v>
      </c>
      <c r="K515">
        <f ca="1">+IF(AND(Matriz!C876=Contadores!K$1,TODAY()-Matriz!T876&lt;=0,Matriz!U876="")=TRUE,1,
   IF(AND(Matriz!C876=Contadores!K$1,TODAY()-Matriz!T876&gt;0,Matriz!U876="")=TRUE,2,
      IF(AND(Matriz!C876=Contadores!K$1,Matriz!U876&lt;&gt;"")=TRUE,3,0)
   )
)</f>
        <v>0</v>
      </c>
    </row>
    <row r="516" spans="1:11" x14ac:dyDescent="0.25">
      <c r="A516">
        <v>515</v>
      </c>
      <c r="B516">
        <f ca="1">+IF(AND(Matriz!C877=Contadores!B$1,TODAY()-Matriz!T877&lt;=0,Matriz!U877="")=TRUE,1,
   IF(AND(Matriz!C877=Contadores!B$1,TODAY()-Matriz!T877&gt;0,Matriz!U877="")=TRUE,2,
      IF(AND(Matriz!C877=Contadores!B$1,Matriz!U877&lt;&gt;"")=TRUE,3,0)
   )
)</f>
        <v>0</v>
      </c>
      <c r="C516">
        <f ca="1">+IF(AND(Matriz!C877=Contadores!C$1,TODAY()-Matriz!T877&lt;=0,Matriz!U877="")=TRUE,1,
   IF(AND(Matriz!C877=Contadores!C$1,TODAY()-Matriz!T877&gt;0,Matriz!U877="")=TRUE,2,
      IF(AND(Matriz!C877=Contadores!C$1,Matriz!U877&lt;&gt;"")=TRUE,3,0)
   )
)</f>
        <v>0</v>
      </c>
      <c r="D516">
        <f ca="1">+IF(AND(Matriz!C877=Contadores!D$1,TODAY()-Matriz!T877&lt;=0,Matriz!U877="")=TRUE,1,
   IF(AND(Matriz!C877=Contadores!D$1,TODAY()-Matriz!T877&gt;0,Matriz!U877="")=TRUE,2,
      IF(AND(Matriz!C877=Contadores!D$1,Matriz!U877&lt;&gt;"")=TRUE,3,0)
   )
)</f>
        <v>0</v>
      </c>
      <c r="E516">
        <f ca="1">+IF(AND(Matriz!C877=Contadores!E$1,TODAY()-Matriz!T877&lt;=0,Matriz!U877="")=TRUE,1,
   IF(AND(Matriz!C877=Contadores!E$1,TODAY()-Matriz!T877&gt;0,Matriz!U877="")=TRUE,2,
      IF(AND(Matriz!C877=Contadores!E$1,Matriz!U877&lt;&gt;"")=TRUE,3,0)
   )
)</f>
        <v>0</v>
      </c>
      <c r="F516">
        <f ca="1">+IF(AND(Matriz!C877=Contadores!F$1,TODAY()-Matriz!T877&lt;=0,Matriz!U877="")=TRUE,1,
   IF(AND(Matriz!C877=Contadores!F$1,TODAY()-Matriz!T877&gt;0,Matriz!U877="")=TRUE,2,
      IF(AND(Matriz!C877=Contadores!F$1,Matriz!U877&lt;&gt;"")=TRUE,3,0)
   )
)</f>
        <v>0</v>
      </c>
      <c r="G516">
        <f ca="1">+IF(AND(Matriz!C877=Contadores!G$1,TODAY()-Matriz!T877&lt;=0,Matriz!U877="")=TRUE,1,
   IF(AND(Matriz!C877=Contadores!G$1,TODAY()-Matriz!T877&gt;0,Matriz!U877="")=TRUE,2,
      IF(AND(Matriz!C877=Contadores!G$1,Matriz!U877&lt;&gt;"")=TRUE,3,0)
   )
)</f>
        <v>0</v>
      </c>
      <c r="H516">
        <f ca="1">+IF(AND(Matriz!C877=Contadores!H$1,TODAY()-Matriz!T877&lt;=0,Matriz!U877="")=TRUE,1,
   IF(AND(Matriz!C877=Contadores!H$1,TODAY()-Matriz!T877&gt;0,Matriz!U877="")=TRUE,2,
      IF(AND(Matriz!C877=Contadores!H$1,Matriz!U877&lt;&gt;"")=TRUE,3,0)
   )
)</f>
        <v>0</v>
      </c>
      <c r="I516">
        <f ca="1">+IF(AND(Matriz!C877=Contadores!I$1,TODAY()-Matriz!T877&lt;=0,Matriz!U877="")=TRUE,1,
   IF(AND(Matriz!C877=Contadores!I$1,TODAY()-Matriz!T877&gt;0,Matriz!U877="")=TRUE,2,
      IF(AND(Matriz!C877=Contadores!I$1,Matriz!U877&lt;&gt;"")=TRUE,3,0)
   )
)</f>
        <v>0</v>
      </c>
      <c r="J516">
        <f ca="1">+IF(AND(Matriz!C877=Contadores!J$1,TODAY()-Matriz!T877&lt;=0,Matriz!U877="")=TRUE,1,
   IF(AND(Matriz!C877=Contadores!J$1,TODAY()-Matriz!T877&gt;0,Matriz!U877="")=TRUE,2,
      IF(AND(Matriz!C877=Contadores!J$1,Matriz!U877&lt;&gt;"")=TRUE,3,0)
   )
)</f>
        <v>0</v>
      </c>
      <c r="K516">
        <f ca="1">+IF(AND(Matriz!C877=Contadores!K$1,TODAY()-Matriz!T877&lt;=0,Matriz!U877="")=TRUE,1,
   IF(AND(Matriz!C877=Contadores!K$1,TODAY()-Matriz!T877&gt;0,Matriz!U877="")=TRUE,2,
      IF(AND(Matriz!C877=Contadores!K$1,Matriz!U877&lt;&gt;"")=TRUE,3,0)
   )
)</f>
        <v>0</v>
      </c>
    </row>
    <row r="517" spans="1:11" x14ac:dyDescent="0.25">
      <c r="A517">
        <v>516</v>
      </c>
      <c r="B517">
        <f ca="1">+IF(AND(Matriz!C878=Contadores!B$1,TODAY()-Matriz!T878&lt;=0,Matriz!U878="")=TRUE,1,
   IF(AND(Matriz!C878=Contadores!B$1,TODAY()-Matriz!T878&gt;0,Matriz!U878="")=TRUE,2,
      IF(AND(Matriz!C878=Contadores!B$1,Matriz!U878&lt;&gt;"")=TRUE,3,0)
   )
)</f>
        <v>0</v>
      </c>
      <c r="C517">
        <f ca="1">+IF(AND(Matriz!C878=Contadores!C$1,TODAY()-Matriz!T878&lt;=0,Matriz!U878="")=TRUE,1,
   IF(AND(Matriz!C878=Contadores!C$1,TODAY()-Matriz!T878&gt;0,Matriz!U878="")=TRUE,2,
      IF(AND(Matriz!C878=Contadores!C$1,Matriz!U878&lt;&gt;"")=TRUE,3,0)
   )
)</f>
        <v>0</v>
      </c>
      <c r="D517">
        <f ca="1">+IF(AND(Matriz!C878=Contadores!D$1,TODAY()-Matriz!T878&lt;=0,Matriz!U878="")=TRUE,1,
   IF(AND(Matriz!C878=Contadores!D$1,TODAY()-Matriz!T878&gt;0,Matriz!U878="")=TRUE,2,
      IF(AND(Matriz!C878=Contadores!D$1,Matriz!U878&lt;&gt;"")=TRUE,3,0)
   )
)</f>
        <v>0</v>
      </c>
      <c r="E517">
        <f ca="1">+IF(AND(Matriz!C878=Contadores!E$1,TODAY()-Matriz!T878&lt;=0,Matriz!U878="")=TRUE,1,
   IF(AND(Matriz!C878=Contadores!E$1,TODAY()-Matriz!T878&gt;0,Matriz!U878="")=TRUE,2,
      IF(AND(Matriz!C878=Contadores!E$1,Matriz!U878&lt;&gt;"")=TRUE,3,0)
   )
)</f>
        <v>0</v>
      </c>
      <c r="F517">
        <f ca="1">+IF(AND(Matriz!C878=Contadores!F$1,TODAY()-Matriz!T878&lt;=0,Matriz!U878="")=TRUE,1,
   IF(AND(Matriz!C878=Contadores!F$1,TODAY()-Matriz!T878&gt;0,Matriz!U878="")=TRUE,2,
      IF(AND(Matriz!C878=Contadores!F$1,Matriz!U878&lt;&gt;"")=TRUE,3,0)
   )
)</f>
        <v>0</v>
      </c>
      <c r="G517">
        <f ca="1">+IF(AND(Matriz!C878=Contadores!G$1,TODAY()-Matriz!T878&lt;=0,Matriz!U878="")=TRUE,1,
   IF(AND(Matriz!C878=Contadores!G$1,TODAY()-Matriz!T878&gt;0,Matriz!U878="")=TRUE,2,
      IF(AND(Matriz!C878=Contadores!G$1,Matriz!U878&lt;&gt;"")=TRUE,3,0)
   )
)</f>
        <v>0</v>
      </c>
      <c r="H517">
        <f ca="1">+IF(AND(Matriz!C878=Contadores!H$1,TODAY()-Matriz!T878&lt;=0,Matriz!U878="")=TRUE,1,
   IF(AND(Matriz!C878=Contadores!H$1,TODAY()-Matriz!T878&gt;0,Matriz!U878="")=TRUE,2,
      IF(AND(Matriz!C878=Contadores!H$1,Matriz!U878&lt;&gt;"")=TRUE,3,0)
   )
)</f>
        <v>0</v>
      </c>
      <c r="I517">
        <f ca="1">+IF(AND(Matriz!C878=Contadores!I$1,TODAY()-Matriz!T878&lt;=0,Matriz!U878="")=TRUE,1,
   IF(AND(Matriz!C878=Contadores!I$1,TODAY()-Matriz!T878&gt;0,Matriz!U878="")=TRUE,2,
      IF(AND(Matriz!C878=Contadores!I$1,Matriz!U878&lt;&gt;"")=TRUE,3,0)
   )
)</f>
        <v>0</v>
      </c>
      <c r="J517">
        <f ca="1">+IF(AND(Matriz!C878=Contadores!J$1,TODAY()-Matriz!T878&lt;=0,Matriz!U878="")=TRUE,1,
   IF(AND(Matriz!C878=Contadores!J$1,TODAY()-Matriz!T878&gt;0,Matriz!U878="")=TRUE,2,
      IF(AND(Matriz!C878=Contadores!J$1,Matriz!U878&lt;&gt;"")=TRUE,3,0)
   )
)</f>
        <v>0</v>
      </c>
      <c r="K517">
        <f ca="1">+IF(AND(Matriz!C878=Contadores!K$1,TODAY()-Matriz!T878&lt;=0,Matriz!U878="")=TRUE,1,
   IF(AND(Matriz!C878=Contadores!K$1,TODAY()-Matriz!T878&gt;0,Matriz!U878="")=TRUE,2,
      IF(AND(Matriz!C878=Contadores!K$1,Matriz!U878&lt;&gt;"")=TRUE,3,0)
   )
)</f>
        <v>0</v>
      </c>
    </row>
    <row r="518" spans="1:11" x14ac:dyDescent="0.25">
      <c r="A518">
        <v>517</v>
      </c>
      <c r="B518">
        <f ca="1">+IF(AND(Matriz!C879=Contadores!B$1,TODAY()-Matriz!T879&lt;=0,Matriz!U879="")=TRUE,1,
   IF(AND(Matriz!C879=Contadores!B$1,TODAY()-Matriz!T879&gt;0,Matriz!U879="")=TRUE,2,
      IF(AND(Matriz!C879=Contadores!B$1,Matriz!U879&lt;&gt;"")=TRUE,3,0)
   )
)</f>
        <v>0</v>
      </c>
      <c r="C518">
        <f ca="1">+IF(AND(Matriz!C879=Contadores!C$1,TODAY()-Matriz!T879&lt;=0,Matriz!U879="")=TRUE,1,
   IF(AND(Matriz!C879=Contadores!C$1,TODAY()-Matriz!T879&gt;0,Matriz!U879="")=TRUE,2,
      IF(AND(Matriz!C879=Contadores!C$1,Matriz!U879&lt;&gt;"")=TRUE,3,0)
   )
)</f>
        <v>0</v>
      </c>
      <c r="D518">
        <f ca="1">+IF(AND(Matriz!C879=Contadores!D$1,TODAY()-Matriz!T879&lt;=0,Matriz!U879="")=TRUE,1,
   IF(AND(Matriz!C879=Contadores!D$1,TODAY()-Matriz!T879&gt;0,Matriz!U879="")=TRUE,2,
      IF(AND(Matriz!C879=Contadores!D$1,Matriz!U879&lt;&gt;"")=TRUE,3,0)
   )
)</f>
        <v>0</v>
      </c>
      <c r="E518">
        <f ca="1">+IF(AND(Matriz!C879=Contadores!E$1,TODAY()-Matriz!T879&lt;=0,Matriz!U879="")=TRUE,1,
   IF(AND(Matriz!C879=Contadores!E$1,TODAY()-Matriz!T879&gt;0,Matriz!U879="")=TRUE,2,
      IF(AND(Matriz!C879=Contadores!E$1,Matriz!U879&lt;&gt;"")=TRUE,3,0)
   )
)</f>
        <v>0</v>
      </c>
      <c r="F518">
        <f ca="1">+IF(AND(Matriz!C879=Contadores!F$1,TODAY()-Matriz!T879&lt;=0,Matriz!U879="")=TRUE,1,
   IF(AND(Matriz!C879=Contadores!F$1,TODAY()-Matriz!T879&gt;0,Matriz!U879="")=TRUE,2,
      IF(AND(Matriz!C879=Contadores!F$1,Matriz!U879&lt;&gt;"")=TRUE,3,0)
   )
)</f>
        <v>0</v>
      </c>
      <c r="G518">
        <f ca="1">+IF(AND(Matriz!C879=Contadores!G$1,TODAY()-Matriz!T879&lt;=0,Matriz!U879="")=TRUE,1,
   IF(AND(Matriz!C879=Contadores!G$1,TODAY()-Matriz!T879&gt;0,Matriz!U879="")=TRUE,2,
      IF(AND(Matriz!C879=Contadores!G$1,Matriz!U879&lt;&gt;"")=TRUE,3,0)
   )
)</f>
        <v>0</v>
      </c>
      <c r="H518">
        <f ca="1">+IF(AND(Matriz!C879=Contadores!H$1,TODAY()-Matriz!T879&lt;=0,Matriz!U879="")=TRUE,1,
   IF(AND(Matriz!C879=Contadores!H$1,TODAY()-Matriz!T879&gt;0,Matriz!U879="")=TRUE,2,
      IF(AND(Matriz!C879=Contadores!H$1,Matriz!U879&lt;&gt;"")=TRUE,3,0)
   )
)</f>
        <v>0</v>
      </c>
      <c r="I518">
        <f ca="1">+IF(AND(Matriz!C879=Contadores!I$1,TODAY()-Matriz!T879&lt;=0,Matriz!U879="")=TRUE,1,
   IF(AND(Matriz!C879=Contadores!I$1,TODAY()-Matriz!T879&gt;0,Matriz!U879="")=TRUE,2,
      IF(AND(Matriz!C879=Contadores!I$1,Matriz!U879&lt;&gt;"")=TRUE,3,0)
   )
)</f>
        <v>0</v>
      </c>
      <c r="J518">
        <f ca="1">+IF(AND(Matriz!C879=Contadores!J$1,TODAY()-Matriz!T879&lt;=0,Matriz!U879="")=TRUE,1,
   IF(AND(Matriz!C879=Contadores!J$1,TODAY()-Matriz!T879&gt;0,Matriz!U879="")=TRUE,2,
      IF(AND(Matriz!C879=Contadores!J$1,Matriz!U879&lt;&gt;"")=TRUE,3,0)
   )
)</f>
        <v>0</v>
      </c>
      <c r="K518">
        <f ca="1">+IF(AND(Matriz!C879=Contadores!K$1,TODAY()-Matriz!T879&lt;=0,Matriz!U879="")=TRUE,1,
   IF(AND(Matriz!C879=Contadores!K$1,TODAY()-Matriz!T879&gt;0,Matriz!U879="")=TRUE,2,
      IF(AND(Matriz!C879=Contadores!K$1,Matriz!U879&lt;&gt;"")=TRUE,3,0)
   )
)</f>
        <v>0</v>
      </c>
    </row>
    <row r="519" spans="1:11" x14ac:dyDescent="0.25">
      <c r="A519">
        <v>518</v>
      </c>
      <c r="B519">
        <f ca="1">+IF(AND(Matriz!C880=Contadores!B$1,TODAY()-Matriz!T880&lt;=0,Matriz!U880="")=TRUE,1,
   IF(AND(Matriz!C880=Contadores!B$1,TODAY()-Matriz!T880&gt;0,Matriz!U880="")=TRUE,2,
      IF(AND(Matriz!C880=Contadores!B$1,Matriz!U880&lt;&gt;"")=TRUE,3,0)
   )
)</f>
        <v>0</v>
      </c>
      <c r="C519">
        <f ca="1">+IF(AND(Matriz!C880=Contadores!C$1,TODAY()-Matriz!T880&lt;=0,Matriz!U880="")=TRUE,1,
   IF(AND(Matriz!C880=Contadores!C$1,TODAY()-Matriz!T880&gt;0,Matriz!U880="")=TRUE,2,
      IF(AND(Matriz!C880=Contadores!C$1,Matriz!U880&lt;&gt;"")=TRUE,3,0)
   )
)</f>
        <v>0</v>
      </c>
      <c r="D519">
        <f ca="1">+IF(AND(Matriz!C880=Contadores!D$1,TODAY()-Matriz!T880&lt;=0,Matriz!U880="")=TRUE,1,
   IF(AND(Matriz!C880=Contadores!D$1,TODAY()-Matriz!T880&gt;0,Matriz!U880="")=TRUE,2,
      IF(AND(Matriz!C880=Contadores!D$1,Matriz!U880&lt;&gt;"")=TRUE,3,0)
   )
)</f>
        <v>0</v>
      </c>
      <c r="E519">
        <f ca="1">+IF(AND(Matriz!C880=Contadores!E$1,TODAY()-Matriz!T880&lt;=0,Matriz!U880="")=TRUE,1,
   IF(AND(Matriz!C880=Contadores!E$1,TODAY()-Matriz!T880&gt;0,Matriz!U880="")=TRUE,2,
      IF(AND(Matriz!C880=Contadores!E$1,Matriz!U880&lt;&gt;"")=TRUE,3,0)
   )
)</f>
        <v>0</v>
      </c>
      <c r="F519">
        <f ca="1">+IF(AND(Matriz!C880=Contadores!F$1,TODAY()-Matriz!T880&lt;=0,Matriz!U880="")=TRUE,1,
   IF(AND(Matriz!C880=Contadores!F$1,TODAY()-Matriz!T880&gt;0,Matriz!U880="")=TRUE,2,
      IF(AND(Matriz!C880=Contadores!F$1,Matriz!U880&lt;&gt;"")=TRUE,3,0)
   )
)</f>
        <v>0</v>
      </c>
      <c r="G519">
        <f ca="1">+IF(AND(Matriz!C880=Contadores!G$1,TODAY()-Matriz!T880&lt;=0,Matriz!U880="")=TRUE,1,
   IF(AND(Matriz!C880=Contadores!G$1,TODAY()-Matriz!T880&gt;0,Matriz!U880="")=TRUE,2,
      IF(AND(Matriz!C880=Contadores!G$1,Matriz!U880&lt;&gt;"")=TRUE,3,0)
   )
)</f>
        <v>0</v>
      </c>
      <c r="H519">
        <f ca="1">+IF(AND(Matriz!C880=Contadores!H$1,TODAY()-Matriz!T880&lt;=0,Matriz!U880="")=TRUE,1,
   IF(AND(Matriz!C880=Contadores!H$1,TODAY()-Matriz!T880&gt;0,Matriz!U880="")=TRUE,2,
      IF(AND(Matriz!C880=Contadores!H$1,Matriz!U880&lt;&gt;"")=TRUE,3,0)
   )
)</f>
        <v>0</v>
      </c>
      <c r="I519">
        <f ca="1">+IF(AND(Matriz!C880=Contadores!I$1,TODAY()-Matriz!T880&lt;=0,Matriz!U880="")=TRUE,1,
   IF(AND(Matriz!C880=Contadores!I$1,TODAY()-Matriz!T880&gt;0,Matriz!U880="")=TRUE,2,
      IF(AND(Matriz!C880=Contadores!I$1,Matriz!U880&lt;&gt;"")=TRUE,3,0)
   )
)</f>
        <v>0</v>
      </c>
      <c r="J519">
        <f ca="1">+IF(AND(Matriz!C880=Contadores!J$1,TODAY()-Matriz!T880&lt;=0,Matriz!U880="")=TRUE,1,
   IF(AND(Matriz!C880=Contadores!J$1,TODAY()-Matriz!T880&gt;0,Matriz!U880="")=TRUE,2,
      IF(AND(Matriz!C880=Contadores!J$1,Matriz!U880&lt;&gt;"")=TRUE,3,0)
   )
)</f>
        <v>0</v>
      </c>
      <c r="K519">
        <f ca="1">+IF(AND(Matriz!C880=Contadores!K$1,TODAY()-Matriz!T880&lt;=0,Matriz!U880="")=TRUE,1,
   IF(AND(Matriz!C880=Contadores!K$1,TODAY()-Matriz!T880&gt;0,Matriz!U880="")=TRUE,2,
      IF(AND(Matriz!C880=Contadores!K$1,Matriz!U880&lt;&gt;"")=TRUE,3,0)
   )
)</f>
        <v>0</v>
      </c>
    </row>
    <row r="520" spans="1:11" x14ac:dyDescent="0.25">
      <c r="A520">
        <v>519</v>
      </c>
      <c r="B520">
        <f ca="1">+IF(AND(Matriz!C881=Contadores!B$1,TODAY()-Matriz!T881&lt;=0,Matriz!U881="")=TRUE,1,
   IF(AND(Matriz!C881=Contadores!B$1,TODAY()-Matriz!T881&gt;0,Matriz!U881="")=TRUE,2,
      IF(AND(Matriz!C881=Contadores!B$1,Matriz!U881&lt;&gt;"")=TRUE,3,0)
   )
)</f>
        <v>0</v>
      </c>
      <c r="C520">
        <f ca="1">+IF(AND(Matriz!C881=Contadores!C$1,TODAY()-Matriz!T881&lt;=0,Matriz!U881="")=TRUE,1,
   IF(AND(Matriz!C881=Contadores!C$1,TODAY()-Matriz!T881&gt;0,Matriz!U881="")=TRUE,2,
      IF(AND(Matriz!C881=Contadores!C$1,Matriz!U881&lt;&gt;"")=TRUE,3,0)
   )
)</f>
        <v>0</v>
      </c>
      <c r="D520">
        <f ca="1">+IF(AND(Matriz!C881=Contadores!D$1,TODAY()-Matriz!T881&lt;=0,Matriz!U881="")=TRUE,1,
   IF(AND(Matriz!C881=Contadores!D$1,TODAY()-Matriz!T881&gt;0,Matriz!U881="")=TRUE,2,
      IF(AND(Matriz!C881=Contadores!D$1,Matriz!U881&lt;&gt;"")=TRUE,3,0)
   )
)</f>
        <v>0</v>
      </c>
      <c r="E520">
        <f ca="1">+IF(AND(Matriz!C881=Contadores!E$1,TODAY()-Matriz!T881&lt;=0,Matriz!U881="")=TRUE,1,
   IF(AND(Matriz!C881=Contadores!E$1,TODAY()-Matriz!T881&gt;0,Matriz!U881="")=TRUE,2,
      IF(AND(Matriz!C881=Contadores!E$1,Matriz!U881&lt;&gt;"")=TRUE,3,0)
   )
)</f>
        <v>0</v>
      </c>
      <c r="F520">
        <f ca="1">+IF(AND(Matriz!C881=Contadores!F$1,TODAY()-Matriz!T881&lt;=0,Matriz!U881="")=TRUE,1,
   IF(AND(Matriz!C881=Contadores!F$1,TODAY()-Matriz!T881&gt;0,Matriz!U881="")=TRUE,2,
      IF(AND(Matriz!C881=Contadores!F$1,Matriz!U881&lt;&gt;"")=TRUE,3,0)
   )
)</f>
        <v>0</v>
      </c>
      <c r="G520">
        <f ca="1">+IF(AND(Matriz!C881=Contadores!G$1,TODAY()-Matriz!T881&lt;=0,Matriz!U881="")=TRUE,1,
   IF(AND(Matriz!C881=Contadores!G$1,TODAY()-Matriz!T881&gt;0,Matriz!U881="")=TRUE,2,
      IF(AND(Matriz!C881=Contadores!G$1,Matriz!U881&lt;&gt;"")=TRUE,3,0)
   )
)</f>
        <v>0</v>
      </c>
      <c r="H520">
        <f ca="1">+IF(AND(Matriz!C881=Contadores!H$1,TODAY()-Matriz!T881&lt;=0,Matriz!U881="")=TRUE,1,
   IF(AND(Matriz!C881=Contadores!H$1,TODAY()-Matriz!T881&gt;0,Matriz!U881="")=TRUE,2,
      IF(AND(Matriz!C881=Contadores!H$1,Matriz!U881&lt;&gt;"")=TRUE,3,0)
   )
)</f>
        <v>0</v>
      </c>
      <c r="I520">
        <f ca="1">+IF(AND(Matriz!C881=Contadores!I$1,TODAY()-Matriz!T881&lt;=0,Matriz!U881="")=TRUE,1,
   IF(AND(Matriz!C881=Contadores!I$1,TODAY()-Matriz!T881&gt;0,Matriz!U881="")=TRUE,2,
      IF(AND(Matriz!C881=Contadores!I$1,Matriz!U881&lt;&gt;"")=TRUE,3,0)
   )
)</f>
        <v>0</v>
      </c>
      <c r="J520">
        <f ca="1">+IF(AND(Matriz!C881=Contadores!J$1,TODAY()-Matriz!T881&lt;=0,Matriz!U881="")=TRUE,1,
   IF(AND(Matriz!C881=Contadores!J$1,TODAY()-Matriz!T881&gt;0,Matriz!U881="")=TRUE,2,
      IF(AND(Matriz!C881=Contadores!J$1,Matriz!U881&lt;&gt;"")=TRUE,3,0)
   )
)</f>
        <v>0</v>
      </c>
      <c r="K520">
        <f ca="1">+IF(AND(Matriz!C881=Contadores!K$1,TODAY()-Matriz!T881&lt;=0,Matriz!U881="")=TRUE,1,
   IF(AND(Matriz!C881=Contadores!K$1,TODAY()-Matriz!T881&gt;0,Matriz!U881="")=TRUE,2,
      IF(AND(Matriz!C881=Contadores!K$1,Matriz!U881&lt;&gt;"")=TRUE,3,0)
   )
)</f>
        <v>0</v>
      </c>
    </row>
    <row r="521" spans="1:11" x14ac:dyDescent="0.25">
      <c r="A521">
        <v>520</v>
      </c>
      <c r="B521">
        <f ca="1">+IF(AND(Matriz!C882=Contadores!B$1,TODAY()-Matriz!T882&lt;=0,Matriz!U882="")=TRUE,1,
   IF(AND(Matriz!C882=Contadores!B$1,TODAY()-Matriz!T882&gt;0,Matriz!U882="")=TRUE,2,
      IF(AND(Matriz!C882=Contadores!B$1,Matriz!U882&lt;&gt;"")=TRUE,3,0)
   )
)</f>
        <v>0</v>
      </c>
      <c r="C521">
        <f ca="1">+IF(AND(Matriz!C882=Contadores!C$1,TODAY()-Matriz!T882&lt;=0,Matriz!U882="")=TRUE,1,
   IF(AND(Matriz!C882=Contadores!C$1,TODAY()-Matriz!T882&gt;0,Matriz!U882="")=TRUE,2,
      IF(AND(Matriz!C882=Contadores!C$1,Matriz!U882&lt;&gt;"")=TRUE,3,0)
   )
)</f>
        <v>0</v>
      </c>
      <c r="D521">
        <f ca="1">+IF(AND(Matriz!C882=Contadores!D$1,TODAY()-Matriz!T882&lt;=0,Matriz!U882="")=TRUE,1,
   IF(AND(Matriz!C882=Contadores!D$1,TODAY()-Matriz!T882&gt;0,Matriz!U882="")=TRUE,2,
      IF(AND(Matriz!C882=Contadores!D$1,Matriz!U882&lt;&gt;"")=TRUE,3,0)
   )
)</f>
        <v>0</v>
      </c>
      <c r="E521">
        <f ca="1">+IF(AND(Matriz!C882=Contadores!E$1,TODAY()-Matriz!T882&lt;=0,Matriz!U882="")=TRUE,1,
   IF(AND(Matriz!C882=Contadores!E$1,TODAY()-Matriz!T882&gt;0,Matriz!U882="")=TRUE,2,
      IF(AND(Matriz!C882=Contadores!E$1,Matriz!U882&lt;&gt;"")=TRUE,3,0)
   )
)</f>
        <v>0</v>
      </c>
      <c r="F521">
        <f ca="1">+IF(AND(Matriz!C882=Contadores!F$1,TODAY()-Matriz!T882&lt;=0,Matriz!U882="")=TRUE,1,
   IF(AND(Matriz!C882=Contadores!F$1,TODAY()-Matriz!T882&gt;0,Matriz!U882="")=TRUE,2,
      IF(AND(Matriz!C882=Contadores!F$1,Matriz!U882&lt;&gt;"")=TRUE,3,0)
   )
)</f>
        <v>0</v>
      </c>
      <c r="G521">
        <f ca="1">+IF(AND(Matriz!C882=Contadores!G$1,TODAY()-Matriz!T882&lt;=0,Matriz!U882="")=TRUE,1,
   IF(AND(Matriz!C882=Contadores!G$1,TODAY()-Matriz!T882&gt;0,Matriz!U882="")=TRUE,2,
      IF(AND(Matriz!C882=Contadores!G$1,Matriz!U882&lt;&gt;"")=TRUE,3,0)
   )
)</f>
        <v>0</v>
      </c>
      <c r="H521">
        <f ca="1">+IF(AND(Matriz!C882=Contadores!H$1,TODAY()-Matriz!T882&lt;=0,Matriz!U882="")=TRUE,1,
   IF(AND(Matriz!C882=Contadores!H$1,TODAY()-Matriz!T882&gt;0,Matriz!U882="")=TRUE,2,
      IF(AND(Matriz!C882=Contadores!H$1,Matriz!U882&lt;&gt;"")=TRUE,3,0)
   )
)</f>
        <v>0</v>
      </c>
      <c r="I521">
        <f ca="1">+IF(AND(Matriz!C882=Contadores!I$1,TODAY()-Matriz!T882&lt;=0,Matriz!U882="")=TRUE,1,
   IF(AND(Matriz!C882=Contadores!I$1,TODAY()-Matriz!T882&gt;0,Matriz!U882="")=TRUE,2,
      IF(AND(Matriz!C882=Contadores!I$1,Matriz!U882&lt;&gt;"")=TRUE,3,0)
   )
)</f>
        <v>0</v>
      </c>
      <c r="J521">
        <f ca="1">+IF(AND(Matriz!C882=Contadores!J$1,TODAY()-Matriz!T882&lt;=0,Matriz!U882="")=TRUE,1,
   IF(AND(Matriz!C882=Contadores!J$1,TODAY()-Matriz!T882&gt;0,Matriz!U882="")=TRUE,2,
      IF(AND(Matriz!C882=Contadores!J$1,Matriz!U882&lt;&gt;"")=TRUE,3,0)
   )
)</f>
        <v>0</v>
      </c>
      <c r="K521">
        <f ca="1">+IF(AND(Matriz!C882=Contadores!K$1,TODAY()-Matriz!T882&lt;=0,Matriz!U882="")=TRUE,1,
   IF(AND(Matriz!C882=Contadores!K$1,TODAY()-Matriz!T882&gt;0,Matriz!U882="")=TRUE,2,
      IF(AND(Matriz!C882=Contadores!K$1,Matriz!U882&lt;&gt;"")=TRUE,3,0)
   )
)</f>
        <v>0</v>
      </c>
    </row>
    <row r="522" spans="1:11" x14ac:dyDescent="0.25">
      <c r="A522">
        <v>521</v>
      </c>
      <c r="B522">
        <f ca="1">+IF(AND(Matriz!C883=Contadores!B$1,TODAY()-Matriz!T883&lt;=0,Matriz!U883="")=TRUE,1,
   IF(AND(Matriz!C883=Contadores!B$1,TODAY()-Matriz!T883&gt;0,Matriz!U883="")=TRUE,2,
      IF(AND(Matriz!C883=Contadores!B$1,Matriz!U883&lt;&gt;"")=TRUE,3,0)
   )
)</f>
        <v>0</v>
      </c>
      <c r="C522">
        <f ca="1">+IF(AND(Matriz!C883=Contadores!C$1,TODAY()-Matriz!T883&lt;=0,Matriz!U883="")=TRUE,1,
   IF(AND(Matriz!C883=Contadores!C$1,TODAY()-Matriz!T883&gt;0,Matriz!U883="")=TRUE,2,
      IF(AND(Matriz!C883=Contadores!C$1,Matriz!U883&lt;&gt;"")=TRUE,3,0)
   )
)</f>
        <v>0</v>
      </c>
      <c r="D522">
        <f ca="1">+IF(AND(Matriz!C883=Contadores!D$1,TODAY()-Matriz!T883&lt;=0,Matriz!U883="")=TRUE,1,
   IF(AND(Matriz!C883=Contadores!D$1,TODAY()-Matriz!T883&gt;0,Matriz!U883="")=TRUE,2,
      IF(AND(Matriz!C883=Contadores!D$1,Matriz!U883&lt;&gt;"")=TRUE,3,0)
   )
)</f>
        <v>0</v>
      </c>
      <c r="E522">
        <f ca="1">+IF(AND(Matriz!C883=Contadores!E$1,TODAY()-Matriz!T883&lt;=0,Matriz!U883="")=TRUE,1,
   IF(AND(Matriz!C883=Contadores!E$1,TODAY()-Matriz!T883&gt;0,Matriz!U883="")=TRUE,2,
      IF(AND(Matriz!C883=Contadores!E$1,Matriz!U883&lt;&gt;"")=TRUE,3,0)
   )
)</f>
        <v>0</v>
      </c>
      <c r="F522">
        <f ca="1">+IF(AND(Matriz!C883=Contadores!F$1,TODAY()-Matriz!T883&lt;=0,Matriz!U883="")=TRUE,1,
   IF(AND(Matriz!C883=Contadores!F$1,TODAY()-Matriz!T883&gt;0,Matriz!U883="")=TRUE,2,
      IF(AND(Matriz!C883=Contadores!F$1,Matriz!U883&lt;&gt;"")=TRUE,3,0)
   )
)</f>
        <v>0</v>
      </c>
      <c r="G522">
        <f ca="1">+IF(AND(Matriz!C883=Contadores!G$1,TODAY()-Matriz!T883&lt;=0,Matriz!U883="")=TRUE,1,
   IF(AND(Matriz!C883=Contadores!G$1,TODAY()-Matriz!T883&gt;0,Matriz!U883="")=TRUE,2,
      IF(AND(Matriz!C883=Contadores!G$1,Matriz!U883&lt;&gt;"")=TRUE,3,0)
   )
)</f>
        <v>0</v>
      </c>
      <c r="H522">
        <f ca="1">+IF(AND(Matriz!C883=Contadores!H$1,TODAY()-Matriz!T883&lt;=0,Matriz!U883="")=TRUE,1,
   IF(AND(Matriz!C883=Contadores!H$1,TODAY()-Matriz!T883&gt;0,Matriz!U883="")=TRUE,2,
      IF(AND(Matriz!C883=Contadores!H$1,Matriz!U883&lt;&gt;"")=TRUE,3,0)
   )
)</f>
        <v>0</v>
      </c>
      <c r="I522">
        <f ca="1">+IF(AND(Matriz!C883=Contadores!I$1,TODAY()-Matriz!T883&lt;=0,Matriz!U883="")=TRUE,1,
   IF(AND(Matriz!C883=Contadores!I$1,TODAY()-Matriz!T883&gt;0,Matriz!U883="")=TRUE,2,
      IF(AND(Matriz!C883=Contadores!I$1,Matriz!U883&lt;&gt;"")=TRUE,3,0)
   )
)</f>
        <v>0</v>
      </c>
      <c r="J522">
        <f ca="1">+IF(AND(Matriz!C883=Contadores!J$1,TODAY()-Matriz!T883&lt;=0,Matriz!U883="")=TRUE,1,
   IF(AND(Matriz!C883=Contadores!J$1,TODAY()-Matriz!T883&gt;0,Matriz!U883="")=TRUE,2,
      IF(AND(Matriz!C883=Contadores!J$1,Matriz!U883&lt;&gt;"")=TRUE,3,0)
   )
)</f>
        <v>0</v>
      </c>
      <c r="K522">
        <f ca="1">+IF(AND(Matriz!C883=Contadores!K$1,TODAY()-Matriz!T883&lt;=0,Matriz!U883="")=TRUE,1,
   IF(AND(Matriz!C883=Contadores!K$1,TODAY()-Matriz!T883&gt;0,Matriz!U883="")=TRUE,2,
      IF(AND(Matriz!C883=Contadores!K$1,Matriz!U883&lt;&gt;"")=TRUE,3,0)
   )
)</f>
        <v>0</v>
      </c>
    </row>
    <row r="523" spans="1:11" x14ac:dyDescent="0.25">
      <c r="A523">
        <v>522</v>
      </c>
      <c r="B523">
        <f ca="1">+IF(AND(Matriz!C884=Contadores!B$1,TODAY()-Matriz!T884&lt;=0,Matriz!U884="")=TRUE,1,
   IF(AND(Matriz!C884=Contadores!B$1,TODAY()-Matriz!T884&gt;0,Matriz!U884="")=TRUE,2,
      IF(AND(Matriz!C884=Contadores!B$1,Matriz!U884&lt;&gt;"")=TRUE,3,0)
   )
)</f>
        <v>0</v>
      </c>
      <c r="C523">
        <f ca="1">+IF(AND(Matriz!C884=Contadores!C$1,TODAY()-Matriz!T884&lt;=0,Matriz!U884="")=TRUE,1,
   IF(AND(Matriz!C884=Contadores!C$1,TODAY()-Matriz!T884&gt;0,Matriz!U884="")=TRUE,2,
      IF(AND(Matriz!C884=Contadores!C$1,Matriz!U884&lt;&gt;"")=TRUE,3,0)
   )
)</f>
        <v>0</v>
      </c>
      <c r="D523">
        <f ca="1">+IF(AND(Matriz!C884=Contadores!D$1,TODAY()-Matriz!T884&lt;=0,Matriz!U884="")=TRUE,1,
   IF(AND(Matriz!C884=Contadores!D$1,TODAY()-Matriz!T884&gt;0,Matriz!U884="")=TRUE,2,
      IF(AND(Matriz!C884=Contadores!D$1,Matriz!U884&lt;&gt;"")=TRUE,3,0)
   )
)</f>
        <v>0</v>
      </c>
      <c r="E523">
        <f ca="1">+IF(AND(Matriz!C884=Contadores!E$1,TODAY()-Matriz!T884&lt;=0,Matriz!U884="")=TRUE,1,
   IF(AND(Matriz!C884=Contadores!E$1,TODAY()-Matriz!T884&gt;0,Matriz!U884="")=TRUE,2,
      IF(AND(Matriz!C884=Contadores!E$1,Matriz!U884&lt;&gt;"")=TRUE,3,0)
   )
)</f>
        <v>0</v>
      </c>
      <c r="F523">
        <f ca="1">+IF(AND(Matriz!C884=Contadores!F$1,TODAY()-Matriz!T884&lt;=0,Matriz!U884="")=TRUE,1,
   IF(AND(Matriz!C884=Contadores!F$1,TODAY()-Matriz!T884&gt;0,Matriz!U884="")=TRUE,2,
      IF(AND(Matriz!C884=Contadores!F$1,Matriz!U884&lt;&gt;"")=TRUE,3,0)
   )
)</f>
        <v>0</v>
      </c>
      <c r="G523">
        <f ca="1">+IF(AND(Matriz!C884=Contadores!G$1,TODAY()-Matriz!T884&lt;=0,Matriz!U884="")=TRUE,1,
   IF(AND(Matriz!C884=Contadores!G$1,TODAY()-Matriz!T884&gt;0,Matriz!U884="")=TRUE,2,
      IF(AND(Matriz!C884=Contadores!G$1,Matriz!U884&lt;&gt;"")=TRUE,3,0)
   )
)</f>
        <v>0</v>
      </c>
      <c r="H523">
        <f ca="1">+IF(AND(Matriz!C884=Contadores!H$1,TODAY()-Matriz!T884&lt;=0,Matriz!U884="")=TRUE,1,
   IF(AND(Matriz!C884=Contadores!H$1,TODAY()-Matriz!T884&gt;0,Matriz!U884="")=TRUE,2,
      IF(AND(Matriz!C884=Contadores!H$1,Matriz!U884&lt;&gt;"")=TRUE,3,0)
   )
)</f>
        <v>0</v>
      </c>
      <c r="I523">
        <f ca="1">+IF(AND(Matriz!C884=Contadores!I$1,TODAY()-Matriz!T884&lt;=0,Matriz!U884="")=TRUE,1,
   IF(AND(Matriz!C884=Contadores!I$1,TODAY()-Matriz!T884&gt;0,Matriz!U884="")=TRUE,2,
      IF(AND(Matriz!C884=Contadores!I$1,Matriz!U884&lt;&gt;"")=TRUE,3,0)
   )
)</f>
        <v>0</v>
      </c>
      <c r="J523">
        <f ca="1">+IF(AND(Matriz!C884=Contadores!J$1,TODAY()-Matriz!T884&lt;=0,Matriz!U884="")=TRUE,1,
   IF(AND(Matriz!C884=Contadores!J$1,TODAY()-Matriz!T884&gt;0,Matriz!U884="")=TRUE,2,
      IF(AND(Matriz!C884=Contadores!J$1,Matriz!U884&lt;&gt;"")=TRUE,3,0)
   )
)</f>
        <v>0</v>
      </c>
      <c r="K523">
        <f ca="1">+IF(AND(Matriz!C884=Contadores!K$1,TODAY()-Matriz!T884&lt;=0,Matriz!U884="")=TRUE,1,
   IF(AND(Matriz!C884=Contadores!K$1,TODAY()-Matriz!T884&gt;0,Matriz!U884="")=TRUE,2,
      IF(AND(Matriz!C884=Contadores!K$1,Matriz!U884&lt;&gt;"")=TRUE,3,0)
   )
)</f>
        <v>0</v>
      </c>
    </row>
    <row r="524" spans="1:11" x14ac:dyDescent="0.25">
      <c r="A524">
        <v>523</v>
      </c>
      <c r="B524">
        <f ca="1">+IF(AND(Matriz!C885=Contadores!B$1,TODAY()-Matriz!T885&lt;=0,Matriz!U885="")=TRUE,1,
   IF(AND(Matriz!C885=Contadores!B$1,TODAY()-Matriz!T885&gt;0,Matriz!U885="")=TRUE,2,
      IF(AND(Matriz!C885=Contadores!B$1,Matriz!U885&lt;&gt;"")=TRUE,3,0)
   )
)</f>
        <v>0</v>
      </c>
      <c r="C524">
        <f ca="1">+IF(AND(Matriz!C885=Contadores!C$1,TODAY()-Matriz!T885&lt;=0,Matriz!U885="")=TRUE,1,
   IF(AND(Matriz!C885=Contadores!C$1,TODAY()-Matriz!T885&gt;0,Matriz!U885="")=TRUE,2,
      IF(AND(Matriz!C885=Contadores!C$1,Matriz!U885&lt;&gt;"")=TRUE,3,0)
   )
)</f>
        <v>0</v>
      </c>
      <c r="D524">
        <f ca="1">+IF(AND(Matriz!C885=Contadores!D$1,TODAY()-Matriz!T885&lt;=0,Matriz!U885="")=TRUE,1,
   IF(AND(Matriz!C885=Contadores!D$1,TODAY()-Matriz!T885&gt;0,Matriz!U885="")=TRUE,2,
      IF(AND(Matriz!C885=Contadores!D$1,Matriz!U885&lt;&gt;"")=TRUE,3,0)
   )
)</f>
        <v>0</v>
      </c>
      <c r="E524">
        <f ca="1">+IF(AND(Matriz!C885=Contadores!E$1,TODAY()-Matriz!T885&lt;=0,Matriz!U885="")=TRUE,1,
   IF(AND(Matriz!C885=Contadores!E$1,TODAY()-Matriz!T885&gt;0,Matriz!U885="")=TRUE,2,
      IF(AND(Matriz!C885=Contadores!E$1,Matriz!U885&lt;&gt;"")=TRUE,3,0)
   )
)</f>
        <v>0</v>
      </c>
      <c r="F524">
        <f ca="1">+IF(AND(Matriz!C885=Contadores!F$1,TODAY()-Matriz!T885&lt;=0,Matriz!U885="")=TRUE,1,
   IF(AND(Matriz!C885=Contadores!F$1,TODAY()-Matriz!T885&gt;0,Matriz!U885="")=TRUE,2,
      IF(AND(Matriz!C885=Contadores!F$1,Matriz!U885&lt;&gt;"")=TRUE,3,0)
   )
)</f>
        <v>0</v>
      </c>
      <c r="G524">
        <f ca="1">+IF(AND(Matriz!C885=Contadores!G$1,TODAY()-Matriz!T885&lt;=0,Matriz!U885="")=TRUE,1,
   IF(AND(Matriz!C885=Contadores!G$1,TODAY()-Matriz!T885&gt;0,Matriz!U885="")=TRUE,2,
      IF(AND(Matriz!C885=Contadores!G$1,Matriz!U885&lt;&gt;"")=TRUE,3,0)
   )
)</f>
        <v>0</v>
      </c>
      <c r="H524">
        <f ca="1">+IF(AND(Matriz!C885=Contadores!H$1,TODAY()-Matriz!T885&lt;=0,Matriz!U885="")=TRUE,1,
   IF(AND(Matriz!C885=Contadores!H$1,TODAY()-Matriz!T885&gt;0,Matriz!U885="")=TRUE,2,
      IF(AND(Matriz!C885=Contadores!H$1,Matriz!U885&lt;&gt;"")=TRUE,3,0)
   )
)</f>
        <v>0</v>
      </c>
      <c r="I524">
        <f ca="1">+IF(AND(Matriz!C885=Contadores!I$1,TODAY()-Matriz!T885&lt;=0,Matriz!U885="")=TRUE,1,
   IF(AND(Matriz!C885=Contadores!I$1,TODAY()-Matriz!T885&gt;0,Matriz!U885="")=TRUE,2,
      IF(AND(Matriz!C885=Contadores!I$1,Matriz!U885&lt;&gt;"")=TRUE,3,0)
   )
)</f>
        <v>0</v>
      </c>
      <c r="J524">
        <f ca="1">+IF(AND(Matriz!C885=Contadores!J$1,TODAY()-Matriz!T885&lt;=0,Matriz!U885="")=TRUE,1,
   IF(AND(Matriz!C885=Contadores!J$1,TODAY()-Matriz!T885&gt;0,Matriz!U885="")=TRUE,2,
      IF(AND(Matriz!C885=Contadores!J$1,Matriz!U885&lt;&gt;"")=TRUE,3,0)
   )
)</f>
        <v>0</v>
      </c>
      <c r="K524">
        <f ca="1">+IF(AND(Matriz!C885=Contadores!K$1,TODAY()-Matriz!T885&lt;=0,Matriz!U885="")=TRUE,1,
   IF(AND(Matriz!C885=Contadores!K$1,TODAY()-Matriz!T885&gt;0,Matriz!U885="")=TRUE,2,
      IF(AND(Matriz!C885=Contadores!K$1,Matriz!U885&lt;&gt;"")=TRUE,3,0)
   )
)</f>
        <v>0</v>
      </c>
    </row>
    <row r="525" spans="1:11" x14ac:dyDescent="0.25">
      <c r="A525">
        <v>524</v>
      </c>
      <c r="B525">
        <f ca="1">+IF(AND(Matriz!C886=Contadores!B$1,TODAY()-Matriz!T886&lt;=0,Matriz!U886="")=TRUE,1,
   IF(AND(Matriz!C886=Contadores!B$1,TODAY()-Matriz!T886&gt;0,Matriz!U886="")=TRUE,2,
      IF(AND(Matriz!C886=Contadores!B$1,Matriz!U886&lt;&gt;"")=TRUE,3,0)
   )
)</f>
        <v>0</v>
      </c>
      <c r="C525">
        <f ca="1">+IF(AND(Matriz!C886=Contadores!C$1,TODAY()-Matriz!T886&lt;=0,Matriz!U886="")=TRUE,1,
   IF(AND(Matriz!C886=Contadores!C$1,TODAY()-Matriz!T886&gt;0,Matriz!U886="")=TRUE,2,
      IF(AND(Matriz!C886=Contadores!C$1,Matriz!U886&lt;&gt;"")=TRUE,3,0)
   )
)</f>
        <v>0</v>
      </c>
      <c r="D525">
        <f ca="1">+IF(AND(Matriz!C886=Contadores!D$1,TODAY()-Matriz!T886&lt;=0,Matriz!U886="")=TRUE,1,
   IF(AND(Matriz!C886=Contadores!D$1,TODAY()-Matriz!T886&gt;0,Matriz!U886="")=TRUE,2,
      IF(AND(Matriz!C886=Contadores!D$1,Matriz!U886&lt;&gt;"")=TRUE,3,0)
   )
)</f>
        <v>0</v>
      </c>
      <c r="E525">
        <f ca="1">+IF(AND(Matriz!C886=Contadores!E$1,TODAY()-Matriz!T886&lt;=0,Matriz!U886="")=TRUE,1,
   IF(AND(Matriz!C886=Contadores!E$1,TODAY()-Matriz!T886&gt;0,Matriz!U886="")=TRUE,2,
      IF(AND(Matriz!C886=Contadores!E$1,Matriz!U886&lt;&gt;"")=TRUE,3,0)
   )
)</f>
        <v>0</v>
      </c>
      <c r="F525">
        <f ca="1">+IF(AND(Matriz!C886=Contadores!F$1,TODAY()-Matriz!T886&lt;=0,Matriz!U886="")=TRUE,1,
   IF(AND(Matriz!C886=Contadores!F$1,TODAY()-Matriz!T886&gt;0,Matriz!U886="")=TRUE,2,
      IF(AND(Matriz!C886=Contadores!F$1,Matriz!U886&lt;&gt;"")=TRUE,3,0)
   )
)</f>
        <v>0</v>
      </c>
      <c r="G525">
        <f ca="1">+IF(AND(Matriz!C886=Contadores!G$1,TODAY()-Matriz!T886&lt;=0,Matriz!U886="")=TRUE,1,
   IF(AND(Matriz!C886=Contadores!G$1,TODAY()-Matriz!T886&gt;0,Matriz!U886="")=TRUE,2,
      IF(AND(Matriz!C886=Contadores!G$1,Matriz!U886&lt;&gt;"")=TRUE,3,0)
   )
)</f>
        <v>0</v>
      </c>
      <c r="H525">
        <f ca="1">+IF(AND(Matriz!C886=Contadores!H$1,TODAY()-Matriz!T886&lt;=0,Matriz!U886="")=TRUE,1,
   IF(AND(Matriz!C886=Contadores!H$1,TODAY()-Matriz!T886&gt;0,Matriz!U886="")=TRUE,2,
      IF(AND(Matriz!C886=Contadores!H$1,Matriz!U886&lt;&gt;"")=TRUE,3,0)
   )
)</f>
        <v>0</v>
      </c>
      <c r="I525">
        <f ca="1">+IF(AND(Matriz!C886=Contadores!I$1,TODAY()-Matriz!T886&lt;=0,Matriz!U886="")=TRUE,1,
   IF(AND(Matriz!C886=Contadores!I$1,TODAY()-Matriz!T886&gt;0,Matriz!U886="")=TRUE,2,
      IF(AND(Matriz!C886=Contadores!I$1,Matriz!U886&lt;&gt;"")=TRUE,3,0)
   )
)</f>
        <v>0</v>
      </c>
      <c r="J525">
        <f ca="1">+IF(AND(Matriz!C886=Contadores!J$1,TODAY()-Matriz!T886&lt;=0,Matriz!U886="")=TRUE,1,
   IF(AND(Matriz!C886=Contadores!J$1,TODAY()-Matriz!T886&gt;0,Matriz!U886="")=TRUE,2,
      IF(AND(Matriz!C886=Contadores!J$1,Matriz!U886&lt;&gt;"")=TRUE,3,0)
   )
)</f>
        <v>0</v>
      </c>
      <c r="K525">
        <f ca="1">+IF(AND(Matriz!C886=Contadores!K$1,TODAY()-Matriz!T886&lt;=0,Matriz!U886="")=TRUE,1,
   IF(AND(Matriz!C886=Contadores!K$1,TODAY()-Matriz!T886&gt;0,Matriz!U886="")=TRUE,2,
      IF(AND(Matriz!C886=Contadores!K$1,Matriz!U886&lt;&gt;"")=TRUE,3,0)
   )
)</f>
        <v>0</v>
      </c>
    </row>
    <row r="526" spans="1:11" x14ac:dyDescent="0.25">
      <c r="A526">
        <v>525</v>
      </c>
      <c r="B526">
        <f ca="1">+IF(AND(Matriz!C887=Contadores!B$1,TODAY()-Matriz!T887&lt;=0,Matriz!U887="")=TRUE,1,
   IF(AND(Matriz!C887=Contadores!B$1,TODAY()-Matriz!T887&gt;0,Matriz!U887="")=TRUE,2,
      IF(AND(Matriz!C887=Contadores!B$1,Matriz!U887&lt;&gt;"")=TRUE,3,0)
   )
)</f>
        <v>0</v>
      </c>
      <c r="C526">
        <f ca="1">+IF(AND(Matriz!C887=Contadores!C$1,TODAY()-Matriz!T887&lt;=0,Matriz!U887="")=TRUE,1,
   IF(AND(Matriz!C887=Contadores!C$1,TODAY()-Matriz!T887&gt;0,Matriz!U887="")=TRUE,2,
      IF(AND(Matriz!C887=Contadores!C$1,Matriz!U887&lt;&gt;"")=TRUE,3,0)
   )
)</f>
        <v>0</v>
      </c>
      <c r="D526">
        <f ca="1">+IF(AND(Matriz!C887=Contadores!D$1,TODAY()-Matriz!T887&lt;=0,Matriz!U887="")=TRUE,1,
   IF(AND(Matriz!C887=Contadores!D$1,TODAY()-Matriz!T887&gt;0,Matriz!U887="")=TRUE,2,
      IF(AND(Matriz!C887=Contadores!D$1,Matriz!U887&lt;&gt;"")=TRUE,3,0)
   )
)</f>
        <v>0</v>
      </c>
      <c r="E526">
        <f ca="1">+IF(AND(Matriz!C887=Contadores!E$1,TODAY()-Matriz!T887&lt;=0,Matriz!U887="")=TRUE,1,
   IF(AND(Matriz!C887=Contadores!E$1,TODAY()-Matriz!T887&gt;0,Matriz!U887="")=TRUE,2,
      IF(AND(Matriz!C887=Contadores!E$1,Matriz!U887&lt;&gt;"")=TRUE,3,0)
   )
)</f>
        <v>0</v>
      </c>
      <c r="F526">
        <f ca="1">+IF(AND(Matriz!C887=Contadores!F$1,TODAY()-Matriz!T887&lt;=0,Matriz!U887="")=TRUE,1,
   IF(AND(Matriz!C887=Contadores!F$1,TODAY()-Matriz!T887&gt;0,Matriz!U887="")=TRUE,2,
      IF(AND(Matriz!C887=Contadores!F$1,Matriz!U887&lt;&gt;"")=TRUE,3,0)
   )
)</f>
        <v>0</v>
      </c>
      <c r="G526">
        <f ca="1">+IF(AND(Matriz!C887=Contadores!G$1,TODAY()-Matriz!T887&lt;=0,Matriz!U887="")=TRUE,1,
   IF(AND(Matriz!C887=Contadores!G$1,TODAY()-Matriz!T887&gt;0,Matriz!U887="")=TRUE,2,
      IF(AND(Matriz!C887=Contadores!G$1,Matriz!U887&lt;&gt;"")=TRUE,3,0)
   )
)</f>
        <v>0</v>
      </c>
      <c r="H526">
        <f ca="1">+IF(AND(Matriz!C887=Contadores!H$1,TODAY()-Matriz!T887&lt;=0,Matriz!U887="")=TRUE,1,
   IF(AND(Matriz!C887=Contadores!H$1,TODAY()-Matriz!T887&gt;0,Matriz!U887="")=TRUE,2,
      IF(AND(Matriz!C887=Contadores!H$1,Matriz!U887&lt;&gt;"")=TRUE,3,0)
   )
)</f>
        <v>0</v>
      </c>
      <c r="I526">
        <f ca="1">+IF(AND(Matriz!C887=Contadores!I$1,TODAY()-Matriz!T887&lt;=0,Matriz!U887="")=TRUE,1,
   IF(AND(Matriz!C887=Contadores!I$1,TODAY()-Matriz!T887&gt;0,Matriz!U887="")=TRUE,2,
      IF(AND(Matriz!C887=Contadores!I$1,Matriz!U887&lt;&gt;"")=TRUE,3,0)
   )
)</f>
        <v>0</v>
      </c>
      <c r="J526">
        <f ca="1">+IF(AND(Matriz!C887=Contadores!J$1,TODAY()-Matriz!T887&lt;=0,Matriz!U887="")=TRUE,1,
   IF(AND(Matriz!C887=Contadores!J$1,TODAY()-Matriz!T887&gt;0,Matriz!U887="")=TRUE,2,
      IF(AND(Matriz!C887=Contadores!J$1,Matriz!U887&lt;&gt;"")=TRUE,3,0)
   )
)</f>
        <v>0</v>
      </c>
      <c r="K526">
        <f ca="1">+IF(AND(Matriz!C887=Contadores!K$1,TODAY()-Matriz!T887&lt;=0,Matriz!U887="")=TRUE,1,
   IF(AND(Matriz!C887=Contadores!K$1,TODAY()-Matriz!T887&gt;0,Matriz!U887="")=TRUE,2,
      IF(AND(Matriz!C887=Contadores!K$1,Matriz!U887&lt;&gt;"")=TRUE,3,0)
   )
)</f>
        <v>0</v>
      </c>
    </row>
    <row r="527" spans="1:11" x14ac:dyDescent="0.25">
      <c r="A527">
        <v>526</v>
      </c>
      <c r="B527">
        <f ca="1">+IF(AND(Matriz!C888=Contadores!B$1,TODAY()-Matriz!T888&lt;=0,Matriz!U888="")=TRUE,1,
   IF(AND(Matriz!C888=Contadores!B$1,TODAY()-Matriz!T888&gt;0,Matriz!U888="")=TRUE,2,
      IF(AND(Matriz!C888=Contadores!B$1,Matriz!U888&lt;&gt;"")=TRUE,3,0)
   )
)</f>
        <v>0</v>
      </c>
      <c r="C527">
        <f ca="1">+IF(AND(Matriz!C888=Contadores!C$1,TODAY()-Matriz!T888&lt;=0,Matriz!U888="")=TRUE,1,
   IF(AND(Matriz!C888=Contadores!C$1,TODAY()-Matriz!T888&gt;0,Matriz!U888="")=TRUE,2,
      IF(AND(Matriz!C888=Contadores!C$1,Matriz!U888&lt;&gt;"")=TRUE,3,0)
   )
)</f>
        <v>0</v>
      </c>
      <c r="D527">
        <f ca="1">+IF(AND(Matriz!C888=Contadores!D$1,TODAY()-Matriz!T888&lt;=0,Matriz!U888="")=TRUE,1,
   IF(AND(Matriz!C888=Contadores!D$1,TODAY()-Matriz!T888&gt;0,Matriz!U888="")=TRUE,2,
      IF(AND(Matriz!C888=Contadores!D$1,Matriz!U888&lt;&gt;"")=TRUE,3,0)
   )
)</f>
        <v>0</v>
      </c>
      <c r="E527">
        <f ca="1">+IF(AND(Matriz!C888=Contadores!E$1,TODAY()-Matriz!T888&lt;=0,Matriz!U888="")=TRUE,1,
   IF(AND(Matriz!C888=Contadores!E$1,TODAY()-Matriz!T888&gt;0,Matriz!U888="")=TRUE,2,
      IF(AND(Matriz!C888=Contadores!E$1,Matriz!U888&lt;&gt;"")=TRUE,3,0)
   )
)</f>
        <v>0</v>
      </c>
      <c r="F527">
        <f ca="1">+IF(AND(Matriz!C888=Contadores!F$1,TODAY()-Matriz!T888&lt;=0,Matriz!U888="")=TRUE,1,
   IF(AND(Matriz!C888=Contadores!F$1,TODAY()-Matriz!T888&gt;0,Matriz!U888="")=TRUE,2,
      IF(AND(Matriz!C888=Contadores!F$1,Matriz!U888&lt;&gt;"")=TRUE,3,0)
   )
)</f>
        <v>0</v>
      </c>
      <c r="G527">
        <f ca="1">+IF(AND(Matriz!C888=Contadores!G$1,TODAY()-Matriz!T888&lt;=0,Matriz!U888="")=TRUE,1,
   IF(AND(Matriz!C888=Contadores!G$1,TODAY()-Matriz!T888&gt;0,Matriz!U888="")=TRUE,2,
      IF(AND(Matriz!C888=Contadores!G$1,Matriz!U888&lt;&gt;"")=TRUE,3,0)
   )
)</f>
        <v>0</v>
      </c>
      <c r="H527">
        <f ca="1">+IF(AND(Matriz!C888=Contadores!H$1,TODAY()-Matriz!T888&lt;=0,Matriz!U888="")=TRUE,1,
   IF(AND(Matriz!C888=Contadores!H$1,TODAY()-Matriz!T888&gt;0,Matriz!U888="")=TRUE,2,
      IF(AND(Matriz!C888=Contadores!H$1,Matriz!U888&lt;&gt;"")=TRUE,3,0)
   )
)</f>
        <v>0</v>
      </c>
      <c r="I527">
        <f ca="1">+IF(AND(Matriz!C888=Contadores!I$1,TODAY()-Matriz!T888&lt;=0,Matriz!U888="")=TRUE,1,
   IF(AND(Matriz!C888=Contadores!I$1,TODAY()-Matriz!T888&gt;0,Matriz!U888="")=TRUE,2,
      IF(AND(Matriz!C888=Contadores!I$1,Matriz!U888&lt;&gt;"")=TRUE,3,0)
   )
)</f>
        <v>0</v>
      </c>
      <c r="J527">
        <f ca="1">+IF(AND(Matriz!C888=Contadores!J$1,TODAY()-Matriz!T888&lt;=0,Matriz!U888="")=TRUE,1,
   IF(AND(Matriz!C888=Contadores!J$1,TODAY()-Matriz!T888&gt;0,Matriz!U888="")=TRUE,2,
      IF(AND(Matriz!C888=Contadores!J$1,Matriz!U888&lt;&gt;"")=TRUE,3,0)
   )
)</f>
        <v>0</v>
      </c>
      <c r="K527">
        <f ca="1">+IF(AND(Matriz!C888=Contadores!K$1,TODAY()-Matriz!T888&lt;=0,Matriz!U888="")=TRUE,1,
   IF(AND(Matriz!C888=Contadores!K$1,TODAY()-Matriz!T888&gt;0,Matriz!U888="")=TRUE,2,
      IF(AND(Matriz!C888=Contadores!K$1,Matriz!U888&lt;&gt;"")=TRUE,3,0)
   )
)</f>
        <v>0</v>
      </c>
    </row>
    <row r="528" spans="1:11" x14ac:dyDescent="0.25">
      <c r="A528">
        <v>527</v>
      </c>
      <c r="B528">
        <f ca="1">+IF(AND(Matriz!C889=Contadores!B$1,TODAY()-Matriz!T889&lt;=0,Matriz!U889="")=TRUE,1,
   IF(AND(Matriz!C889=Contadores!B$1,TODAY()-Matriz!T889&gt;0,Matriz!U889="")=TRUE,2,
      IF(AND(Matriz!C889=Contadores!B$1,Matriz!U889&lt;&gt;"")=TRUE,3,0)
   )
)</f>
        <v>0</v>
      </c>
      <c r="C528">
        <f ca="1">+IF(AND(Matriz!C889=Contadores!C$1,TODAY()-Matriz!T889&lt;=0,Matriz!U889="")=TRUE,1,
   IF(AND(Matriz!C889=Contadores!C$1,TODAY()-Matriz!T889&gt;0,Matriz!U889="")=TRUE,2,
      IF(AND(Matriz!C889=Contadores!C$1,Matriz!U889&lt;&gt;"")=TRUE,3,0)
   )
)</f>
        <v>0</v>
      </c>
      <c r="D528">
        <f ca="1">+IF(AND(Matriz!C889=Contadores!D$1,TODAY()-Matriz!T889&lt;=0,Matriz!U889="")=TRUE,1,
   IF(AND(Matriz!C889=Contadores!D$1,TODAY()-Matriz!T889&gt;0,Matriz!U889="")=TRUE,2,
      IF(AND(Matriz!C889=Contadores!D$1,Matriz!U889&lt;&gt;"")=TRUE,3,0)
   )
)</f>
        <v>0</v>
      </c>
      <c r="E528">
        <f ca="1">+IF(AND(Matriz!C889=Contadores!E$1,TODAY()-Matriz!T889&lt;=0,Matriz!U889="")=TRUE,1,
   IF(AND(Matriz!C889=Contadores!E$1,TODAY()-Matriz!T889&gt;0,Matriz!U889="")=TRUE,2,
      IF(AND(Matriz!C889=Contadores!E$1,Matriz!U889&lt;&gt;"")=TRUE,3,0)
   )
)</f>
        <v>0</v>
      </c>
      <c r="F528">
        <f ca="1">+IF(AND(Matriz!C889=Contadores!F$1,TODAY()-Matriz!T889&lt;=0,Matriz!U889="")=TRUE,1,
   IF(AND(Matriz!C889=Contadores!F$1,TODAY()-Matriz!T889&gt;0,Matriz!U889="")=TRUE,2,
      IF(AND(Matriz!C889=Contadores!F$1,Matriz!U889&lt;&gt;"")=TRUE,3,0)
   )
)</f>
        <v>0</v>
      </c>
      <c r="G528">
        <f ca="1">+IF(AND(Matriz!C889=Contadores!G$1,TODAY()-Matriz!T889&lt;=0,Matriz!U889="")=TRUE,1,
   IF(AND(Matriz!C889=Contadores!G$1,TODAY()-Matriz!T889&gt;0,Matriz!U889="")=TRUE,2,
      IF(AND(Matriz!C889=Contadores!G$1,Matriz!U889&lt;&gt;"")=TRUE,3,0)
   )
)</f>
        <v>0</v>
      </c>
      <c r="H528">
        <f ca="1">+IF(AND(Matriz!C889=Contadores!H$1,TODAY()-Matriz!T889&lt;=0,Matriz!U889="")=TRUE,1,
   IF(AND(Matriz!C889=Contadores!H$1,TODAY()-Matriz!T889&gt;0,Matriz!U889="")=TRUE,2,
      IF(AND(Matriz!C889=Contadores!H$1,Matriz!U889&lt;&gt;"")=TRUE,3,0)
   )
)</f>
        <v>0</v>
      </c>
      <c r="I528">
        <f ca="1">+IF(AND(Matriz!C889=Contadores!I$1,TODAY()-Matriz!T889&lt;=0,Matriz!U889="")=TRUE,1,
   IF(AND(Matriz!C889=Contadores!I$1,TODAY()-Matriz!T889&gt;0,Matriz!U889="")=TRUE,2,
      IF(AND(Matriz!C889=Contadores!I$1,Matriz!U889&lt;&gt;"")=TRUE,3,0)
   )
)</f>
        <v>0</v>
      </c>
      <c r="J528">
        <f ca="1">+IF(AND(Matriz!C889=Contadores!J$1,TODAY()-Matriz!T889&lt;=0,Matriz!U889="")=TRUE,1,
   IF(AND(Matriz!C889=Contadores!J$1,TODAY()-Matriz!T889&gt;0,Matriz!U889="")=TRUE,2,
      IF(AND(Matriz!C889=Contadores!J$1,Matriz!U889&lt;&gt;"")=TRUE,3,0)
   )
)</f>
        <v>0</v>
      </c>
      <c r="K528">
        <f ca="1">+IF(AND(Matriz!C889=Contadores!K$1,TODAY()-Matriz!T889&lt;=0,Matriz!U889="")=TRUE,1,
   IF(AND(Matriz!C889=Contadores!K$1,TODAY()-Matriz!T889&gt;0,Matriz!U889="")=TRUE,2,
      IF(AND(Matriz!C889=Contadores!K$1,Matriz!U889&lt;&gt;"")=TRUE,3,0)
   )
)</f>
        <v>0</v>
      </c>
    </row>
    <row r="529" spans="1:11" x14ac:dyDescent="0.25">
      <c r="A529">
        <v>528</v>
      </c>
      <c r="B529">
        <f ca="1">+IF(AND(Matriz!C890=Contadores!B$1,TODAY()-Matriz!T890&lt;=0,Matriz!U890="")=TRUE,1,
   IF(AND(Matriz!C890=Contadores!B$1,TODAY()-Matriz!T890&gt;0,Matriz!U890="")=TRUE,2,
      IF(AND(Matriz!C890=Contadores!B$1,Matriz!U890&lt;&gt;"")=TRUE,3,0)
   )
)</f>
        <v>0</v>
      </c>
      <c r="C529">
        <f ca="1">+IF(AND(Matriz!C890=Contadores!C$1,TODAY()-Matriz!T890&lt;=0,Matriz!U890="")=TRUE,1,
   IF(AND(Matriz!C890=Contadores!C$1,TODAY()-Matriz!T890&gt;0,Matriz!U890="")=TRUE,2,
      IF(AND(Matriz!C890=Contadores!C$1,Matriz!U890&lt;&gt;"")=TRUE,3,0)
   )
)</f>
        <v>0</v>
      </c>
      <c r="D529">
        <f ca="1">+IF(AND(Matriz!C890=Contadores!D$1,TODAY()-Matriz!T890&lt;=0,Matriz!U890="")=TRUE,1,
   IF(AND(Matriz!C890=Contadores!D$1,TODAY()-Matriz!T890&gt;0,Matriz!U890="")=TRUE,2,
      IF(AND(Matriz!C890=Contadores!D$1,Matriz!U890&lt;&gt;"")=TRUE,3,0)
   )
)</f>
        <v>0</v>
      </c>
      <c r="E529">
        <f ca="1">+IF(AND(Matriz!C890=Contadores!E$1,TODAY()-Matriz!T890&lt;=0,Matriz!U890="")=TRUE,1,
   IF(AND(Matriz!C890=Contadores!E$1,TODAY()-Matriz!T890&gt;0,Matriz!U890="")=TRUE,2,
      IF(AND(Matriz!C890=Contadores!E$1,Matriz!U890&lt;&gt;"")=TRUE,3,0)
   )
)</f>
        <v>0</v>
      </c>
      <c r="F529">
        <f ca="1">+IF(AND(Matriz!C890=Contadores!F$1,TODAY()-Matriz!T890&lt;=0,Matriz!U890="")=TRUE,1,
   IF(AND(Matriz!C890=Contadores!F$1,TODAY()-Matriz!T890&gt;0,Matriz!U890="")=TRUE,2,
      IF(AND(Matriz!C890=Contadores!F$1,Matriz!U890&lt;&gt;"")=TRUE,3,0)
   )
)</f>
        <v>0</v>
      </c>
      <c r="G529">
        <f ca="1">+IF(AND(Matriz!C890=Contadores!G$1,TODAY()-Matriz!T890&lt;=0,Matriz!U890="")=TRUE,1,
   IF(AND(Matriz!C890=Contadores!G$1,TODAY()-Matriz!T890&gt;0,Matriz!U890="")=TRUE,2,
      IF(AND(Matriz!C890=Contadores!G$1,Matriz!U890&lt;&gt;"")=TRUE,3,0)
   )
)</f>
        <v>0</v>
      </c>
      <c r="H529">
        <f ca="1">+IF(AND(Matriz!C890=Contadores!H$1,TODAY()-Matriz!T890&lt;=0,Matriz!U890="")=TRUE,1,
   IF(AND(Matriz!C890=Contadores!H$1,TODAY()-Matriz!T890&gt;0,Matriz!U890="")=TRUE,2,
      IF(AND(Matriz!C890=Contadores!H$1,Matriz!U890&lt;&gt;"")=TRUE,3,0)
   )
)</f>
        <v>0</v>
      </c>
      <c r="I529">
        <f ca="1">+IF(AND(Matriz!C890=Contadores!I$1,TODAY()-Matriz!T890&lt;=0,Matriz!U890="")=TRUE,1,
   IF(AND(Matriz!C890=Contadores!I$1,TODAY()-Matriz!T890&gt;0,Matriz!U890="")=TRUE,2,
      IF(AND(Matriz!C890=Contadores!I$1,Matriz!U890&lt;&gt;"")=TRUE,3,0)
   )
)</f>
        <v>0</v>
      </c>
      <c r="J529">
        <f ca="1">+IF(AND(Matriz!C890=Contadores!J$1,TODAY()-Matriz!T890&lt;=0,Matriz!U890="")=TRUE,1,
   IF(AND(Matriz!C890=Contadores!J$1,TODAY()-Matriz!T890&gt;0,Matriz!U890="")=TRUE,2,
      IF(AND(Matriz!C890=Contadores!J$1,Matriz!U890&lt;&gt;"")=TRUE,3,0)
   )
)</f>
        <v>0</v>
      </c>
      <c r="K529">
        <f ca="1">+IF(AND(Matriz!C890=Contadores!K$1,TODAY()-Matriz!T890&lt;=0,Matriz!U890="")=TRUE,1,
   IF(AND(Matriz!C890=Contadores!K$1,TODAY()-Matriz!T890&gt;0,Matriz!U890="")=TRUE,2,
      IF(AND(Matriz!C890=Contadores!K$1,Matriz!U890&lt;&gt;"")=TRUE,3,0)
   )
)</f>
        <v>0</v>
      </c>
    </row>
    <row r="530" spans="1:11" x14ac:dyDescent="0.25">
      <c r="A530">
        <v>529</v>
      </c>
      <c r="B530">
        <f ca="1">+IF(AND(Matriz!C891=Contadores!B$1,TODAY()-Matriz!T891&lt;=0,Matriz!U891="")=TRUE,1,
   IF(AND(Matriz!C891=Contadores!B$1,TODAY()-Matriz!T891&gt;0,Matriz!U891="")=TRUE,2,
      IF(AND(Matriz!C891=Contadores!B$1,Matriz!U891&lt;&gt;"")=TRUE,3,0)
   )
)</f>
        <v>0</v>
      </c>
      <c r="C530">
        <f ca="1">+IF(AND(Matriz!C891=Contadores!C$1,TODAY()-Matriz!T891&lt;=0,Matriz!U891="")=TRUE,1,
   IF(AND(Matriz!C891=Contadores!C$1,TODAY()-Matriz!T891&gt;0,Matriz!U891="")=TRUE,2,
      IF(AND(Matriz!C891=Contadores!C$1,Matriz!U891&lt;&gt;"")=TRUE,3,0)
   )
)</f>
        <v>0</v>
      </c>
      <c r="D530">
        <f ca="1">+IF(AND(Matriz!C891=Contadores!D$1,TODAY()-Matriz!T891&lt;=0,Matriz!U891="")=TRUE,1,
   IF(AND(Matriz!C891=Contadores!D$1,TODAY()-Matriz!T891&gt;0,Matriz!U891="")=TRUE,2,
      IF(AND(Matriz!C891=Contadores!D$1,Matriz!U891&lt;&gt;"")=TRUE,3,0)
   )
)</f>
        <v>0</v>
      </c>
      <c r="E530">
        <f ca="1">+IF(AND(Matriz!C891=Contadores!E$1,TODAY()-Matriz!T891&lt;=0,Matriz!U891="")=TRUE,1,
   IF(AND(Matriz!C891=Contadores!E$1,TODAY()-Matriz!T891&gt;0,Matriz!U891="")=TRUE,2,
      IF(AND(Matriz!C891=Contadores!E$1,Matriz!U891&lt;&gt;"")=TRUE,3,0)
   )
)</f>
        <v>0</v>
      </c>
      <c r="F530">
        <f ca="1">+IF(AND(Matriz!C891=Contadores!F$1,TODAY()-Matriz!T891&lt;=0,Matriz!U891="")=TRUE,1,
   IF(AND(Matriz!C891=Contadores!F$1,TODAY()-Matriz!T891&gt;0,Matriz!U891="")=TRUE,2,
      IF(AND(Matriz!C891=Contadores!F$1,Matriz!U891&lt;&gt;"")=TRUE,3,0)
   )
)</f>
        <v>0</v>
      </c>
      <c r="G530">
        <f ca="1">+IF(AND(Matriz!C891=Contadores!G$1,TODAY()-Matriz!T891&lt;=0,Matriz!U891="")=TRUE,1,
   IF(AND(Matriz!C891=Contadores!G$1,TODAY()-Matriz!T891&gt;0,Matriz!U891="")=TRUE,2,
      IF(AND(Matriz!C891=Contadores!G$1,Matriz!U891&lt;&gt;"")=TRUE,3,0)
   )
)</f>
        <v>0</v>
      </c>
      <c r="H530">
        <f ca="1">+IF(AND(Matriz!C891=Contadores!H$1,TODAY()-Matriz!T891&lt;=0,Matriz!U891="")=TRUE,1,
   IF(AND(Matriz!C891=Contadores!H$1,TODAY()-Matriz!T891&gt;0,Matriz!U891="")=TRUE,2,
      IF(AND(Matriz!C891=Contadores!H$1,Matriz!U891&lt;&gt;"")=TRUE,3,0)
   )
)</f>
        <v>0</v>
      </c>
      <c r="I530">
        <f ca="1">+IF(AND(Matriz!C891=Contadores!I$1,TODAY()-Matriz!T891&lt;=0,Matriz!U891="")=TRUE,1,
   IF(AND(Matriz!C891=Contadores!I$1,TODAY()-Matriz!T891&gt;0,Matriz!U891="")=TRUE,2,
      IF(AND(Matriz!C891=Contadores!I$1,Matriz!U891&lt;&gt;"")=TRUE,3,0)
   )
)</f>
        <v>0</v>
      </c>
      <c r="J530">
        <f ca="1">+IF(AND(Matriz!C891=Contadores!J$1,TODAY()-Matriz!T891&lt;=0,Matriz!U891="")=TRUE,1,
   IF(AND(Matriz!C891=Contadores!J$1,TODAY()-Matriz!T891&gt;0,Matriz!U891="")=TRUE,2,
      IF(AND(Matriz!C891=Contadores!J$1,Matriz!U891&lt;&gt;"")=TRUE,3,0)
   )
)</f>
        <v>0</v>
      </c>
      <c r="K530">
        <f ca="1">+IF(AND(Matriz!C891=Contadores!K$1,TODAY()-Matriz!T891&lt;=0,Matriz!U891="")=TRUE,1,
   IF(AND(Matriz!C891=Contadores!K$1,TODAY()-Matriz!T891&gt;0,Matriz!U891="")=TRUE,2,
      IF(AND(Matriz!C891=Contadores!K$1,Matriz!U891&lt;&gt;"")=TRUE,3,0)
   )
)</f>
        <v>0</v>
      </c>
    </row>
    <row r="531" spans="1:11" x14ac:dyDescent="0.25">
      <c r="A531">
        <v>530</v>
      </c>
      <c r="B531">
        <f ca="1">+IF(AND(Matriz!C892=Contadores!B$1,TODAY()-Matriz!T892&lt;=0,Matriz!U892="")=TRUE,1,
   IF(AND(Matriz!C892=Contadores!B$1,TODAY()-Matriz!T892&gt;0,Matriz!U892="")=TRUE,2,
      IF(AND(Matriz!C892=Contadores!B$1,Matriz!U892&lt;&gt;"")=TRUE,3,0)
   )
)</f>
        <v>0</v>
      </c>
      <c r="C531">
        <f ca="1">+IF(AND(Matriz!C892=Contadores!C$1,TODAY()-Matriz!T892&lt;=0,Matriz!U892="")=TRUE,1,
   IF(AND(Matriz!C892=Contadores!C$1,TODAY()-Matriz!T892&gt;0,Matriz!U892="")=TRUE,2,
      IF(AND(Matriz!C892=Contadores!C$1,Matriz!U892&lt;&gt;"")=TRUE,3,0)
   )
)</f>
        <v>0</v>
      </c>
      <c r="D531">
        <f ca="1">+IF(AND(Matriz!C892=Contadores!D$1,TODAY()-Matriz!T892&lt;=0,Matriz!U892="")=TRUE,1,
   IF(AND(Matriz!C892=Contadores!D$1,TODAY()-Matriz!T892&gt;0,Matriz!U892="")=TRUE,2,
      IF(AND(Matriz!C892=Contadores!D$1,Matriz!U892&lt;&gt;"")=TRUE,3,0)
   )
)</f>
        <v>0</v>
      </c>
      <c r="E531">
        <f ca="1">+IF(AND(Matriz!C892=Contadores!E$1,TODAY()-Matriz!T892&lt;=0,Matriz!U892="")=TRUE,1,
   IF(AND(Matriz!C892=Contadores!E$1,TODAY()-Matriz!T892&gt;0,Matriz!U892="")=TRUE,2,
      IF(AND(Matriz!C892=Contadores!E$1,Matriz!U892&lt;&gt;"")=TRUE,3,0)
   )
)</f>
        <v>0</v>
      </c>
      <c r="F531">
        <f ca="1">+IF(AND(Matriz!C892=Contadores!F$1,TODAY()-Matriz!T892&lt;=0,Matriz!U892="")=TRUE,1,
   IF(AND(Matriz!C892=Contadores!F$1,TODAY()-Matriz!T892&gt;0,Matriz!U892="")=TRUE,2,
      IF(AND(Matriz!C892=Contadores!F$1,Matriz!U892&lt;&gt;"")=TRUE,3,0)
   )
)</f>
        <v>0</v>
      </c>
      <c r="G531">
        <f ca="1">+IF(AND(Matriz!C892=Contadores!G$1,TODAY()-Matriz!T892&lt;=0,Matriz!U892="")=TRUE,1,
   IF(AND(Matriz!C892=Contadores!G$1,TODAY()-Matriz!T892&gt;0,Matriz!U892="")=TRUE,2,
      IF(AND(Matriz!C892=Contadores!G$1,Matriz!U892&lt;&gt;"")=TRUE,3,0)
   )
)</f>
        <v>0</v>
      </c>
      <c r="H531">
        <f ca="1">+IF(AND(Matriz!C892=Contadores!H$1,TODAY()-Matriz!T892&lt;=0,Matriz!U892="")=TRUE,1,
   IF(AND(Matriz!C892=Contadores!H$1,TODAY()-Matriz!T892&gt;0,Matriz!U892="")=TRUE,2,
      IF(AND(Matriz!C892=Contadores!H$1,Matriz!U892&lt;&gt;"")=TRUE,3,0)
   )
)</f>
        <v>0</v>
      </c>
      <c r="I531">
        <f ca="1">+IF(AND(Matriz!C892=Contadores!I$1,TODAY()-Matriz!T892&lt;=0,Matriz!U892="")=TRUE,1,
   IF(AND(Matriz!C892=Contadores!I$1,TODAY()-Matriz!T892&gt;0,Matriz!U892="")=TRUE,2,
      IF(AND(Matriz!C892=Contadores!I$1,Matriz!U892&lt;&gt;"")=TRUE,3,0)
   )
)</f>
        <v>0</v>
      </c>
      <c r="J531">
        <f ca="1">+IF(AND(Matriz!C892=Contadores!J$1,TODAY()-Matriz!T892&lt;=0,Matriz!U892="")=TRUE,1,
   IF(AND(Matriz!C892=Contadores!J$1,TODAY()-Matriz!T892&gt;0,Matriz!U892="")=TRUE,2,
      IF(AND(Matriz!C892=Contadores!J$1,Matriz!U892&lt;&gt;"")=TRUE,3,0)
   )
)</f>
        <v>0</v>
      </c>
      <c r="K531">
        <f ca="1">+IF(AND(Matriz!C892=Contadores!K$1,TODAY()-Matriz!T892&lt;=0,Matriz!U892="")=TRUE,1,
   IF(AND(Matriz!C892=Contadores!K$1,TODAY()-Matriz!T892&gt;0,Matriz!U892="")=TRUE,2,
      IF(AND(Matriz!C892=Contadores!K$1,Matriz!U892&lt;&gt;"")=TRUE,3,0)
   )
)</f>
        <v>0</v>
      </c>
    </row>
    <row r="532" spans="1:11" x14ac:dyDescent="0.25">
      <c r="A532">
        <v>531</v>
      </c>
      <c r="B532">
        <f ca="1">+IF(AND(Matriz!C893=Contadores!B$1,TODAY()-Matriz!T893&lt;=0,Matriz!U893="")=TRUE,1,
   IF(AND(Matriz!C893=Contadores!B$1,TODAY()-Matriz!T893&gt;0,Matriz!U893="")=TRUE,2,
      IF(AND(Matriz!C893=Contadores!B$1,Matriz!U893&lt;&gt;"")=TRUE,3,0)
   )
)</f>
        <v>0</v>
      </c>
      <c r="C532">
        <f ca="1">+IF(AND(Matriz!C893=Contadores!C$1,TODAY()-Matriz!T893&lt;=0,Matriz!U893="")=TRUE,1,
   IF(AND(Matriz!C893=Contadores!C$1,TODAY()-Matriz!T893&gt;0,Matriz!U893="")=TRUE,2,
      IF(AND(Matriz!C893=Contadores!C$1,Matriz!U893&lt;&gt;"")=TRUE,3,0)
   )
)</f>
        <v>0</v>
      </c>
      <c r="D532">
        <f ca="1">+IF(AND(Matriz!C893=Contadores!D$1,TODAY()-Matriz!T893&lt;=0,Matriz!U893="")=TRUE,1,
   IF(AND(Matriz!C893=Contadores!D$1,TODAY()-Matriz!T893&gt;0,Matriz!U893="")=TRUE,2,
      IF(AND(Matriz!C893=Contadores!D$1,Matriz!U893&lt;&gt;"")=TRUE,3,0)
   )
)</f>
        <v>0</v>
      </c>
      <c r="E532">
        <f ca="1">+IF(AND(Matriz!C893=Contadores!E$1,TODAY()-Matriz!T893&lt;=0,Matriz!U893="")=TRUE,1,
   IF(AND(Matriz!C893=Contadores!E$1,TODAY()-Matriz!T893&gt;0,Matriz!U893="")=TRUE,2,
      IF(AND(Matriz!C893=Contadores!E$1,Matriz!U893&lt;&gt;"")=TRUE,3,0)
   )
)</f>
        <v>0</v>
      </c>
      <c r="F532">
        <f ca="1">+IF(AND(Matriz!C893=Contadores!F$1,TODAY()-Matriz!T893&lt;=0,Matriz!U893="")=TRUE,1,
   IF(AND(Matriz!C893=Contadores!F$1,TODAY()-Matriz!T893&gt;0,Matriz!U893="")=TRUE,2,
      IF(AND(Matriz!C893=Contadores!F$1,Matriz!U893&lt;&gt;"")=TRUE,3,0)
   )
)</f>
        <v>0</v>
      </c>
      <c r="G532">
        <f ca="1">+IF(AND(Matriz!C893=Contadores!G$1,TODAY()-Matriz!T893&lt;=0,Matriz!U893="")=TRUE,1,
   IF(AND(Matriz!C893=Contadores!G$1,TODAY()-Matriz!T893&gt;0,Matriz!U893="")=TRUE,2,
      IF(AND(Matriz!C893=Contadores!G$1,Matriz!U893&lt;&gt;"")=TRUE,3,0)
   )
)</f>
        <v>0</v>
      </c>
      <c r="H532">
        <f ca="1">+IF(AND(Matriz!C893=Contadores!H$1,TODAY()-Matriz!T893&lt;=0,Matriz!U893="")=TRUE,1,
   IF(AND(Matriz!C893=Contadores!H$1,TODAY()-Matriz!T893&gt;0,Matriz!U893="")=TRUE,2,
      IF(AND(Matriz!C893=Contadores!H$1,Matriz!U893&lt;&gt;"")=TRUE,3,0)
   )
)</f>
        <v>0</v>
      </c>
      <c r="I532">
        <f ca="1">+IF(AND(Matriz!C893=Contadores!I$1,TODAY()-Matriz!T893&lt;=0,Matriz!U893="")=TRUE,1,
   IF(AND(Matriz!C893=Contadores!I$1,TODAY()-Matriz!T893&gt;0,Matriz!U893="")=TRUE,2,
      IF(AND(Matriz!C893=Contadores!I$1,Matriz!U893&lt;&gt;"")=TRUE,3,0)
   )
)</f>
        <v>0</v>
      </c>
      <c r="J532">
        <f ca="1">+IF(AND(Matriz!C893=Contadores!J$1,TODAY()-Matriz!T893&lt;=0,Matriz!U893="")=TRUE,1,
   IF(AND(Matriz!C893=Contadores!J$1,TODAY()-Matriz!T893&gt;0,Matriz!U893="")=TRUE,2,
      IF(AND(Matriz!C893=Contadores!J$1,Matriz!U893&lt;&gt;"")=TRUE,3,0)
   )
)</f>
        <v>0</v>
      </c>
      <c r="K532">
        <f ca="1">+IF(AND(Matriz!C893=Contadores!K$1,TODAY()-Matriz!T893&lt;=0,Matriz!U893="")=TRUE,1,
   IF(AND(Matriz!C893=Contadores!K$1,TODAY()-Matriz!T893&gt;0,Matriz!U893="")=TRUE,2,
      IF(AND(Matriz!C893=Contadores!K$1,Matriz!U893&lt;&gt;"")=TRUE,3,0)
   )
)</f>
        <v>0</v>
      </c>
    </row>
    <row r="533" spans="1:11" x14ac:dyDescent="0.25">
      <c r="A533">
        <v>532</v>
      </c>
      <c r="B533">
        <f ca="1">+IF(AND(Matriz!C894=Contadores!B$1,TODAY()-Matriz!T894&lt;=0,Matriz!U894="")=TRUE,1,
   IF(AND(Matriz!C894=Contadores!B$1,TODAY()-Matriz!T894&gt;0,Matriz!U894="")=TRUE,2,
      IF(AND(Matriz!C894=Contadores!B$1,Matriz!U894&lt;&gt;"")=TRUE,3,0)
   )
)</f>
        <v>0</v>
      </c>
      <c r="C533">
        <f ca="1">+IF(AND(Matriz!C894=Contadores!C$1,TODAY()-Matriz!T894&lt;=0,Matriz!U894="")=TRUE,1,
   IF(AND(Matriz!C894=Contadores!C$1,TODAY()-Matriz!T894&gt;0,Matriz!U894="")=TRUE,2,
      IF(AND(Matriz!C894=Contadores!C$1,Matriz!U894&lt;&gt;"")=TRUE,3,0)
   )
)</f>
        <v>0</v>
      </c>
      <c r="D533">
        <f ca="1">+IF(AND(Matriz!C894=Contadores!D$1,TODAY()-Matriz!T894&lt;=0,Matriz!U894="")=TRUE,1,
   IF(AND(Matriz!C894=Contadores!D$1,TODAY()-Matriz!T894&gt;0,Matriz!U894="")=TRUE,2,
      IF(AND(Matriz!C894=Contadores!D$1,Matriz!U894&lt;&gt;"")=TRUE,3,0)
   )
)</f>
        <v>0</v>
      </c>
      <c r="E533">
        <f ca="1">+IF(AND(Matriz!C894=Contadores!E$1,TODAY()-Matriz!T894&lt;=0,Matriz!U894="")=TRUE,1,
   IF(AND(Matriz!C894=Contadores!E$1,TODAY()-Matriz!T894&gt;0,Matriz!U894="")=TRUE,2,
      IF(AND(Matriz!C894=Contadores!E$1,Matriz!U894&lt;&gt;"")=TRUE,3,0)
   )
)</f>
        <v>0</v>
      </c>
      <c r="F533">
        <f ca="1">+IF(AND(Matriz!C894=Contadores!F$1,TODAY()-Matriz!T894&lt;=0,Matriz!U894="")=TRUE,1,
   IF(AND(Matriz!C894=Contadores!F$1,TODAY()-Matriz!T894&gt;0,Matriz!U894="")=TRUE,2,
      IF(AND(Matriz!C894=Contadores!F$1,Matriz!U894&lt;&gt;"")=TRUE,3,0)
   )
)</f>
        <v>0</v>
      </c>
      <c r="G533">
        <f ca="1">+IF(AND(Matriz!C894=Contadores!G$1,TODAY()-Matriz!T894&lt;=0,Matriz!U894="")=TRUE,1,
   IF(AND(Matriz!C894=Contadores!G$1,TODAY()-Matriz!T894&gt;0,Matriz!U894="")=TRUE,2,
      IF(AND(Matriz!C894=Contadores!G$1,Matriz!U894&lt;&gt;"")=TRUE,3,0)
   )
)</f>
        <v>0</v>
      </c>
      <c r="H533">
        <f ca="1">+IF(AND(Matriz!C894=Contadores!H$1,TODAY()-Matriz!T894&lt;=0,Matriz!U894="")=TRUE,1,
   IF(AND(Matriz!C894=Contadores!H$1,TODAY()-Matriz!T894&gt;0,Matriz!U894="")=TRUE,2,
      IF(AND(Matriz!C894=Contadores!H$1,Matriz!U894&lt;&gt;"")=TRUE,3,0)
   )
)</f>
        <v>0</v>
      </c>
      <c r="I533">
        <f ca="1">+IF(AND(Matriz!C894=Contadores!I$1,TODAY()-Matriz!T894&lt;=0,Matriz!U894="")=TRUE,1,
   IF(AND(Matriz!C894=Contadores!I$1,TODAY()-Matriz!T894&gt;0,Matriz!U894="")=TRUE,2,
      IF(AND(Matriz!C894=Contadores!I$1,Matriz!U894&lt;&gt;"")=TRUE,3,0)
   )
)</f>
        <v>0</v>
      </c>
      <c r="J533">
        <f ca="1">+IF(AND(Matriz!C894=Contadores!J$1,TODAY()-Matriz!T894&lt;=0,Matriz!U894="")=TRUE,1,
   IF(AND(Matriz!C894=Contadores!J$1,TODAY()-Matriz!T894&gt;0,Matriz!U894="")=TRUE,2,
      IF(AND(Matriz!C894=Contadores!J$1,Matriz!U894&lt;&gt;"")=TRUE,3,0)
   )
)</f>
        <v>0</v>
      </c>
      <c r="K533">
        <f ca="1">+IF(AND(Matriz!C894=Contadores!K$1,TODAY()-Matriz!T894&lt;=0,Matriz!U894="")=TRUE,1,
   IF(AND(Matriz!C894=Contadores!K$1,TODAY()-Matriz!T894&gt;0,Matriz!U894="")=TRUE,2,
      IF(AND(Matriz!C894=Contadores!K$1,Matriz!U894&lt;&gt;"")=TRUE,3,0)
   )
)</f>
        <v>0</v>
      </c>
    </row>
    <row r="534" spans="1:11" x14ac:dyDescent="0.25">
      <c r="A534">
        <v>533</v>
      </c>
      <c r="B534">
        <f ca="1">+IF(AND(Matriz!C895=Contadores!B$1,TODAY()-Matriz!T895&lt;=0,Matriz!U895="")=TRUE,1,
   IF(AND(Matriz!C895=Contadores!B$1,TODAY()-Matriz!T895&gt;0,Matriz!U895="")=TRUE,2,
      IF(AND(Matriz!C895=Contadores!B$1,Matriz!U895&lt;&gt;"")=TRUE,3,0)
   )
)</f>
        <v>0</v>
      </c>
      <c r="C534">
        <f ca="1">+IF(AND(Matriz!C895=Contadores!C$1,TODAY()-Matriz!T895&lt;=0,Matriz!U895="")=TRUE,1,
   IF(AND(Matriz!C895=Contadores!C$1,TODAY()-Matriz!T895&gt;0,Matriz!U895="")=TRUE,2,
      IF(AND(Matriz!C895=Contadores!C$1,Matriz!U895&lt;&gt;"")=TRUE,3,0)
   )
)</f>
        <v>0</v>
      </c>
      <c r="D534">
        <f ca="1">+IF(AND(Matriz!C895=Contadores!D$1,TODAY()-Matriz!T895&lt;=0,Matriz!U895="")=TRUE,1,
   IF(AND(Matriz!C895=Contadores!D$1,TODAY()-Matriz!T895&gt;0,Matriz!U895="")=TRUE,2,
      IF(AND(Matriz!C895=Contadores!D$1,Matriz!U895&lt;&gt;"")=TRUE,3,0)
   )
)</f>
        <v>0</v>
      </c>
      <c r="E534">
        <f ca="1">+IF(AND(Matriz!C895=Contadores!E$1,TODAY()-Matriz!T895&lt;=0,Matriz!U895="")=TRUE,1,
   IF(AND(Matriz!C895=Contadores!E$1,TODAY()-Matriz!T895&gt;0,Matriz!U895="")=TRUE,2,
      IF(AND(Matriz!C895=Contadores!E$1,Matriz!U895&lt;&gt;"")=TRUE,3,0)
   )
)</f>
        <v>0</v>
      </c>
      <c r="F534">
        <f ca="1">+IF(AND(Matriz!C895=Contadores!F$1,TODAY()-Matriz!T895&lt;=0,Matriz!U895="")=TRUE,1,
   IF(AND(Matriz!C895=Contadores!F$1,TODAY()-Matriz!T895&gt;0,Matriz!U895="")=TRUE,2,
      IF(AND(Matriz!C895=Contadores!F$1,Matriz!U895&lt;&gt;"")=TRUE,3,0)
   )
)</f>
        <v>0</v>
      </c>
      <c r="G534">
        <f ca="1">+IF(AND(Matriz!C895=Contadores!G$1,TODAY()-Matriz!T895&lt;=0,Matriz!U895="")=TRUE,1,
   IF(AND(Matriz!C895=Contadores!G$1,TODAY()-Matriz!T895&gt;0,Matriz!U895="")=TRUE,2,
      IF(AND(Matriz!C895=Contadores!G$1,Matriz!U895&lt;&gt;"")=TRUE,3,0)
   )
)</f>
        <v>0</v>
      </c>
      <c r="H534">
        <f ca="1">+IF(AND(Matriz!C895=Contadores!H$1,TODAY()-Matriz!T895&lt;=0,Matriz!U895="")=TRUE,1,
   IF(AND(Matriz!C895=Contadores!H$1,TODAY()-Matriz!T895&gt;0,Matriz!U895="")=TRUE,2,
      IF(AND(Matriz!C895=Contadores!H$1,Matriz!U895&lt;&gt;"")=TRUE,3,0)
   )
)</f>
        <v>0</v>
      </c>
      <c r="I534">
        <f ca="1">+IF(AND(Matriz!C895=Contadores!I$1,TODAY()-Matriz!T895&lt;=0,Matriz!U895="")=TRUE,1,
   IF(AND(Matriz!C895=Contadores!I$1,TODAY()-Matriz!T895&gt;0,Matriz!U895="")=TRUE,2,
      IF(AND(Matriz!C895=Contadores!I$1,Matriz!U895&lt;&gt;"")=TRUE,3,0)
   )
)</f>
        <v>0</v>
      </c>
      <c r="J534">
        <f ca="1">+IF(AND(Matriz!C895=Contadores!J$1,TODAY()-Matriz!T895&lt;=0,Matriz!U895="")=TRUE,1,
   IF(AND(Matriz!C895=Contadores!J$1,TODAY()-Matriz!T895&gt;0,Matriz!U895="")=TRUE,2,
      IF(AND(Matriz!C895=Contadores!J$1,Matriz!U895&lt;&gt;"")=TRUE,3,0)
   )
)</f>
        <v>0</v>
      </c>
      <c r="K534">
        <f ca="1">+IF(AND(Matriz!C895=Contadores!K$1,TODAY()-Matriz!T895&lt;=0,Matriz!U895="")=TRUE,1,
   IF(AND(Matriz!C895=Contadores!K$1,TODAY()-Matriz!T895&gt;0,Matriz!U895="")=TRUE,2,
      IF(AND(Matriz!C895=Contadores!K$1,Matriz!U895&lt;&gt;"")=TRUE,3,0)
   )
)</f>
        <v>0</v>
      </c>
    </row>
    <row r="535" spans="1:11" x14ac:dyDescent="0.25">
      <c r="A535">
        <v>534</v>
      </c>
      <c r="B535">
        <f ca="1">+IF(AND(Matriz!C896=Contadores!B$1,TODAY()-Matriz!T896&lt;=0,Matriz!U896="")=TRUE,1,
   IF(AND(Matriz!C896=Contadores!B$1,TODAY()-Matriz!T896&gt;0,Matriz!U896="")=TRUE,2,
      IF(AND(Matriz!C896=Contadores!B$1,Matriz!U896&lt;&gt;"")=TRUE,3,0)
   )
)</f>
        <v>0</v>
      </c>
      <c r="C535">
        <f ca="1">+IF(AND(Matriz!C896=Contadores!C$1,TODAY()-Matriz!T896&lt;=0,Matriz!U896="")=TRUE,1,
   IF(AND(Matriz!C896=Contadores!C$1,TODAY()-Matriz!T896&gt;0,Matriz!U896="")=TRUE,2,
      IF(AND(Matriz!C896=Contadores!C$1,Matriz!U896&lt;&gt;"")=TRUE,3,0)
   )
)</f>
        <v>0</v>
      </c>
      <c r="D535">
        <f ca="1">+IF(AND(Matriz!C896=Contadores!D$1,TODAY()-Matriz!T896&lt;=0,Matriz!U896="")=TRUE,1,
   IF(AND(Matriz!C896=Contadores!D$1,TODAY()-Matriz!T896&gt;0,Matriz!U896="")=TRUE,2,
      IF(AND(Matriz!C896=Contadores!D$1,Matriz!U896&lt;&gt;"")=TRUE,3,0)
   )
)</f>
        <v>0</v>
      </c>
      <c r="E535">
        <f ca="1">+IF(AND(Matriz!C896=Contadores!E$1,TODAY()-Matriz!T896&lt;=0,Matriz!U896="")=TRUE,1,
   IF(AND(Matriz!C896=Contadores!E$1,TODAY()-Matriz!T896&gt;0,Matriz!U896="")=TRUE,2,
      IF(AND(Matriz!C896=Contadores!E$1,Matriz!U896&lt;&gt;"")=TRUE,3,0)
   )
)</f>
        <v>0</v>
      </c>
      <c r="F535">
        <f ca="1">+IF(AND(Matriz!C896=Contadores!F$1,TODAY()-Matriz!T896&lt;=0,Matriz!U896="")=TRUE,1,
   IF(AND(Matriz!C896=Contadores!F$1,TODAY()-Matriz!T896&gt;0,Matriz!U896="")=TRUE,2,
      IF(AND(Matriz!C896=Contadores!F$1,Matriz!U896&lt;&gt;"")=TRUE,3,0)
   )
)</f>
        <v>0</v>
      </c>
      <c r="G535">
        <f ca="1">+IF(AND(Matriz!C896=Contadores!G$1,TODAY()-Matriz!T896&lt;=0,Matriz!U896="")=TRUE,1,
   IF(AND(Matriz!C896=Contadores!G$1,TODAY()-Matriz!T896&gt;0,Matriz!U896="")=TRUE,2,
      IF(AND(Matriz!C896=Contadores!G$1,Matriz!U896&lt;&gt;"")=TRUE,3,0)
   )
)</f>
        <v>0</v>
      </c>
      <c r="H535">
        <f ca="1">+IF(AND(Matriz!C896=Contadores!H$1,TODAY()-Matriz!T896&lt;=0,Matriz!U896="")=TRUE,1,
   IF(AND(Matriz!C896=Contadores!H$1,TODAY()-Matriz!T896&gt;0,Matriz!U896="")=TRUE,2,
      IF(AND(Matriz!C896=Contadores!H$1,Matriz!U896&lt;&gt;"")=TRUE,3,0)
   )
)</f>
        <v>0</v>
      </c>
      <c r="I535">
        <f ca="1">+IF(AND(Matriz!C896=Contadores!I$1,TODAY()-Matriz!T896&lt;=0,Matriz!U896="")=TRUE,1,
   IF(AND(Matriz!C896=Contadores!I$1,TODAY()-Matriz!T896&gt;0,Matriz!U896="")=TRUE,2,
      IF(AND(Matriz!C896=Contadores!I$1,Matriz!U896&lt;&gt;"")=TRUE,3,0)
   )
)</f>
        <v>0</v>
      </c>
      <c r="J535">
        <f ca="1">+IF(AND(Matriz!C896=Contadores!J$1,TODAY()-Matriz!T896&lt;=0,Matriz!U896="")=TRUE,1,
   IF(AND(Matriz!C896=Contadores!J$1,TODAY()-Matriz!T896&gt;0,Matriz!U896="")=TRUE,2,
      IF(AND(Matriz!C896=Contadores!J$1,Matriz!U896&lt;&gt;"")=TRUE,3,0)
   )
)</f>
        <v>0</v>
      </c>
      <c r="K535">
        <f ca="1">+IF(AND(Matriz!C896=Contadores!K$1,TODAY()-Matriz!T896&lt;=0,Matriz!U896="")=TRUE,1,
   IF(AND(Matriz!C896=Contadores!K$1,TODAY()-Matriz!T896&gt;0,Matriz!U896="")=TRUE,2,
      IF(AND(Matriz!C896=Contadores!K$1,Matriz!U896&lt;&gt;"")=TRUE,3,0)
   )
)</f>
        <v>0</v>
      </c>
    </row>
    <row r="536" spans="1:11" x14ac:dyDescent="0.25">
      <c r="A536">
        <v>535</v>
      </c>
      <c r="B536">
        <f ca="1">+IF(AND(Matriz!C897=Contadores!B$1,TODAY()-Matriz!T897&lt;=0,Matriz!U897="")=TRUE,1,
   IF(AND(Matriz!C897=Contadores!B$1,TODAY()-Matriz!T897&gt;0,Matriz!U897="")=TRUE,2,
      IF(AND(Matriz!C897=Contadores!B$1,Matriz!U897&lt;&gt;"")=TRUE,3,0)
   )
)</f>
        <v>0</v>
      </c>
      <c r="C536">
        <f ca="1">+IF(AND(Matriz!C897=Contadores!C$1,TODAY()-Matriz!T897&lt;=0,Matriz!U897="")=TRUE,1,
   IF(AND(Matriz!C897=Contadores!C$1,TODAY()-Matriz!T897&gt;0,Matriz!U897="")=TRUE,2,
      IF(AND(Matriz!C897=Contadores!C$1,Matriz!U897&lt;&gt;"")=TRUE,3,0)
   )
)</f>
        <v>0</v>
      </c>
      <c r="D536">
        <f ca="1">+IF(AND(Matriz!C897=Contadores!D$1,TODAY()-Matriz!T897&lt;=0,Matriz!U897="")=TRUE,1,
   IF(AND(Matriz!C897=Contadores!D$1,TODAY()-Matriz!T897&gt;0,Matriz!U897="")=TRUE,2,
      IF(AND(Matriz!C897=Contadores!D$1,Matriz!U897&lt;&gt;"")=TRUE,3,0)
   )
)</f>
        <v>0</v>
      </c>
      <c r="E536">
        <f ca="1">+IF(AND(Matriz!C897=Contadores!E$1,TODAY()-Matriz!T897&lt;=0,Matriz!U897="")=TRUE,1,
   IF(AND(Matriz!C897=Contadores!E$1,TODAY()-Matriz!T897&gt;0,Matriz!U897="")=TRUE,2,
      IF(AND(Matriz!C897=Contadores!E$1,Matriz!U897&lt;&gt;"")=TRUE,3,0)
   )
)</f>
        <v>0</v>
      </c>
      <c r="F536">
        <f ca="1">+IF(AND(Matriz!C897=Contadores!F$1,TODAY()-Matriz!T897&lt;=0,Matriz!U897="")=TRUE,1,
   IF(AND(Matriz!C897=Contadores!F$1,TODAY()-Matriz!T897&gt;0,Matriz!U897="")=TRUE,2,
      IF(AND(Matriz!C897=Contadores!F$1,Matriz!U897&lt;&gt;"")=TRUE,3,0)
   )
)</f>
        <v>0</v>
      </c>
      <c r="G536">
        <f ca="1">+IF(AND(Matriz!C897=Contadores!G$1,TODAY()-Matriz!T897&lt;=0,Matriz!U897="")=TRUE,1,
   IF(AND(Matriz!C897=Contadores!G$1,TODAY()-Matriz!T897&gt;0,Matriz!U897="")=TRUE,2,
      IF(AND(Matriz!C897=Contadores!G$1,Matriz!U897&lt;&gt;"")=TRUE,3,0)
   )
)</f>
        <v>0</v>
      </c>
      <c r="H536">
        <f ca="1">+IF(AND(Matriz!C897=Contadores!H$1,TODAY()-Matriz!T897&lt;=0,Matriz!U897="")=TRUE,1,
   IF(AND(Matriz!C897=Contadores!H$1,TODAY()-Matriz!T897&gt;0,Matriz!U897="")=TRUE,2,
      IF(AND(Matriz!C897=Contadores!H$1,Matriz!U897&lt;&gt;"")=TRUE,3,0)
   )
)</f>
        <v>0</v>
      </c>
      <c r="I536">
        <f ca="1">+IF(AND(Matriz!C897=Contadores!I$1,TODAY()-Matriz!T897&lt;=0,Matriz!U897="")=TRUE,1,
   IF(AND(Matriz!C897=Contadores!I$1,TODAY()-Matriz!T897&gt;0,Matriz!U897="")=TRUE,2,
      IF(AND(Matriz!C897=Contadores!I$1,Matriz!U897&lt;&gt;"")=TRUE,3,0)
   )
)</f>
        <v>0</v>
      </c>
      <c r="J536">
        <f ca="1">+IF(AND(Matriz!C897=Contadores!J$1,TODAY()-Matriz!T897&lt;=0,Matriz!U897="")=TRUE,1,
   IF(AND(Matriz!C897=Contadores!J$1,TODAY()-Matriz!T897&gt;0,Matriz!U897="")=TRUE,2,
      IF(AND(Matriz!C897=Contadores!J$1,Matriz!U897&lt;&gt;"")=TRUE,3,0)
   )
)</f>
        <v>0</v>
      </c>
      <c r="K536">
        <f ca="1">+IF(AND(Matriz!C897=Contadores!K$1,TODAY()-Matriz!T897&lt;=0,Matriz!U897="")=TRUE,1,
   IF(AND(Matriz!C897=Contadores!K$1,TODAY()-Matriz!T897&gt;0,Matriz!U897="")=TRUE,2,
      IF(AND(Matriz!C897=Contadores!K$1,Matriz!U897&lt;&gt;"")=TRUE,3,0)
   )
)</f>
        <v>0</v>
      </c>
    </row>
    <row r="537" spans="1:11" x14ac:dyDescent="0.25">
      <c r="A537">
        <v>536</v>
      </c>
      <c r="B537">
        <f ca="1">+IF(AND(Matriz!C898=Contadores!B$1,TODAY()-Matriz!T898&lt;=0,Matriz!U898="")=TRUE,1,
   IF(AND(Matriz!C898=Contadores!B$1,TODAY()-Matriz!T898&gt;0,Matriz!U898="")=TRUE,2,
      IF(AND(Matriz!C898=Contadores!B$1,Matriz!U898&lt;&gt;"")=TRUE,3,0)
   )
)</f>
        <v>0</v>
      </c>
      <c r="C537">
        <f ca="1">+IF(AND(Matriz!C898=Contadores!C$1,TODAY()-Matriz!T898&lt;=0,Matriz!U898="")=TRUE,1,
   IF(AND(Matriz!C898=Contadores!C$1,TODAY()-Matriz!T898&gt;0,Matriz!U898="")=TRUE,2,
      IF(AND(Matriz!C898=Contadores!C$1,Matriz!U898&lt;&gt;"")=TRUE,3,0)
   )
)</f>
        <v>0</v>
      </c>
      <c r="D537">
        <f ca="1">+IF(AND(Matriz!C898=Contadores!D$1,TODAY()-Matriz!T898&lt;=0,Matriz!U898="")=TRUE,1,
   IF(AND(Matriz!C898=Contadores!D$1,TODAY()-Matriz!T898&gt;0,Matriz!U898="")=TRUE,2,
      IF(AND(Matriz!C898=Contadores!D$1,Matriz!U898&lt;&gt;"")=TRUE,3,0)
   )
)</f>
        <v>0</v>
      </c>
      <c r="E537">
        <f ca="1">+IF(AND(Matriz!C898=Contadores!E$1,TODAY()-Matriz!T898&lt;=0,Matriz!U898="")=TRUE,1,
   IF(AND(Matriz!C898=Contadores!E$1,TODAY()-Matriz!T898&gt;0,Matriz!U898="")=TRUE,2,
      IF(AND(Matriz!C898=Contadores!E$1,Matriz!U898&lt;&gt;"")=TRUE,3,0)
   )
)</f>
        <v>0</v>
      </c>
      <c r="F537">
        <f ca="1">+IF(AND(Matriz!C898=Contadores!F$1,TODAY()-Matriz!T898&lt;=0,Matriz!U898="")=TRUE,1,
   IF(AND(Matriz!C898=Contadores!F$1,TODAY()-Matriz!T898&gt;0,Matriz!U898="")=TRUE,2,
      IF(AND(Matriz!C898=Contadores!F$1,Matriz!U898&lt;&gt;"")=TRUE,3,0)
   )
)</f>
        <v>0</v>
      </c>
      <c r="G537">
        <f ca="1">+IF(AND(Matriz!C898=Contadores!G$1,TODAY()-Matriz!T898&lt;=0,Matriz!U898="")=TRUE,1,
   IF(AND(Matriz!C898=Contadores!G$1,TODAY()-Matriz!T898&gt;0,Matriz!U898="")=TRUE,2,
      IF(AND(Matriz!C898=Contadores!G$1,Matriz!U898&lt;&gt;"")=TRUE,3,0)
   )
)</f>
        <v>0</v>
      </c>
      <c r="H537">
        <f ca="1">+IF(AND(Matriz!C898=Contadores!H$1,TODAY()-Matriz!T898&lt;=0,Matriz!U898="")=TRUE,1,
   IF(AND(Matriz!C898=Contadores!H$1,TODAY()-Matriz!T898&gt;0,Matriz!U898="")=TRUE,2,
      IF(AND(Matriz!C898=Contadores!H$1,Matriz!U898&lt;&gt;"")=TRUE,3,0)
   )
)</f>
        <v>0</v>
      </c>
      <c r="I537">
        <f ca="1">+IF(AND(Matriz!C898=Contadores!I$1,TODAY()-Matriz!T898&lt;=0,Matriz!U898="")=TRUE,1,
   IF(AND(Matriz!C898=Contadores!I$1,TODAY()-Matriz!T898&gt;0,Matriz!U898="")=TRUE,2,
      IF(AND(Matriz!C898=Contadores!I$1,Matriz!U898&lt;&gt;"")=TRUE,3,0)
   )
)</f>
        <v>0</v>
      </c>
      <c r="J537">
        <f ca="1">+IF(AND(Matriz!C898=Contadores!J$1,TODAY()-Matriz!T898&lt;=0,Matriz!U898="")=TRUE,1,
   IF(AND(Matriz!C898=Contadores!J$1,TODAY()-Matriz!T898&gt;0,Matriz!U898="")=TRUE,2,
      IF(AND(Matriz!C898=Contadores!J$1,Matriz!U898&lt;&gt;"")=TRUE,3,0)
   )
)</f>
        <v>0</v>
      </c>
      <c r="K537">
        <f ca="1">+IF(AND(Matriz!C898=Contadores!K$1,TODAY()-Matriz!T898&lt;=0,Matriz!U898="")=TRUE,1,
   IF(AND(Matriz!C898=Contadores!K$1,TODAY()-Matriz!T898&gt;0,Matriz!U898="")=TRUE,2,
      IF(AND(Matriz!C898=Contadores!K$1,Matriz!U898&lt;&gt;"")=TRUE,3,0)
   )
)</f>
        <v>0</v>
      </c>
    </row>
    <row r="538" spans="1:11" x14ac:dyDescent="0.25">
      <c r="A538">
        <v>537</v>
      </c>
      <c r="B538">
        <f ca="1">+IF(AND(Matriz!C899=Contadores!B$1,TODAY()-Matriz!T899&lt;=0,Matriz!U899="")=TRUE,1,
   IF(AND(Matriz!C899=Contadores!B$1,TODAY()-Matriz!T899&gt;0,Matriz!U899="")=TRUE,2,
      IF(AND(Matriz!C899=Contadores!B$1,Matriz!U899&lt;&gt;"")=TRUE,3,0)
   )
)</f>
        <v>0</v>
      </c>
      <c r="C538">
        <f ca="1">+IF(AND(Matriz!C899=Contadores!C$1,TODAY()-Matriz!T899&lt;=0,Matriz!U899="")=TRUE,1,
   IF(AND(Matriz!C899=Contadores!C$1,TODAY()-Matriz!T899&gt;0,Matriz!U899="")=TRUE,2,
      IF(AND(Matriz!C899=Contadores!C$1,Matriz!U899&lt;&gt;"")=TRUE,3,0)
   )
)</f>
        <v>0</v>
      </c>
      <c r="D538">
        <f ca="1">+IF(AND(Matriz!C899=Contadores!D$1,TODAY()-Matriz!T899&lt;=0,Matriz!U899="")=TRUE,1,
   IF(AND(Matriz!C899=Contadores!D$1,TODAY()-Matriz!T899&gt;0,Matriz!U899="")=TRUE,2,
      IF(AND(Matriz!C899=Contadores!D$1,Matriz!U899&lt;&gt;"")=TRUE,3,0)
   )
)</f>
        <v>0</v>
      </c>
      <c r="E538">
        <f ca="1">+IF(AND(Matriz!C899=Contadores!E$1,TODAY()-Matriz!T899&lt;=0,Matriz!U899="")=TRUE,1,
   IF(AND(Matriz!C899=Contadores!E$1,TODAY()-Matriz!T899&gt;0,Matriz!U899="")=TRUE,2,
      IF(AND(Matriz!C899=Contadores!E$1,Matriz!U899&lt;&gt;"")=TRUE,3,0)
   )
)</f>
        <v>0</v>
      </c>
      <c r="F538">
        <f ca="1">+IF(AND(Matriz!C899=Contadores!F$1,TODAY()-Matriz!T899&lt;=0,Matriz!U899="")=TRUE,1,
   IF(AND(Matriz!C899=Contadores!F$1,TODAY()-Matriz!T899&gt;0,Matriz!U899="")=TRUE,2,
      IF(AND(Matriz!C899=Contadores!F$1,Matriz!U899&lt;&gt;"")=TRUE,3,0)
   )
)</f>
        <v>0</v>
      </c>
      <c r="G538">
        <f ca="1">+IF(AND(Matriz!C899=Contadores!G$1,TODAY()-Matriz!T899&lt;=0,Matriz!U899="")=TRUE,1,
   IF(AND(Matriz!C899=Contadores!G$1,TODAY()-Matriz!T899&gt;0,Matriz!U899="")=TRUE,2,
      IF(AND(Matriz!C899=Contadores!G$1,Matriz!U899&lt;&gt;"")=TRUE,3,0)
   )
)</f>
        <v>0</v>
      </c>
      <c r="H538">
        <f ca="1">+IF(AND(Matriz!C899=Contadores!H$1,TODAY()-Matriz!T899&lt;=0,Matriz!U899="")=TRUE,1,
   IF(AND(Matriz!C899=Contadores!H$1,TODAY()-Matriz!T899&gt;0,Matriz!U899="")=TRUE,2,
      IF(AND(Matriz!C899=Contadores!H$1,Matriz!U899&lt;&gt;"")=TRUE,3,0)
   )
)</f>
        <v>0</v>
      </c>
      <c r="I538">
        <f ca="1">+IF(AND(Matriz!C899=Contadores!I$1,TODAY()-Matriz!T899&lt;=0,Matriz!U899="")=TRUE,1,
   IF(AND(Matriz!C899=Contadores!I$1,TODAY()-Matriz!T899&gt;0,Matriz!U899="")=TRUE,2,
      IF(AND(Matriz!C899=Contadores!I$1,Matriz!U899&lt;&gt;"")=TRUE,3,0)
   )
)</f>
        <v>0</v>
      </c>
      <c r="J538">
        <f ca="1">+IF(AND(Matriz!C899=Contadores!J$1,TODAY()-Matriz!T899&lt;=0,Matriz!U899="")=TRUE,1,
   IF(AND(Matriz!C899=Contadores!J$1,TODAY()-Matriz!T899&gt;0,Matriz!U899="")=TRUE,2,
      IF(AND(Matriz!C899=Contadores!J$1,Matriz!U899&lt;&gt;"")=TRUE,3,0)
   )
)</f>
        <v>0</v>
      </c>
      <c r="K538">
        <f ca="1">+IF(AND(Matriz!C899=Contadores!K$1,TODAY()-Matriz!T899&lt;=0,Matriz!U899="")=TRUE,1,
   IF(AND(Matriz!C899=Contadores!K$1,TODAY()-Matriz!T899&gt;0,Matriz!U899="")=TRUE,2,
      IF(AND(Matriz!C899=Contadores!K$1,Matriz!U899&lt;&gt;"")=TRUE,3,0)
   )
)</f>
        <v>0</v>
      </c>
    </row>
    <row r="539" spans="1:11" x14ac:dyDescent="0.25">
      <c r="A539">
        <v>538</v>
      </c>
      <c r="B539">
        <f ca="1">+IF(AND(Matriz!C900=Contadores!B$1,TODAY()-Matriz!T900&lt;=0,Matriz!U900="")=TRUE,1,
   IF(AND(Matriz!C900=Contadores!B$1,TODAY()-Matriz!T900&gt;0,Matriz!U900="")=TRUE,2,
      IF(AND(Matriz!C900=Contadores!B$1,Matriz!U900&lt;&gt;"")=TRUE,3,0)
   )
)</f>
        <v>0</v>
      </c>
      <c r="C539">
        <f ca="1">+IF(AND(Matriz!C900=Contadores!C$1,TODAY()-Matriz!T900&lt;=0,Matriz!U900="")=TRUE,1,
   IF(AND(Matriz!C900=Contadores!C$1,TODAY()-Matriz!T900&gt;0,Matriz!U900="")=TRUE,2,
      IF(AND(Matriz!C900=Contadores!C$1,Matriz!U900&lt;&gt;"")=TRUE,3,0)
   )
)</f>
        <v>0</v>
      </c>
      <c r="D539">
        <f ca="1">+IF(AND(Matriz!C900=Contadores!D$1,TODAY()-Matriz!T900&lt;=0,Matriz!U900="")=TRUE,1,
   IF(AND(Matriz!C900=Contadores!D$1,TODAY()-Matriz!T900&gt;0,Matriz!U900="")=TRUE,2,
      IF(AND(Matriz!C900=Contadores!D$1,Matriz!U900&lt;&gt;"")=TRUE,3,0)
   )
)</f>
        <v>0</v>
      </c>
      <c r="E539">
        <f ca="1">+IF(AND(Matriz!C900=Contadores!E$1,TODAY()-Matriz!T900&lt;=0,Matriz!U900="")=TRUE,1,
   IF(AND(Matriz!C900=Contadores!E$1,TODAY()-Matriz!T900&gt;0,Matriz!U900="")=TRUE,2,
      IF(AND(Matriz!C900=Contadores!E$1,Matriz!U900&lt;&gt;"")=TRUE,3,0)
   )
)</f>
        <v>0</v>
      </c>
      <c r="F539">
        <f ca="1">+IF(AND(Matriz!C900=Contadores!F$1,TODAY()-Matriz!T900&lt;=0,Matriz!U900="")=TRUE,1,
   IF(AND(Matriz!C900=Contadores!F$1,TODAY()-Matriz!T900&gt;0,Matriz!U900="")=TRUE,2,
      IF(AND(Matriz!C900=Contadores!F$1,Matriz!U900&lt;&gt;"")=TRUE,3,0)
   )
)</f>
        <v>0</v>
      </c>
      <c r="G539">
        <f ca="1">+IF(AND(Matriz!C900=Contadores!G$1,TODAY()-Matriz!T900&lt;=0,Matriz!U900="")=TRUE,1,
   IF(AND(Matriz!C900=Contadores!G$1,TODAY()-Matriz!T900&gt;0,Matriz!U900="")=TRUE,2,
      IF(AND(Matriz!C900=Contadores!G$1,Matriz!U900&lt;&gt;"")=TRUE,3,0)
   )
)</f>
        <v>0</v>
      </c>
      <c r="H539">
        <f ca="1">+IF(AND(Matriz!C900=Contadores!H$1,TODAY()-Matriz!T900&lt;=0,Matriz!U900="")=TRUE,1,
   IF(AND(Matriz!C900=Contadores!H$1,TODAY()-Matriz!T900&gt;0,Matriz!U900="")=TRUE,2,
      IF(AND(Matriz!C900=Contadores!H$1,Matriz!U900&lt;&gt;"")=TRUE,3,0)
   )
)</f>
        <v>0</v>
      </c>
      <c r="I539">
        <f ca="1">+IF(AND(Matriz!C900=Contadores!I$1,TODAY()-Matriz!T900&lt;=0,Matriz!U900="")=TRUE,1,
   IF(AND(Matriz!C900=Contadores!I$1,TODAY()-Matriz!T900&gt;0,Matriz!U900="")=TRUE,2,
      IF(AND(Matriz!C900=Contadores!I$1,Matriz!U900&lt;&gt;"")=TRUE,3,0)
   )
)</f>
        <v>0</v>
      </c>
      <c r="J539">
        <f ca="1">+IF(AND(Matriz!C900=Contadores!J$1,TODAY()-Matriz!T900&lt;=0,Matriz!U900="")=TRUE,1,
   IF(AND(Matriz!C900=Contadores!J$1,TODAY()-Matriz!T900&gt;0,Matriz!U900="")=TRUE,2,
      IF(AND(Matriz!C900=Contadores!J$1,Matriz!U900&lt;&gt;"")=TRUE,3,0)
   )
)</f>
        <v>0</v>
      </c>
      <c r="K539">
        <f ca="1">+IF(AND(Matriz!C900=Contadores!K$1,TODAY()-Matriz!T900&lt;=0,Matriz!U900="")=TRUE,1,
   IF(AND(Matriz!C900=Contadores!K$1,TODAY()-Matriz!T900&gt;0,Matriz!U900="")=TRUE,2,
      IF(AND(Matriz!C900=Contadores!K$1,Matriz!U900&lt;&gt;"")=TRUE,3,0)
   )
)</f>
        <v>0</v>
      </c>
    </row>
    <row r="540" spans="1:11" x14ac:dyDescent="0.25">
      <c r="A540">
        <v>539</v>
      </c>
      <c r="B540">
        <f ca="1">+IF(AND(Matriz!C901=Contadores!B$1,TODAY()-Matriz!T901&lt;=0,Matriz!U901="")=TRUE,1,
   IF(AND(Matriz!C901=Contadores!B$1,TODAY()-Matriz!T901&gt;0,Matriz!U901="")=TRUE,2,
      IF(AND(Matriz!C901=Contadores!B$1,Matriz!U901&lt;&gt;"")=TRUE,3,0)
   )
)</f>
        <v>0</v>
      </c>
      <c r="C540">
        <f ca="1">+IF(AND(Matriz!C901=Contadores!C$1,TODAY()-Matriz!T901&lt;=0,Matriz!U901="")=TRUE,1,
   IF(AND(Matriz!C901=Contadores!C$1,TODAY()-Matriz!T901&gt;0,Matriz!U901="")=TRUE,2,
      IF(AND(Matriz!C901=Contadores!C$1,Matriz!U901&lt;&gt;"")=TRUE,3,0)
   )
)</f>
        <v>0</v>
      </c>
      <c r="D540">
        <f ca="1">+IF(AND(Matriz!C901=Contadores!D$1,TODAY()-Matriz!T901&lt;=0,Matriz!U901="")=TRUE,1,
   IF(AND(Matriz!C901=Contadores!D$1,TODAY()-Matriz!T901&gt;0,Matriz!U901="")=TRUE,2,
      IF(AND(Matriz!C901=Contadores!D$1,Matriz!U901&lt;&gt;"")=TRUE,3,0)
   )
)</f>
        <v>0</v>
      </c>
      <c r="E540">
        <f ca="1">+IF(AND(Matriz!C901=Contadores!E$1,TODAY()-Matriz!T901&lt;=0,Matriz!U901="")=TRUE,1,
   IF(AND(Matriz!C901=Contadores!E$1,TODAY()-Matriz!T901&gt;0,Matriz!U901="")=TRUE,2,
      IF(AND(Matriz!C901=Contadores!E$1,Matriz!U901&lt;&gt;"")=TRUE,3,0)
   )
)</f>
        <v>0</v>
      </c>
      <c r="F540">
        <f ca="1">+IF(AND(Matriz!C901=Contadores!F$1,TODAY()-Matriz!T901&lt;=0,Matriz!U901="")=TRUE,1,
   IF(AND(Matriz!C901=Contadores!F$1,TODAY()-Matriz!T901&gt;0,Matriz!U901="")=TRUE,2,
      IF(AND(Matriz!C901=Contadores!F$1,Matriz!U901&lt;&gt;"")=TRUE,3,0)
   )
)</f>
        <v>0</v>
      </c>
      <c r="G540">
        <f ca="1">+IF(AND(Matriz!C901=Contadores!G$1,TODAY()-Matriz!T901&lt;=0,Matriz!U901="")=TRUE,1,
   IF(AND(Matriz!C901=Contadores!G$1,TODAY()-Matriz!T901&gt;0,Matriz!U901="")=TRUE,2,
      IF(AND(Matriz!C901=Contadores!G$1,Matriz!U901&lt;&gt;"")=TRUE,3,0)
   )
)</f>
        <v>0</v>
      </c>
      <c r="H540">
        <f ca="1">+IF(AND(Matriz!C901=Contadores!H$1,TODAY()-Matriz!T901&lt;=0,Matriz!U901="")=TRUE,1,
   IF(AND(Matriz!C901=Contadores!H$1,TODAY()-Matriz!T901&gt;0,Matriz!U901="")=TRUE,2,
      IF(AND(Matriz!C901=Contadores!H$1,Matriz!U901&lt;&gt;"")=TRUE,3,0)
   )
)</f>
        <v>0</v>
      </c>
      <c r="I540">
        <f ca="1">+IF(AND(Matriz!C901=Contadores!I$1,TODAY()-Matriz!T901&lt;=0,Matriz!U901="")=TRUE,1,
   IF(AND(Matriz!C901=Contadores!I$1,TODAY()-Matriz!T901&gt;0,Matriz!U901="")=TRUE,2,
      IF(AND(Matriz!C901=Contadores!I$1,Matriz!U901&lt;&gt;"")=TRUE,3,0)
   )
)</f>
        <v>0</v>
      </c>
      <c r="J540">
        <f ca="1">+IF(AND(Matriz!C901=Contadores!J$1,TODAY()-Matriz!T901&lt;=0,Matriz!U901="")=TRUE,1,
   IF(AND(Matriz!C901=Contadores!J$1,TODAY()-Matriz!T901&gt;0,Matriz!U901="")=TRUE,2,
      IF(AND(Matriz!C901=Contadores!J$1,Matriz!U901&lt;&gt;"")=TRUE,3,0)
   )
)</f>
        <v>0</v>
      </c>
      <c r="K540">
        <f ca="1">+IF(AND(Matriz!C901=Contadores!K$1,TODAY()-Matriz!T901&lt;=0,Matriz!U901="")=TRUE,1,
   IF(AND(Matriz!C901=Contadores!K$1,TODAY()-Matriz!T901&gt;0,Matriz!U901="")=TRUE,2,
      IF(AND(Matriz!C901=Contadores!K$1,Matriz!U901&lt;&gt;"")=TRUE,3,0)
   )
)</f>
        <v>0</v>
      </c>
    </row>
    <row r="541" spans="1:11" x14ac:dyDescent="0.25">
      <c r="A541">
        <v>540</v>
      </c>
      <c r="B541">
        <f ca="1">+IF(AND(Matriz!C902=Contadores!B$1,TODAY()-Matriz!T902&lt;=0,Matriz!U902="")=TRUE,1,
   IF(AND(Matriz!C902=Contadores!B$1,TODAY()-Matriz!T902&gt;0,Matriz!U902="")=TRUE,2,
      IF(AND(Matriz!C902=Contadores!B$1,Matriz!U902&lt;&gt;"")=TRUE,3,0)
   )
)</f>
        <v>0</v>
      </c>
      <c r="C541">
        <f ca="1">+IF(AND(Matriz!C902=Contadores!C$1,TODAY()-Matriz!T902&lt;=0,Matriz!U902="")=TRUE,1,
   IF(AND(Matriz!C902=Contadores!C$1,TODAY()-Matriz!T902&gt;0,Matriz!U902="")=TRUE,2,
      IF(AND(Matriz!C902=Contadores!C$1,Matriz!U902&lt;&gt;"")=TRUE,3,0)
   )
)</f>
        <v>0</v>
      </c>
      <c r="D541">
        <f ca="1">+IF(AND(Matriz!C902=Contadores!D$1,TODAY()-Matriz!T902&lt;=0,Matriz!U902="")=TRUE,1,
   IF(AND(Matriz!C902=Contadores!D$1,TODAY()-Matriz!T902&gt;0,Matriz!U902="")=TRUE,2,
      IF(AND(Matriz!C902=Contadores!D$1,Matriz!U902&lt;&gt;"")=TRUE,3,0)
   )
)</f>
        <v>0</v>
      </c>
      <c r="E541">
        <f ca="1">+IF(AND(Matriz!C902=Contadores!E$1,TODAY()-Matriz!T902&lt;=0,Matriz!U902="")=TRUE,1,
   IF(AND(Matriz!C902=Contadores!E$1,TODAY()-Matriz!T902&gt;0,Matriz!U902="")=TRUE,2,
      IF(AND(Matriz!C902=Contadores!E$1,Matriz!U902&lt;&gt;"")=TRUE,3,0)
   )
)</f>
        <v>0</v>
      </c>
      <c r="F541">
        <f ca="1">+IF(AND(Matriz!C902=Contadores!F$1,TODAY()-Matriz!T902&lt;=0,Matriz!U902="")=TRUE,1,
   IF(AND(Matriz!C902=Contadores!F$1,TODAY()-Matriz!T902&gt;0,Matriz!U902="")=TRUE,2,
      IF(AND(Matriz!C902=Contadores!F$1,Matriz!U902&lt;&gt;"")=TRUE,3,0)
   )
)</f>
        <v>0</v>
      </c>
      <c r="G541">
        <f ca="1">+IF(AND(Matriz!C902=Contadores!G$1,TODAY()-Matriz!T902&lt;=0,Matriz!U902="")=TRUE,1,
   IF(AND(Matriz!C902=Contadores!G$1,TODAY()-Matriz!T902&gt;0,Matriz!U902="")=TRUE,2,
      IF(AND(Matriz!C902=Contadores!G$1,Matriz!U902&lt;&gt;"")=TRUE,3,0)
   )
)</f>
        <v>0</v>
      </c>
      <c r="H541">
        <f ca="1">+IF(AND(Matriz!C902=Contadores!H$1,TODAY()-Matriz!T902&lt;=0,Matriz!U902="")=TRUE,1,
   IF(AND(Matriz!C902=Contadores!H$1,TODAY()-Matriz!T902&gt;0,Matriz!U902="")=TRUE,2,
      IF(AND(Matriz!C902=Contadores!H$1,Matriz!U902&lt;&gt;"")=TRUE,3,0)
   )
)</f>
        <v>0</v>
      </c>
      <c r="I541">
        <f ca="1">+IF(AND(Matriz!C902=Contadores!I$1,TODAY()-Matriz!T902&lt;=0,Matriz!U902="")=TRUE,1,
   IF(AND(Matriz!C902=Contadores!I$1,TODAY()-Matriz!T902&gt;0,Matriz!U902="")=TRUE,2,
      IF(AND(Matriz!C902=Contadores!I$1,Matriz!U902&lt;&gt;"")=TRUE,3,0)
   )
)</f>
        <v>0</v>
      </c>
      <c r="J541">
        <f ca="1">+IF(AND(Matriz!C902=Contadores!J$1,TODAY()-Matriz!T902&lt;=0,Matriz!U902="")=TRUE,1,
   IF(AND(Matriz!C902=Contadores!J$1,TODAY()-Matriz!T902&gt;0,Matriz!U902="")=TRUE,2,
      IF(AND(Matriz!C902=Contadores!J$1,Matriz!U902&lt;&gt;"")=TRUE,3,0)
   )
)</f>
        <v>0</v>
      </c>
      <c r="K541">
        <f ca="1">+IF(AND(Matriz!C902=Contadores!K$1,TODAY()-Matriz!T902&lt;=0,Matriz!U902="")=TRUE,1,
   IF(AND(Matriz!C902=Contadores!K$1,TODAY()-Matriz!T902&gt;0,Matriz!U902="")=TRUE,2,
      IF(AND(Matriz!C902=Contadores!K$1,Matriz!U902&lt;&gt;"")=TRUE,3,0)
   )
)</f>
        <v>0</v>
      </c>
    </row>
    <row r="542" spans="1:11" x14ac:dyDescent="0.25">
      <c r="A542">
        <v>541</v>
      </c>
      <c r="B542">
        <f ca="1">+IF(AND(Matriz!C903=Contadores!B$1,TODAY()-Matriz!T903&lt;=0,Matriz!U903="")=TRUE,1,
   IF(AND(Matriz!C903=Contadores!B$1,TODAY()-Matriz!T903&gt;0,Matriz!U903="")=TRUE,2,
      IF(AND(Matriz!C903=Contadores!B$1,Matriz!U903&lt;&gt;"")=TRUE,3,0)
   )
)</f>
        <v>0</v>
      </c>
      <c r="C542">
        <f ca="1">+IF(AND(Matriz!C903=Contadores!C$1,TODAY()-Matriz!T903&lt;=0,Matriz!U903="")=TRUE,1,
   IF(AND(Matriz!C903=Contadores!C$1,TODAY()-Matriz!T903&gt;0,Matriz!U903="")=TRUE,2,
      IF(AND(Matriz!C903=Contadores!C$1,Matriz!U903&lt;&gt;"")=TRUE,3,0)
   )
)</f>
        <v>0</v>
      </c>
      <c r="D542">
        <f ca="1">+IF(AND(Matriz!C903=Contadores!D$1,TODAY()-Matriz!T903&lt;=0,Matriz!U903="")=TRUE,1,
   IF(AND(Matriz!C903=Contadores!D$1,TODAY()-Matriz!T903&gt;0,Matriz!U903="")=TRUE,2,
      IF(AND(Matriz!C903=Contadores!D$1,Matriz!U903&lt;&gt;"")=TRUE,3,0)
   )
)</f>
        <v>0</v>
      </c>
      <c r="E542">
        <f ca="1">+IF(AND(Matriz!C903=Contadores!E$1,TODAY()-Matriz!T903&lt;=0,Matriz!U903="")=TRUE,1,
   IF(AND(Matriz!C903=Contadores!E$1,TODAY()-Matriz!T903&gt;0,Matriz!U903="")=TRUE,2,
      IF(AND(Matriz!C903=Contadores!E$1,Matriz!U903&lt;&gt;"")=TRUE,3,0)
   )
)</f>
        <v>0</v>
      </c>
      <c r="F542">
        <f ca="1">+IF(AND(Matriz!C903=Contadores!F$1,TODAY()-Matriz!T903&lt;=0,Matriz!U903="")=TRUE,1,
   IF(AND(Matriz!C903=Contadores!F$1,TODAY()-Matriz!T903&gt;0,Matriz!U903="")=TRUE,2,
      IF(AND(Matriz!C903=Contadores!F$1,Matriz!U903&lt;&gt;"")=TRUE,3,0)
   )
)</f>
        <v>0</v>
      </c>
      <c r="G542">
        <f ca="1">+IF(AND(Matriz!C903=Contadores!G$1,TODAY()-Matriz!T903&lt;=0,Matriz!U903="")=TRUE,1,
   IF(AND(Matriz!C903=Contadores!G$1,TODAY()-Matriz!T903&gt;0,Matriz!U903="")=TRUE,2,
      IF(AND(Matriz!C903=Contadores!G$1,Matriz!U903&lt;&gt;"")=TRUE,3,0)
   )
)</f>
        <v>0</v>
      </c>
      <c r="H542">
        <f ca="1">+IF(AND(Matriz!C903=Contadores!H$1,TODAY()-Matriz!T903&lt;=0,Matriz!U903="")=TRUE,1,
   IF(AND(Matriz!C903=Contadores!H$1,TODAY()-Matriz!T903&gt;0,Matriz!U903="")=TRUE,2,
      IF(AND(Matriz!C903=Contadores!H$1,Matriz!U903&lt;&gt;"")=TRUE,3,0)
   )
)</f>
        <v>0</v>
      </c>
      <c r="I542">
        <f ca="1">+IF(AND(Matriz!C903=Contadores!I$1,TODAY()-Matriz!T903&lt;=0,Matriz!U903="")=TRUE,1,
   IF(AND(Matriz!C903=Contadores!I$1,TODAY()-Matriz!T903&gt;0,Matriz!U903="")=TRUE,2,
      IF(AND(Matriz!C903=Contadores!I$1,Matriz!U903&lt;&gt;"")=TRUE,3,0)
   )
)</f>
        <v>0</v>
      </c>
      <c r="J542">
        <f ca="1">+IF(AND(Matriz!C903=Contadores!J$1,TODAY()-Matriz!T903&lt;=0,Matriz!U903="")=TRUE,1,
   IF(AND(Matriz!C903=Contadores!J$1,TODAY()-Matriz!T903&gt;0,Matriz!U903="")=TRUE,2,
      IF(AND(Matriz!C903=Contadores!J$1,Matriz!U903&lt;&gt;"")=TRUE,3,0)
   )
)</f>
        <v>0</v>
      </c>
      <c r="K542">
        <f ca="1">+IF(AND(Matriz!C903=Contadores!K$1,TODAY()-Matriz!T903&lt;=0,Matriz!U903="")=TRUE,1,
   IF(AND(Matriz!C903=Contadores!K$1,TODAY()-Matriz!T903&gt;0,Matriz!U903="")=TRUE,2,
      IF(AND(Matriz!C903=Contadores!K$1,Matriz!U903&lt;&gt;"")=TRUE,3,0)
   )
)</f>
        <v>0</v>
      </c>
    </row>
    <row r="543" spans="1:11" x14ac:dyDescent="0.25">
      <c r="A543">
        <v>542</v>
      </c>
      <c r="B543">
        <f ca="1">+IF(AND(Matriz!C904=Contadores!B$1,TODAY()-Matriz!T904&lt;=0,Matriz!U904="")=TRUE,1,
   IF(AND(Matriz!C904=Contadores!B$1,TODAY()-Matriz!T904&gt;0,Matriz!U904="")=TRUE,2,
      IF(AND(Matriz!C904=Contadores!B$1,Matriz!U904&lt;&gt;"")=TRUE,3,0)
   )
)</f>
        <v>0</v>
      </c>
      <c r="C543">
        <f ca="1">+IF(AND(Matriz!C904=Contadores!C$1,TODAY()-Matriz!T904&lt;=0,Matriz!U904="")=TRUE,1,
   IF(AND(Matriz!C904=Contadores!C$1,TODAY()-Matriz!T904&gt;0,Matriz!U904="")=TRUE,2,
      IF(AND(Matriz!C904=Contadores!C$1,Matriz!U904&lt;&gt;"")=TRUE,3,0)
   )
)</f>
        <v>0</v>
      </c>
      <c r="D543">
        <f ca="1">+IF(AND(Matriz!C904=Contadores!D$1,TODAY()-Matriz!T904&lt;=0,Matriz!U904="")=TRUE,1,
   IF(AND(Matriz!C904=Contadores!D$1,TODAY()-Matriz!T904&gt;0,Matriz!U904="")=TRUE,2,
      IF(AND(Matriz!C904=Contadores!D$1,Matriz!U904&lt;&gt;"")=TRUE,3,0)
   )
)</f>
        <v>0</v>
      </c>
      <c r="E543">
        <f ca="1">+IF(AND(Matriz!C904=Contadores!E$1,TODAY()-Matriz!T904&lt;=0,Matriz!U904="")=TRUE,1,
   IF(AND(Matriz!C904=Contadores!E$1,TODAY()-Matriz!T904&gt;0,Matriz!U904="")=TRUE,2,
      IF(AND(Matriz!C904=Contadores!E$1,Matriz!U904&lt;&gt;"")=TRUE,3,0)
   )
)</f>
        <v>0</v>
      </c>
      <c r="F543">
        <f ca="1">+IF(AND(Matriz!C904=Contadores!F$1,TODAY()-Matriz!T904&lt;=0,Matriz!U904="")=TRUE,1,
   IF(AND(Matriz!C904=Contadores!F$1,TODAY()-Matriz!T904&gt;0,Matriz!U904="")=TRUE,2,
      IF(AND(Matriz!C904=Contadores!F$1,Matriz!U904&lt;&gt;"")=TRUE,3,0)
   )
)</f>
        <v>0</v>
      </c>
      <c r="G543">
        <f ca="1">+IF(AND(Matriz!C904=Contadores!G$1,TODAY()-Matriz!T904&lt;=0,Matriz!U904="")=TRUE,1,
   IF(AND(Matriz!C904=Contadores!G$1,TODAY()-Matriz!T904&gt;0,Matriz!U904="")=TRUE,2,
      IF(AND(Matriz!C904=Contadores!G$1,Matriz!U904&lt;&gt;"")=TRUE,3,0)
   )
)</f>
        <v>0</v>
      </c>
      <c r="H543">
        <f ca="1">+IF(AND(Matriz!C904=Contadores!H$1,TODAY()-Matriz!T904&lt;=0,Matriz!U904="")=TRUE,1,
   IF(AND(Matriz!C904=Contadores!H$1,TODAY()-Matriz!T904&gt;0,Matriz!U904="")=TRUE,2,
      IF(AND(Matriz!C904=Contadores!H$1,Matriz!U904&lt;&gt;"")=TRUE,3,0)
   )
)</f>
        <v>0</v>
      </c>
      <c r="I543">
        <f ca="1">+IF(AND(Matriz!C904=Contadores!I$1,TODAY()-Matriz!T904&lt;=0,Matriz!U904="")=TRUE,1,
   IF(AND(Matriz!C904=Contadores!I$1,TODAY()-Matriz!T904&gt;0,Matriz!U904="")=TRUE,2,
      IF(AND(Matriz!C904=Contadores!I$1,Matriz!U904&lt;&gt;"")=TRUE,3,0)
   )
)</f>
        <v>0</v>
      </c>
      <c r="J543">
        <f ca="1">+IF(AND(Matriz!C904=Contadores!J$1,TODAY()-Matriz!T904&lt;=0,Matriz!U904="")=TRUE,1,
   IF(AND(Matriz!C904=Contadores!J$1,TODAY()-Matriz!T904&gt;0,Matriz!U904="")=TRUE,2,
      IF(AND(Matriz!C904=Contadores!J$1,Matriz!U904&lt;&gt;"")=TRUE,3,0)
   )
)</f>
        <v>0</v>
      </c>
      <c r="K543">
        <f ca="1">+IF(AND(Matriz!C904=Contadores!K$1,TODAY()-Matriz!T904&lt;=0,Matriz!U904="")=TRUE,1,
   IF(AND(Matriz!C904=Contadores!K$1,TODAY()-Matriz!T904&gt;0,Matriz!U904="")=TRUE,2,
      IF(AND(Matriz!C904=Contadores!K$1,Matriz!U904&lt;&gt;"")=TRUE,3,0)
   )
)</f>
        <v>0</v>
      </c>
    </row>
    <row r="544" spans="1:11" x14ac:dyDescent="0.25">
      <c r="A544">
        <v>543</v>
      </c>
      <c r="B544">
        <f ca="1">+IF(AND(Matriz!C905=Contadores!B$1,TODAY()-Matriz!T905&lt;=0,Matriz!U905="")=TRUE,1,
   IF(AND(Matriz!C905=Contadores!B$1,TODAY()-Matriz!T905&gt;0,Matriz!U905="")=TRUE,2,
      IF(AND(Matriz!C905=Contadores!B$1,Matriz!U905&lt;&gt;"")=TRUE,3,0)
   )
)</f>
        <v>0</v>
      </c>
      <c r="C544">
        <f ca="1">+IF(AND(Matriz!C905=Contadores!C$1,TODAY()-Matriz!T905&lt;=0,Matriz!U905="")=TRUE,1,
   IF(AND(Matriz!C905=Contadores!C$1,TODAY()-Matriz!T905&gt;0,Matriz!U905="")=TRUE,2,
      IF(AND(Matriz!C905=Contadores!C$1,Matriz!U905&lt;&gt;"")=TRUE,3,0)
   )
)</f>
        <v>0</v>
      </c>
      <c r="D544">
        <f ca="1">+IF(AND(Matriz!C905=Contadores!D$1,TODAY()-Matriz!T905&lt;=0,Matriz!U905="")=TRUE,1,
   IF(AND(Matriz!C905=Contadores!D$1,TODAY()-Matriz!T905&gt;0,Matriz!U905="")=TRUE,2,
      IF(AND(Matriz!C905=Contadores!D$1,Matriz!U905&lt;&gt;"")=TRUE,3,0)
   )
)</f>
        <v>0</v>
      </c>
      <c r="E544">
        <f ca="1">+IF(AND(Matriz!C905=Contadores!E$1,TODAY()-Matriz!T905&lt;=0,Matriz!U905="")=TRUE,1,
   IF(AND(Matriz!C905=Contadores!E$1,TODAY()-Matriz!T905&gt;0,Matriz!U905="")=TRUE,2,
      IF(AND(Matriz!C905=Contadores!E$1,Matriz!U905&lt;&gt;"")=TRUE,3,0)
   )
)</f>
        <v>0</v>
      </c>
      <c r="F544">
        <f ca="1">+IF(AND(Matriz!C905=Contadores!F$1,TODAY()-Matriz!T905&lt;=0,Matriz!U905="")=TRUE,1,
   IF(AND(Matriz!C905=Contadores!F$1,TODAY()-Matriz!T905&gt;0,Matriz!U905="")=TRUE,2,
      IF(AND(Matriz!C905=Contadores!F$1,Matriz!U905&lt;&gt;"")=TRUE,3,0)
   )
)</f>
        <v>0</v>
      </c>
      <c r="G544">
        <f ca="1">+IF(AND(Matriz!C905=Contadores!G$1,TODAY()-Matriz!T905&lt;=0,Matriz!U905="")=TRUE,1,
   IF(AND(Matriz!C905=Contadores!G$1,TODAY()-Matriz!T905&gt;0,Matriz!U905="")=TRUE,2,
      IF(AND(Matriz!C905=Contadores!G$1,Matriz!U905&lt;&gt;"")=TRUE,3,0)
   )
)</f>
        <v>0</v>
      </c>
      <c r="H544">
        <f ca="1">+IF(AND(Matriz!C905=Contadores!H$1,TODAY()-Matriz!T905&lt;=0,Matriz!U905="")=TRUE,1,
   IF(AND(Matriz!C905=Contadores!H$1,TODAY()-Matriz!T905&gt;0,Matriz!U905="")=TRUE,2,
      IF(AND(Matriz!C905=Contadores!H$1,Matriz!U905&lt;&gt;"")=TRUE,3,0)
   )
)</f>
        <v>0</v>
      </c>
      <c r="I544">
        <f ca="1">+IF(AND(Matriz!C905=Contadores!I$1,TODAY()-Matriz!T905&lt;=0,Matriz!U905="")=TRUE,1,
   IF(AND(Matriz!C905=Contadores!I$1,TODAY()-Matriz!T905&gt;0,Matriz!U905="")=TRUE,2,
      IF(AND(Matriz!C905=Contadores!I$1,Matriz!U905&lt;&gt;"")=TRUE,3,0)
   )
)</f>
        <v>0</v>
      </c>
      <c r="J544">
        <f ca="1">+IF(AND(Matriz!C905=Contadores!J$1,TODAY()-Matriz!T905&lt;=0,Matriz!U905="")=TRUE,1,
   IF(AND(Matriz!C905=Contadores!J$1,TODAY()-Matriz!T905&gt;0,Matriz!U905="")=TRUE,2,
      IF(AND(Matriz!C905=Contadores!J$1,Matriz!U905&lt;&gt;"")=TRUE,3,0)
   )
)</f>
        <v>0</v>
      </c>
      <c r="K544">
        <f ca="1">+IF(AND(Matriz!C905=Contadores!K$1,TODAY()-Matriz!T905&lt;=0,Matriz!U905="")=TRUE,1,
   IF(AND(Matriz!C905=Contadores!K$1,TODAY()-Matriz!T905&gt;0,Matriz!U905="")=TRUE,2,
      IF(AND(Matriz!C905=Contadores!K$1,Matriz!U905&lt;&gt;"")=TRUE,3,0)
   )
)</f>
        <v>0</v>
      </c>
    </row>
    <row r="545" spans="1:11" x14ac:dyDescent="0.25">
      <c r="A545">
        <v>544</v>
      </c>
      <c r="B545">
        <f ca="1">+IF(AND(Matriz!C906=Contadores!B$1,TODAY()-Matriz!T906&lt;=0,Matriz!U906="")=TRUE,1,
   IF(AND(Matriz!C906=Contadores!B$1,TODAY()-Matriz!T906&gt;0,Matriz!U906="")=TRUE,2,
      IF(AND(Matriz!C906=Contadores!B$1,Matriz!U906&lt;&gt;"")=TRUE,3,0)
   )
)</f>
        <v>0</v>
      </c>
      <c r="C545">
        <f ca="1">+IF(AND(Matriz!C906=Contadores!C$1,TODAY()-Matriz!T906&lt;=0,Matriz!U906="")=TRUE,1,
   IF(AND(Matriz!C906=Contadores!C$1,TODAY()-Matriz!T906&gt;0,Matriz!U906="")=TRUE,2,
      IF(AND(Matriz!C906=Contadores!C$1,Matriz!U906&lt;&gt;"")=TRUE,3,0)
   )
)</f>
        <v>0</v>
      </c>
      <c r="D545">
        <f ca="1">+IF(AND(Matriz!C906=Contadores!D$1,TODAY()-Matriz!T906&lt;=0,Matriz!U906="")=TRUE,1,
   IF(AND(Matriz!C906=Contadores!D$1,TODAY()-Matriz!T906&gt;0,Matriz!U906="")=TRUE,2,
      IF(AND(Matriz!C906=Contadores!D$1,Matriz!U906&lt;&gt;"")=TRUE,3,0)
   )
)</f>
        <v>0</v>
      </c>
      <c r="E545">
        <f ca="1">+IF(AND(Matriz!C906=Contadores!E$1,TODAY()-Matriz!T906&lt;=0,Matriz!U906="")=TRUE,1,
   IF(AND(Matriz!C906=Contadores!E$1,TODAY()-Matriz!T906&gt;0,Matriz!U906="")=TRUE,2,
      IF(AND(Matriz!C906=Contadores!E$1,Matriz!U906&lt;&gt;"")=TRUE,3,0)
   )
)</f>
        <v>0</v>
      </c>
      <c r="F545">
        <f ca="1">+IF(AND(Matriz!C906=Contadores!F$1,TODAY()-Matriz!T906&lt;=0,Matriz!U906="")=TRUE,1,
   IF(AND(Matriz!C906=Contadores!F$1,TODAY()-Matriz!T906&gt;0,Matriz!U906="")=TRUE,2,
      IF(AND(Matriz!C906=Contadores!F$1,Matriz!U906&lt;&gt;"")=TRUE,3,0)
   )
)</f>
        <v>0</v>
      </c>
      <c r="G545">
        <f ca="1">+IF(AND(Matriz!C906=Contadores!G$1,TODAY()-Matriz!T906&lt;=0,Matriz!U906="")=TRUE,1,
   IF(AND(Matriz!C906=Contadores!G$1,TODAY()-Matriz!T906&gt;0,Matriz!U906="")=TRUE,2,
      IF(AND(Matriz!C906=Contadores!G$1,Matriz!U906&lt;&gt;"")=TRUE,3,0)
   )
)</f>
        <v>0</v>
      </c>
      <c r="H545">
        <f ca="1">+IF(AND(Matriz!C906=Contadores!H$1,TODAY()-Matriz!T906&lt;=0,Matriz!U906="")=TRUE,1,
   IF(AND(Matriz!C906=Contadores!H$1,TODAY()-Matriz!T906&gt;0,Matriz!U906="")=TRUE,2,
      IF(AND(Matriz!C906=Contadores!H$1,Matriz!U906&lt;&gt;"")=TRUE,3,0)
   )
)</f>
        <v>0</v>
      </c>
      <c r="I545">
        <f ca="1">+IF(AND(Matriz!C906=Contadores!I$1,TODAY()-Matriz!T906&lt;=0,Matriz!U906="")=TRUE,1,
   IF(AND(Matriz!C906=Contadores!I$1,TODAY()-Matriz!T906&gt;0,Matriz!U906="")=TRUE,2,
      IF(AND(Matriz!C906=Contadores!I$1,Matriz!U906&lt;&gt;"")=TRUE,3,0)
   )
)</f>
        <v>0</v>
      </c>
      <c r="J545">
        <f ca="1">+IF(AND(Matriz!C906=Contadores!J$1,TODAY()-Matriz!T906&lt;=0,Matriz!U906="")=TRUE,1,
   IF(AND(Matriz!C906=Contadores!J$1,TODAY()-Matriz!T906&gt;0,Matriz!U906="")=TRUE,2,
      IF(AND(Matriz!C906=Contadores!J$1,Matriz!U906&lt;&gt;"")=TRUE,3,0)
   )
)</f>
        <v>0</v>
      </c>
      <c r="K545">
        <f ca="1">+IF(AND(Matriz!C906=Contadores!K$1,TODAY()-Matriz!T906&lt;=0,Matriz!U906="")=TRUE,1,
   IF(AND(Matriz!C906=Contadores!K$1,TODAY()-Matriz!T906&gt;0,Matriz!U906="")=TRUE,2,
      IF(AND(Matriz!C906=Contadores!K$1,Matriz!U906&lt;&gt;"")=TRUE,3,0)
   )
)</f>
        <v>0</v>
      </c>
    </row>
    <row r="546" spans="1:11" x14ac:dyDescent="0.25">
      <c r="A546">
        <v>545</v>
      </c>
      <c r="B546">
        <f ca="1">+IF(AND(Matriz!C907=Contadores!B$1,TODAY()-Matriz!T907&lt;=0,Matriz!U907="")=TRUE,1,
   IF(AND(Matriz!C907=Contadores!B$1,TODAY()-Matriz!T907&gt;0,Matriz!U907="")=TRUE,2,
      IF(AND(Matriz!C907=Contadores!B$1,Matriz!U907&lt;&gt;"")=TRUE,3,0)
   )
)</f>
        <v>0</v>
      </c>
      <c r="C546">
        <f ca="1">+IF(AND(Matriz!C907=Contadores!C$1,TODAY()-Matriz!T907&lt;=0,Matriz!U907="")=TRUE,1,
   IF(AND(Matriz!C907=Contadores!C$1,TODAY()-Matriz!T907&gt;0,Matriz!U907="")=TRUE,2,
      IF(AND(Matriz!C907=Contadores!C$1,Matriz!U907&lt;&gt;"")=TRUE,3,0)
   )
)</f>
        <v>0</v>
      </c>
      <c r="D546">
        <f ca="1">+IF(AND(Matriz!C907=Contadores!D$1,TODAY()-Matriz!T907&lt;=0,Matriz!U907="")=TRUE,1,
   IF(AND(Matriz!C907=Contadores!D$1,TODAY()-Matriz!T907&gt;0,Matriz!U907="")=TRUE,2,
      IF(AND(Matriz!C907=Contadores!D$1,Matriz!U907&lt;&gt;"")=TRUE,3,0)
   )
)</f>
        <v>0</v>
      </c>
      <c r="E546">
        <f ca="1">+IF(AND(Matriz!C907=Contadores!E$1,TODAY()-Matriz!T907&lt;=0,Matriz!U907="")=TRUE,1,
   IF(AND(Matriz!C907=Contadores!E$1,TODAY()-Matriz!T907&gt;0,Matriz!U907="")=TRUE,2,
      IF(AND(Matriz!C907=Contadores!E$1,Matriz!U907&lt;&gt;"")=TRUE,3,0)
   )
)</f>
        <v>0</v>
      </c>
      <c r="F546">
        <f ca="1">+IF(AND(Matriz!C907=Contadores!F$1,TODAY()-Matriz!T907&lt;=0,Matriz!U907="")=TRUE,1,
   IF(AND(Matriz!C907=Contadores!F$1,TODAY()-Matriz!T907&gt;0,Matriz!U907="")=TRUE,2,
      IF(AND(Matriz!C907=Contadores!F$1,Matriz!U907&lt;&gt;"")=TRUE,3,0)
   )
)</f>
        <v>0</v>
      </c>
      <c r="G546">
        <f ca="1">+IF(AND(Matriz!C907=Contadores!G$1,TODAY()-Matriz!T907&lt;=0,Matriz!U907="")=TRUE,1,
   IF(AND(Matriz!C907=Contadores!G$1,TODAY()-Matriz!T907&gt;0,Matriz!U907="")=TRUE,2,
      IF(AND(Matriz!C907=Contadores!G$1,Matriz!U907&lt;&gt;"")=TRUE,3,0)
   )
)</f>
        <v>0</v>
      </c>
      <c r="H546">
        <f ca="1">+IF(AND(Matriz!C907=Contadores!H$1,TODAY()-Matriz!T907&lt;=0,Matriz!U907="")=TRUE,1,
   IF(AND(Matriz!C907=Contadores!H$1,TODAY()-Matriz!T907&gt;0,Matriz!U907="")=TRUE,2,
      IF(AND(Matriz!C907=Contadores!H$1,Matriz!U907&lt;&gt;"")=TRUE,3,0)
   )
)</f>
        <v>0</v>
      </c>
      <c r="I546">
        <f ca="1">+IF(AND(Matriz!C907=Contadores!I$1,TODAY()-Matriz!T907&lt;=0,Matriz!U907="")=TRUE,1,
   IF(AND(Matriz!C907=Contadores!I$1,TODAY()-Matriz!T907&gt;0,Matriz!U907="")=TRUE,2,
      IF(AND(Matriz!C907=Contadores!I$1,Matriz!U907&lt;&gt;"")=TRUE,3,0)
   )
)</f>
        <v>0</v>
      </c>
      <c r="J546">
        <f ca="1">+IF(AND(Matriz!C907=Contadores!J$1,TODAY()-Matriz!T907&lt;=0,Matriz!U907="")=TRUE,1,
   IF(AND(Matriz!C907=Contadores!J$1,TODAY()-Matriz!T907&gt;0,Matriz!U907="")=TRUE,2,
      IF(AND(Matriz!C907=Contadores!J$1,Matriz!U907&lt;&gt;"")=TRUE,3,0)
   )
)</f>
        <v>0</v>
      </c>
      <c r="K546">
        <f ca="1">+IF(AND(Matriz!C907=Contadores!K$1,TODAY()-Matriz!T907&lt;=0,Matriz!U907="")=TRUE,1,
   IF(AND(Matriz!C907=Contadores!K$1,TODAY()-Matriz!T907&gt;0,Matriz!U907="")=TRUE,2,
      IF(AND(Matriz!C907=Contadores!K$1,Matriz!U907&lt;&gt;"")=TRUE,3,0)
   )
)</f>
        <v>0</v>
      </c>
    </row>
    <row r="547" spans="1:11" x14ac:dyDescent="0.25">
      <c r="A547">
        <v>546</v>
      </c>
      <c r="B547">
        <f ca="1">+IF(AND(Matriz!C908=Contadores!B$1,TODAY()-Matriz!T908&lt;=0,Matriz!U908="")=TRUE,1,
   IF(AND(Matriz!C908=Contadores!B$1,TODAY()-Matriz!T908&gt;0,Matriz!U908="")=TRUE,2,
      IF(AND(Matriz!C908=Contadores!B$1,Matriz!U908&lt;&gt;"")=TRUE,3,0)
   )
)</f>
        <v>0</v>
      </c>
      <c r="C547">
        <f ca="1">+IF(AND(Matriz!C908=Contadores!C$1,TODAY()-Matriz!T908&lt;=0,Matriz!U908="")=TRUE,1,
   IF(AND(Matriz!C908=Contadores!C$1,TODAY()-Matriz!T908&gt;0,Matriz!U908="")=TRUE,2,
      IF(AND(Matriz!C908=Contadores!C$1,Matriz!U908&lt;&gt;"")=TRUE,3,0)
   )
)</f>
        <v>0</v>
      </c>
      <c r="D547">
        <f ca="1">+IF(AND(Matriz!C908=Contadores!D$1,TODAY()-Matriz!T908&lt;=0,Matriz!U908="")=TRUE,1,
   IF(AND(Matriz!C908=Contadores!D$1,TODAY()-Matriz!T908&gt;0,Matriz!U908="")=TRUE,2,
      IF(AND(Matriz!C908=Contadores!D$1,Matriz!U908&lt;&gt;"")=TRUE,3,0)
   )
)</f>
        <v>0</v>
      </c>
      <c r="E547">
        <f ca="1">+IF(AND(Matriz!C908=Contadores!E$1,TODAY()-Matriz!T908&lt;=0,Matriz!U908="")=TRUE,1,
   IF(AND(Matriz!C908=Contadores!E$1,TODAY()-Matriz!T908&gt;0,Matriz!U908="")=TRUE,2,
      IF(AND(Matriz!C908=Contadores!E$1,Matriz!U908&lt;&gt;"")=TRUE,3,0)
   )
)</f>
        <v>0</v>
      </c>
      <c r="F547">
        <f ca="1">+IF(AND(Matriz!C908=Contadores!F$1,TODAY()-Matriz!T908&lt;=0,Matriz!U908="")=TRUE,1,
   IF(AND(Matriz!C908=Contadores!F$1,TODAY()-Matriz!T908&gt;0,Matriz!U908="")=TRUE,2,
      IF(AND(Matriz!C908=Contadores!F$1,Matriz!U908&lt;&gt;"")=TRUE,3,0)
   )
)</f>
        <v>0</v>
      </c>
      <c r="G547">
        <f ca="1">+IF(AND(Matriz!C908=Contadores!G$1,TODAY()-Matriz!T908&lt;=0,Matriz!U908="")=TRUE,1,
   IF(AND(Matriz!C908=Contadores!G$1,TODAY()-Matriz!T908&gt;0,Matriz!U908="")=TRUE,2,
      IF(AND(Matriz!C908=Contadores!G$1,Matriz!U908&lt;&gt;"")=TRUE,3,0)
   )
)</f>
        <v>0</v>
      </c>
      <c r="H547">
        <f ca="1">+IF(AND(Matriz!C908=Contadores!H$1,TODAY()-Matriz!T908&lt;=0,Matriz!U908="")=TRUE,1,
   IF(AND(Matriz!C908=Contadores!H$1,TODAY()-Matriz!T908&gt;0,Matriz!U908="")=TRUE,2,
      IF(AND(Matriz!C908=Contadores!H$1,Matriz!U908&lt;&gt;"")=TRUE,3,0)
   )
)</f>
        <v>0</v>
      </c>
      <c r="I547">
        <f ca="1">+IF(AND(Matriz!C908=Contadores!I$1,TODAY()-Matriz!T908&lt;=0,Matriz!U908="")=TRUE,1,
   IF(AND(Matriz!C908=Contadores!I$1,TODAY()-Matriz!T908&gt;0,Matriz!U908="")=TRUE,2,
      IF(AND(Matriz!C908=Contadores!I$1,Matriz!U908&lt;&gt;"")=TRUE,3,0)
   )
)</f>
        <v>0</v>
      </c>
      <c r="J547">
        <f ca="1">+IF(AND(Matriz!C908=Contadores!J$1,TODAY()-Matriz!T908&lt;=0,Matriz!U908="")=TRUE,1,
   IF(AND(Matriz!C908=Contadores!J$1,TODAY()-Matriz!T908&gt;0,Matriz!U908="")=TRUE,2,
      IF(AND(Matriz!C908=Contadores!J$1,Matriz!U908&lt;&gt;"")=TRUE,3,0)
   )
)</f>
        <v>0</v>
      </c>
      <c r="K547">
        <f ca="1">+IF(AND(Matriz!C908=Contadores!K$1,TODAY()-Matriz!T908&lt;=0,Matriz!U908="")=TRUE,1,
   IF(AND(Matriz!C908=Contadores!K$1,TODAY()-Matriz!T908&gt;0,Matriz!U908="")=TRUE,2,
      IF(AND(Matriz!C908=Contadores!K$1,Matriz!U908&lt;&gt;"")=TRUE,3,0)
   )
)</f>
        <v>0</v>
      </c>
    </row>
    <row r="548" spans="1:11" x14ac:dyDescent="0.25">
      <c r="A548">
        <v>547</v>
      </c>
      <c r="B548">
        <f ca="1">+IF(AND(Matriz!C909=Contadores!B$1,TODAY()-Matriz!T909&lt;=0,Matriz!U909="")=TRUE,1,
   IF(AND(Matriz!C909=Contadores!B$1,TODAY()-Matriz!T909&gt;0,Matriz!U909="")=TRUE,2,
      IF(AND(Matriz!C909=Contadores!B$1,Matriz!U909&lt;&gt;"")=TRUE,3,0)
   )
)</f>
        <v>0</v>
      </c>
      <c r="C548">
        <f ca="1">+IF(AND(Matriz!C909=Contadores!C$1,TODAY()-Matriz!T909&lt;=0,Matriz!U909="")=TRUE,1,
   IF(AND(Matriz!C909=Contadores!C$1,TODAY()-Matriz!T909&gt;0,Matriz!U909="")=TRUE,2,
      IF(AND(Matriz!C909=Contadores!C$1,Matriz!U909&lt;&gt;"")=TRUE,3,0)
   )
)</f>
        <v>0</v>
      </c>
      <c r="D548">
        <f ca="1">+IF(AND(Matriz!C909=Contadores!D$1,TODAY()-Matriz!T909&lt;=0,Matriz!U909="")=TRUE,1,
   IF(AND(Matriz!C909=Contadores!D$1,TODAY()-Matriz!T909&gt;0,Matriz!U909="")=TRUE,2,
      IF(AND(Matriz!C909=Contadores!D$1,Matriz!U909&lt;&gt;"")=TRUE,3,0)
   )
)</f>
        <v>0</v>
      </c>
      <c r="E548">
        <f ca="1">+IF(AND(Matriz!C909=Contadores!E$1,TODAY()-Matriz!T909&lt;=0,Matriz!U909="")=TRUE,1,
   IF(AND(Matriz!C909=Contadores!E$1,TODAY()-Matriz!T909&gt;0,Matriz!U909="")=TRUE,2,
      IF(AND(Matriz!C909=Contadores!E$1,Matriz!U909&lt;&gt;"")=TRUE,3,0)
   )
)</f>
        <v>0</v>
      </c>
      <c r="F548">
        <f ca="1">+IF(AND(Matriz!C909=Contadores!F$1,TODAY()-Matriz!T909&lt;=0,Matriz!U909="")=TRUE,1,
   IF(AND(Matriz!C909=Contadores!F$1,TODAY()-Matriz!T909&gt;0,Matriz!U909="")=TRUE,2,
      IF(AND(Matriz!C909=Contadores!F$1,Matriz!U909&lt;&gt;"")=TRUE,3,0)
   )
)</f>
        <v>0</v>
      </c>
      <c r="G548">
        <f ca="1">+IF(AND(Matriz!C909=Contadores!G$1,TODAY()-Matriz!T909&lt;=0,Matriz!U909="")=TRUE,1,
   IF(AND(Matriz!C909=Contadores!G$1,TODAY()-Matriz!T909&gt;0,Matriz!U909="")=TRUE,2,
      IF(AND(Matriz!C909=Contadores!G$1,Matriz!U909&lt;&gt;"")=TRUE,3,0)
   )
)</f>
        <v>0</v>
      </c>
      <c r="H548">
        <f ca="1">+IF(AND(Matriz!C909=Contadores!H$1,TODAY()-Matriz!T909&lt;=0,Matriz!U909="")=TRUE,1,
   IF(AND(Matriz!C909=Contadores!H$1,TODAY()-Matriz!T909&gt;0,Matriz!U909="")=TRUE,2,
      IF(AND(Matriz!C909=Contadores!H$1,Matriz!U909&lt;&gt;"")=TRUE,3,0)
   )
)</f>
        <v>0</v>
      </c>
      <c r="I548">
        <f ca="1">+IF(AND(Matriz!C909=Contadores!I$1,TODAY()-Matriz!T909&lt;=0,Matriz!U909="")=TRUE,1,
   IF(AND(Matriz!C909=Contadores!I$1,TODAY()-Matriz!T909&gt;0,Matriz!U909="")=TRUE,2,
      IF(AND(Matriz!C909=Contadores!I$1,Matriz!U909&lt;&gt;"")=TRUE,3,0)
   )
)</f>
        <v>0</v>
      </c>
      <c r="J548">
        <f ca="1">+IF(AND(Matriz!C909=Contadores!J$1,TODAY()-Matriz!T909&lt;=0,Matriz!U909="")=TRUE,1,
   IF(AND(Matriz!C909=Contadores!J$1,TODAY()-Matriz!T909&gt;0,Matriz!U909="")=TRUE,2,
      IF(AND(Matriz!C909=Contadores!J$1,Matriz!U909&lt;&gt;"")=TRUE,3,0)
   )
)</f>
        <v>0</v>
      </c>
      <c r="K548">
        <f ca="1">+IF(AND(Matriz!C909=Contadores!K$1,TODAY()-Matriz!T909&lt;=0,Matriz!U909="")=TRUE,1,
   IF(AND(Matriz!C909=Contadores!K$1,TODAY()-Matriz!T909&gt;0,Matriz!U909="")=TRUE,2,
      IF(AND(Matriz!C909=Contadores!K$1,Matriz!U909&lt;&gt;"")=TRUE,3,0)
   )
)</f>
        <v>0</v>
      </c>
    </row>
    <row r="549" spans="1:11" x14ac:dyDescent="0.25">
      <c r="A549">
        <v>548</v>
      </c>
      <c r="B549">
        <f ca="1">+IF(AND(Matriz!C910=Contadores!B$1,TODAY()-Matriz!T910&lt;=0,Matriz!U910="")=TRUE,1,
   IF(AND(Matriz!C910=Contadores!B$1,TODAY()-Matriz!T910&gt;0,Matriz!U910="")=TRUE,2,
      IF(AND(Matriz!C910=Contadores!B$1,Matriz!U910&lt;&gt;"")=TRUE,3,0)
   )
)</f>
        <v>0</v>
      </c>
      <c r="C549">
        <f ca="1">+IF(AND(Matriz!C910=Contadores!C$1,TODAY()-Matriz!T910&lt;=0,Matriz!U910="")=TRUE,1,
   IF(AND(Matriz!C910=Contadores!C$1,TODAY()-Matriz!T910&gt;0,Matriz!U910="")=TRUE,2,
      IF(AND(Matriz!C910=Contadores!C$1,Matriz!U910&lt;&gt;"")=TRUE,3,0)
   )
)</f>
        <v>0</v>
      </c>
      <c r="D549">
        <f ca="1">+IF(AND(Matriz!C910=Contadores!D$1,TODAY()-Matriz!T910&lt;=0,Matriz!U910="")=TRUE,1,
   IF(AND(Matriz!C910=Contadores!D$1,TODAY()-Matriz!T910&gt;0,Matriz!U910="")=TRUE,2,
      IF(AND(Matriz!C910=Contadores!D$1,Matriz!U910&lt;&gt;"")=TRUE,3,0)
   )
)</f>
        <v>0</v>
      </c>
      <c r="E549">
        <f ca="1">+IF(AND(Matriz!C910=Contadores!E$1,TODAY()-Matriz!T910&lt;=0,Matriz!U910="")=TRUE,1,
   IF(AND(Matriz!C910=Contadores!E$1,TODAY()-Matriz!T910&gt;0,Matriz!U910="")=TRUE,2,
      IF(AND(Matriz!C910=Contadores!E$1,Matriz!U910&lt;&gt;"")=TRUE,3,0)
   )
)</f>
        <v>0</v>
      </c>
      <c r="F549">
        <f ca="1">+IF(AND(Matriz!C910=Contadores!F$1,TODAY()-Matriz!T910&lt;=0,Matriz!U910="")=TRUE,1,
   IF(AND(Matriz!C910=Contadores!F$1,TODAY()-Matriz!T910&gt;0,Matriz!U910="")=TRUE,2,
      IF(AND(Matriz!C910=Contadores!F$1,Matriz!U910&lt;&gt;"")=TRUE,3,0)
   )
)</f>
        <v>0</v>
      </c>
      <c r="G549">
        <f ca="1">+IF(AND(Matriz!C910=Contadores!G$1,TODAY()-Matriz!T910&lt;=0,Matriz!U910="")=TRUE,1,
   IF(AND(Matriz!C910=Contadores!G$1,TODAY()-Matriz!T910&gt;0,Matriz!U910="")=TRUE,2,
      IF(AND(Matriz!C910=Contadores!G$1,Matriz!U910&lt;&gt;"")=TRUE,3,0)
   )
)</f>
        <v>0</v>
      </c>
      <c r="H549">
        <f ca="1">+IF(AND(Matriz!C910=Contadores!H$1,TODAY()-Matriz!T910&lt;=0,Matriz!U910="")=TRUE,1,
   IF(AND(Matriz!C910=Contadores!H$1,TODAY()-Matriz!T910&gt;0,Matriz!U910="")=TRUE,2,
      IF(AND(Matriz!C910=Contadores!H$1,Matriz!U910&lt;&gt;"")=TRUE,3,0)
   )
)</f>
        <v>0</v>
      </c>
      <c r="I549">
        <f ca="1">+IF(AND(Matriz!C910=Contadores!I$1,TODAY()-Matriz!T910&lt;=0,Matriz!U910="")=TRUE,1,
   IF(AND(Matriz!C910=Contadores!I$1,TODAY()-Matriz!T910&gt;0,Matriz!U910="")=TRUE,2,
      IF(AND(Matriz!C910=Contadores!I$1,Matriz!U910&lt;&gt;"")=TRUE,3,0)
   )
)</f>
        <v>0</v>
      </c>
      <c r="J549">
        <f ca="1">+IF(AND(Matriz!C910=Contadores!J$1,TODAY()-Matriz!T910&lt;=0,Matriz!U910="")=TRUE,1,
   IF(AND(Matriz!C910=Contadores!J$1,TODAY()-Matriz!T910&gt;0,Matriz!U910="")=TRUE,2,
      IF(AND(Matriz!C910=Contadores!J$1,Matriz!U910&lt;&gt;"")=TRUE,3,0)
   )
)</f>
        <v>0</v>
      </c>
      <c r="K549">
        <f ca="1">+IF(AND(Matriz!C910=Contadores!K$1,TODAY()-Matriz!T910&lt;=0,Matriz!U910="")=TRUE,1,
   IF(AND(Matriz!C910=Contadores!K$1,TODAY()-Matriz!T910&gt;0,Matriz!U910="")=TRUE,2,
      IF(AND(Matriz!C910=Contadores!K$1,Matriz!U910&lt;&gt;"")=TRUE,3,0)
   )
)</f>
        <v>0</v>
      </c>
    </row>
    <row r="550" spans="1:11" x14ac:dyDescent="0.25">
      <c r="A550">
        <v>549</v>
      </c>
      <c r="B550">
        <f ca="1">+IF(AND(Matriz!C911=Contadores!B$1,TODAY()-Matriz!T911&lt;=0,Matriz!U911="")=TRUE,1,
   IF(AND(Matriz!C911=Contadores!B$1,TODAY()-Matriz!T911&gt;0,Matriz!U911="")=TRUE,2,
      IF(AND(Matriz!C911=Contadores!B$1,Matriz!U911&lt;&gt;"")=TRUE,3,0)
   )
)</f>
        <v>0</v>
      </c>
      <c r="C550">
        <f ca="1">+IF(AND(Matriz!C911=Contadores!C$1,TODAY()-Matriz!T911&lt;=0,Matriz!U911="")=TRUE,1,
   IF(AND(Matriz!C911=Contadores!C$1,TODAY()-Matriz!T911&gt;0,Matriz!U911="")=TRUE,2,
      IF(AND(Matriz!C911=Contadores!C$1,Matriz!U911&lt;&gt;"")=TRUE,3,0)
   )
)</f>
        <v>0</v>
      </c>
      <c r="D550">
        <f ca="1">+IF(AND(Matriz!C911=Contadores!D$1,TODAY()-Matriz!T911&lt;=0,Matriz!U911="")=TRUE,1,
   IF(AND(Matriz!C911=Contadores!D$1,TODAY()-Matriz!T911&gt;0,Matriz!U911="")=TRUE,2,
      IF(AND(Matriz!C911=Contadores!D$1,Matriz!U911&lt;&gt;"")=TRUE,3,0)
   )
)</f>
        <v>0</v>
      </c>
      <c r="E550">
        <f ca="1">+IF(AND(Matriz!C911=Contadores!E$1,TODAY()-Matriz!T911&lt;=0,Matriz!U911="")=TRUE,1,
   IF(AND(Matriz!C911=Contadores!E$1,TODAY()-Matriz!T911&gt;0,Matriz!U911="")=TRUE,2,
      IF(AND(Matriz!C911=Contadores!E$1,Matriz!U911&lt;&gt;"")=TRUE,3,0)
   )
)</f>
        <v>0</v>
      </c>
      <c r="F550">
        <f ca="1">+IF(AND(Matriz!C911=Contadores!F$1,TODAY()-Matriz!T911&lt;=0,Matriz!U911="")=TRUE,1,
   IF(AND(Matriz!C911=Contadores!F$1,TODAY()-Matriz!T911&gt;0,Matriz!U911="")=TRUE,2,
      IF(AND(Matriz!C911=Contadores!F$1,Matriz!U911&lt;&gt;"")=TRUE,3,0)
   )
)</f>
        <v>0</v>
      </c>
      <c r="G550">
        <f ca="1">+IF(AND(Matriz!C911=Contadores!G$1,TODAY()-Matriz!T911&lt;=0,Matriz!U911="")=TRUE,1,
   IF(AND(Matriz!C911=Contadores!G$1,TODAY()-Matriz!T911&gt;0,Matriz!U911="")=TRUE,2,
      IF(AND(Matriz!C911=Contadores!G$1,Matriz!U911&lt;&gt;"")=TRUE,3,0)
   )
)</f>
        <v>0</v>
      </c>
      <c r="H550">
        <f ca="1">+IF(AND(Matriz!C911=Contadores!H$1,TODAY()-Matriz!T911&lt;=0,Matriz!U911="")=TRUE,1,
   IF(AND(Matriz!C911=Contadores!H$1,TODAY()-Matriz!T911&gt;0,Matriz!U911="")=TRUE,2,
      IF(AND(Matriz!C911=Contadores!H$1,Matriz!U911&lt;&gt;"")=TRUE,3,0)
   )
)</f>
        <v>0</v>
      </c>
      <c r="I550">
        <f ca="1">+IF(AND(Matriz!C911=Contadores!I$1,TODAY()-Matriz!T911&lt;=0,Matriz!U911="")=TRUE,1,
   IF(AND(Matriz!C911=Contadores!I$1,TODAY()-Matriz!T911&gt;0,Matriz!U911="")=TRUE,2,
      IF(AND(Matriz!C911=Contadores!I$1,Matriz!U911&lt;&gt;"")=TRUE,3,0)
   )
)</f>
        <v>0</v>
      </c>
      <c r="J550">
        <f ca="1">+IF(AND(Matriz!C911=Contadores!J$1,TODAY()-Matriz!T911&lt;=0,Matriz!U911="")=TRUE,1,
   IF(AND(Matriz!C911=Contadores!J$1,TODAY()-Matriz!T911&gt;0,Matriz!U911="")=TRUE,2,
      IF(AND(Matriz!C911=Contadores!J$1,Matriz!U911&lt;&gt;"")=TRUE,3,0)
   )
)</f>
        <v>0</v>
      </c>
      <c r="K550">
        <f ca="1">+IF(AND(Matriz!C911=Contadores!K$1,TODAY()-Matriz!T911&lt;=0,Matriz!U911="")=TRUE,1,
   IF(AND(Matriz!C911=Contadores!K$1,TODAY()-Matriz!T911&gt;0,Matriz!U911="")=TRUE,2,
      IF(AND(Matriz!C911=Contadores!K$1,Matriz!U911&lt;&gt;"")=TRUE,3,0)
   )
)</f>
        <v>0</v>
      </c>
    </row>
    <row r="551" spans="1:11" x14ac:dyDescent="0.25">
      <c r="A551">
        <v>550</v>
      </c>
      <c r="B551">
        <f ca="1">+IF(AND(Matriz!C912=Contadores!B$1,TODAY()-Matriz!T912&lt;=0,Matriz!U912="")=TRUE,1,
   IF(AND(Matriz!C912=Contadores!B$1,TODAY()-Matriz!T912&gt;0,Matriz!U912="")=TRUE,2,
      IF(AND(Matriz!C912=Contadores!B$1,Matriz!U912&lt;&gt;"")=TRUE,3,0)
   )
)</f>
        <v>0</v>
      </c>
      <c r="C551">
        <f ca="1">+IF(AND(Matriz!C912=Contadores!C$1,TODAY()-Matriz!T912&lt;=0,Matriz!U912="")=TRUE,1,
   IF(AND(Matriz!C912=Contadores!C$1,TODAY()-Matriz!T912&gt;0,Matriz!U912="")=TRUE,2,
      IF(AND(Matriz!C912=Contadores!C$1,Matriz!U912&lt;&gt;"")=TRUE,3,0)
   )
)</f>
        <v>0</v>
      </c>
      <c r="D551">
        <f ca="1">+IF(AND(Matriz!C912=Contadores!D$1,TODAY()-Matriz!T912&lt;=0,Matriz!U912="")=TRUE,1,
   IF(AND(Matriz!C912=Contadores!D$1,TODAY()-Matriz!T912&gt;0,Matriz!U912="")=TRUE,2,
      IF(AND(Matriz!C912=Contadores!D$1,Matriz!U912&lt;&gt;"")=TRUE,3,0)
   )
)</f>
        <v>0</v>
      </c>
      <c r="E551">
        <f ca="1">+IF(AND(Matriz!C912=Contadores!E$1,TODAY()-Matriz!T912&lt;=0,Matriz!U912="")=TRUE,1,
   IF(AND(Matriz!C912=Contadores!E$1,TODAY()-Matriz!T912&gt;0,Matriz!U912="")=TRUE,2,
      IF(AND(Matriz!C912=Contadores!E$1,Matriz!U912&lt;&gt;"")=TRUE,3,0)
   )
)</f>
        <v>0</v>
      </c>
      <c r="F551">
        <f ca="1">+IF(AND(Matriz!C912=Contadores!F$1,TODAY()-Matriz!T912&lt;=0,Matriz!U912="")=TRUE,1,
   IF(AND(Matriz!C912=Contadores!F$1,TODAY()-Matriz!T912&gt;0,Matriz!U912="")=TRUE,2,
      IF(AND(Matriz!C912=Contadores!F$1,Matriz!U912&lt;&gt;"")=TRUE,3,0)
   )
)</f>
        <v>0</v>
      </c>
      <c r="G551">
        <f ca="1">+IF(AND(Matriz!C912=Contadores!G$1,TODAY()-Matriz!T912&lt;=0,Matriz!U912="")=TRUE,1,
   IF(AND(Matriz!C912=Contadores!G$1,TODAY()-Matriz!T912&gt;0,Matriz!U912="")=TRUE,2,
      IF(AND(Matriz!C912=Contadores!G$1,Matriz!U912&lt;&gt;"")=TRUE,3,0)
   )
)</f>
        <v>0</v>
      </c>
      <c r="H551">
        <f ca="1">+IF(AND(Matriz!C912=Contadores!H$1,TODAY()-Matriz!T912&lt;=0,Matriz!U912="")=TRUE,1,
   IF(AND(Matriz!C912=Contadores!H$1,TODAY()-Matriz!T912&gt;0,Matriz!U912="")=TRUE,2,
      IF(AND(Matriz!C912=Contadores!H$1,Matriz!U912&lt;&gt;"")=TRUE,3,0)
   )
)</f>
        <v>0</v>
      </c>
      <c r="I551">
        <f ca="1">+IF(AND(Matriz!C912=Contadores!I$1,TODAY()-Matriz!T912&lt;=0,Matriz!U912="")=TRUE,1,
   IF(AND(Matriz!C912=Contadores!I$1,TODAY()-Matriz!T912&gt;0,Matriz!U912="")=TRUE,2,
      IF(AND(Matriz!C912=Contadores!I$1,Matriz!U912&lt;&gt;"")=TRUE,3,0)
   )
)</f>
        <v>0</v>
      </c>
      <c r="J551">
        <f ca="1">+IF(AND(Matriz!C912=Contadores!J$1,TODAY()-Matriz!T912&lt;=0,Matriz!U912="")=TRUE,1,
   IF(AND(Matriz!C912=Contadores!J$1,TODAY()-Matriz!T912&gt;0,Matriz!U912="")=TRUE,2,
      IF(AND(Matriz!C912=Contadores!J$1,Matriz!U912&lt;&gt;"")=TRUE,3,0)
   )
)</f>
        <v>0</v>
      </c>
      <c r="K551">
        <f ca="1">+IF(AND(Matriz!C912=Contadores!K$1,TODAY()-Matriz!T912&lt;=0,Matriz!U912="")=TRUE,1,
   IF(AND(Matriz!C912=Contadores!K$1,TODAY()-Matriz!T912&gt;0,Matriz!U912="")=TRUE,2,
      IF(AND(Matriz!C912=Contadores!K$1,Matriz!U912&lt;&gt;"")=TRUE,3,0)
   )
)</f>
        <v>0</v>
      </c>
    </row>
    <row r="552" spans="1:11" x14ac:dyDescent="0.25">
      <c r="A552">
        <v>551</v>
      </c>
      <c r="B552">
        <f ca="1">+IF(AND(Matriz!C913=Contadores!B$1,TODAY()-Matriz!T913&lt;=0,Matriz!U913="")=TRUE,1,
   IF(AND(Matriz!C913=Contadores!B$1,TODAY()-Matriz!T913&gt;0,Matriz!U913="")=TRUE,2,
      IF(AND(Matriz!C913=Contadores!B$1,Matriz!U913&lt;&gt;"")=TRUE,3,0)
   )
)</f>
        <v>0</v>
      </c>
      <c r="C552">
        <f ca="1">+IF(AND(Matriz!C913=Contadores!C$1,TODAY()-Matriz!T913&lt;=0,Matriz!U913="")=TRUE,1,
   IF(AND(Matriz!C913=Contadores!C$1,TODAY()-Matriz!T913&gt;0,Matriz!U913="")=TRUE,2,
      IF(AND(Matriz!C913=Contadores!C$1,Matriz!U913&lt;&gt;"")=TRUE,3,0)
   )
)</f>
        <v>0</v>
      </c>
      <c r="D552">
        <f ca="1">+IF(AND(Matriz!C913=Contadores!D$1,TODAY()-Matriz!T913&lt;=0,Matriz!U913="")=TRUE,1,
   IF(AND(Matriz!C913=Contadores!D$1,TODAY()-Matriz!T913&gt;0,Matriz!U913="")=TRUE,2,
      IF(AND(Matriz!C913=Contadores!D$1,Matriz!U913&lt;&gt;"")=TRUE,3,0)
   )
)</f>
        <v>0</v>
      </c>
      <c r="E552">
        <f ca="1">+IF(AND(Matriz!C913=Contadores!E$1,TODAY()-Matriz!T913&lt;=0,Matriz!U913="")=TRUE,1,
   IF(AND(Matriz!C913=Contadores!E$1,TODAY()-Matriz!T913&gt;0,Matriz!U913="")=TRUE,2,
      IF(AND(Matriz!C913=Contadores!E$1,Matriz!U913&lt;&gt;"")=TRUE,3,0)
   )
)</f>
        <v>0</v>
      </c>
      <c r="F552">
        <f ca="1">+IF(AND(Matriz!C913=Contadores!F$1,TODAY()-Matriz!T913&lt;=0,Matriz!U913="")=TRUE,1,
   IF(AND(Matriz!C913=Contadores!F$1,TODAY()-Matriz!T913&gt;0,Matriz!U913="")=TRUE,2,
      IF(AND(Matriz!C913=Contadores!F$1,Matriz!U913&lt;&gt;"")=TRUE,3,0)
   )
)</f>
        <v>0</v>
      </c>
      <c r="G552">
        <f ca="1">+IF(AND(Matriz!C913=Contadores!G$1,TODAY()-Matriz!T913&lt;=0,Matriz!U913="")=TRUE,1,
   IF(AND(Matriz!C913=Contadores!G$1,TODAY()-Matriz!T913&gt;0,Matriz!U913="")=TRUE,2,
      IF(AND(Matriz!C913=Contadores!G$1,Matriz!U913&lt;&gt;"")=TRUE,3,0)
   )
)</f>
        <v>0</v>
      </c>
      <c r="H552">
        <f ca="1">+IF(AND(Matriz!C913=Contadores!H$1,TODAY()-Matriz!T913&lt;=0,Matriz!U913="")=TRUE,1,
   IF(AND(Matriz!C913=Contadores!H$1,TODAY()-Matriz!T913&gt;0,Matriz!U913="")=TRUE,2,
      IF(AND(Matriz!C913=Contadores!H$1,Matriz!U913&lt;&gt;"")=TRUE,3,0)
   )
)</f>
        <v>0</v>
      </c>
      <c r="I552">
        <f ca="1">+IF(AND(Matriz!C913=Contadores!I$1,TODAY()-Matriz!T913&lt;=0,Matriz!U913="")=TRUE,1,
   IF(AND(Matriz!C913=Contadores!I$1,TODAY()-Matriz!T913&gt;0,Matriz!U913="")=TRUE,2,
      IF(AND(Matriz!C913=Contadores!I$1,Matriz!U913&lt;&gt;"")=TRUE,3,0)
   )
)</f>
        <v>0</v>
      </c>
      <c r="J552">
        <f ca="1">+IF(AND(Matriz!C913=Contadores!J$1,TODAY()-Matriz!T913&lt;=0,Matriz!U913="")=TRUE,1,
   IF(AND(Matriz!C913=Contadores!J$1,TODAY()-Matriz!T913&gt;0,Matriz!U913="")=TRUE,2,
      IF(AND(Matriz!C913=Contadores!J$1,Matriz!U913&lt;&gt;"")=TRUE,3,0)
   )
)</f>
        <v>0</v>
      </c>
      <c r="K552">
        <f ca="1">+IF(AND(Matriz!C913=Contadores!K$1,TODAY()-Matriz!T913&lt;=0,Matriz!U913="")=TRUE,1,
   IF(AND(Matriz!C913=Contadores!K$1,TODAY()-Matriz!T913&gt;0,Matriz!U913="")=TRUE,2,
      IF(AND(Matriz!C913=Contadores!K$1,Matriz!U913&lt;&gt;"")=TRUE,3,0)
   )
)</f>
        <v>0</v>
      </c>
    </row>
    <row r="553" spans="1:11" x14ac:dyDescent="0.25">
      <c r="A553">
        <v>552</v>
      </c>
      <c r="B553">
        <f ca="1">+IF(AND(Matriz!C914=Contadores!B$1,TODAY()-Matriz!T914&lt;=0,Matriz!U914="")=TRUE,1,
   IF(AND(Matriz!C914=Contadores!B$1,TODAY()-Matriz!T914&gt;0,Matriz!U914="")=TRUE,2,
      IF(AND(Matriz!C914=Contadores!B$1,Matriz!U914&lt;&gt;"")=TRUE,3,0)
   )
)</f>
        <v>0</v>
      </c>
      <c r="C553">
        <f ca="1">+IF(AND(Matriz!C914=Contadores!C$1,TODAY()-Matriz!T914&lt;=0,Matriz!U914="")=TRUE,1,
   IF(AND(Matriz!C914=Contadores!C$1,TODAY()-Matriz!T914&gt;0,Matriz!U914="")=TRUE,2,
      IF(AND(Matriz!C914=Contadores!C$1,Matriz!U914&lt;&gt;"")=TRUE,3,0)
   )
)</f>
        <v>0</v>
      </c>
      <c r="D553">
        <f ca="1">+IF(AND(Matriz!C914=Contadores!D$1,TODAY()-Matriz!T914&lt;=0,Matriz!U914="")=TRUE,1,
   IF(AND(Matriz!C914=Contadores!D$1,TODAY()-Matriz!T914&gt;0,Matriz!U914="")=TRUE,2,
      IF(AND(Matriz!C914=Contadores!D$1,Matriz!U914&lt;&gt;"")=TRUE,3,0)
   )
)</f>
        <v>0</v>
      </c>
      <c r="E553">
        <f ca="1">+IF(AND(Matriz!C914=Contadores!E$1,TODAY()-Matriz!T914&lt;=0,Matriz!U914="")=TRUE,1,
   IF(AND(Matriz!C914=Contadores!E$1,TODAY()-Matriz!T914&gt;0,Matriz!U914="")=TRUE,2,
      IF(AND(Matriz!C914=Contadores!E$1,Matriz!U914&lt;&gt;"")=TRUE,3,0)
   )
)</f>
        <v>0</v>
      </c>
      <c r="F553">
        <f ca="1">+IF(AND(Matriz!C914=Contadores!F$1,TODAY()-Matriz!T914&lt;=0,Matriz!U914="")=TRUE,1,
   IF(AND(Matriz!C914=Contadores!F$1,TODAY()-Matriz!T914&gt;0,Matriz!U914="")=TRUE,2,
      IF(AND(Matriz!C914=Contadores!F$1,Matriz!U914&lt;&gt;"")=TRUE,3,0)
   )
)</f>
        <v>0</v>
      </c>
      <c r="G553">
        <f ca="1">+IF(AND(Matriz!C914=Contadores!G$1,TODAY()-Matriz!T914&lt;=0,Matriz!U914="")=TRUE,1,
   IF(AND(Matriz!C914=Contadores!G$1,TODAY()-Matriz!T914&gt;0,Matriz!U914="")=TRUE,2,
      IF(AND(Matriz!C914=Contadores!G$1,Matriz!U914&lt;&gt;"")=TRUE,3,0)
   )
)</f>
        <v>0</v>
      </c>
      <c r="H553">
        <f ca="1">+IF(AND(Matriz!C914=Contadores!H$1,TODAY()-Matriz!T914&lt;=0,Matriz!U914="")=TRUE,1,
   IF(AND(Matriz!C914=Contadores!H$1,TODAY()-Matriz!T914&gt;0,Matriz!U914="")=TRUE,2,
      IF(AND(Matriz!C914=Contadores!H$1,Matriz!U914&lt;&gt;"")=TRUE,3,0)
   )
)</f>
        <v>0</v>
      </c>
      <c r="I553">
        <f ca="1">+IF(AND(Matriz!C914=Contadores!I$1,TODAY()-Matriz!T914&lt;=0,Matriz!U914="")=TRUE,1,
   IF(AND(Matriz!C914=Contadores!I$1,TODAY()-Matriz!T914&gt;0,Matriz!U914="")=TRUE,2,
      IF(AND(Matriz!C914=Contadores!I$1,Matriz!U914&lt;&gt;"")=TRUE,3,0)
   )
)</f>
        <v>0</v>
      </c>
      <c r="J553">
        <f ca="1">+IF(AND(Matriz!C914=Contadores!J$1,TODAY()-Matriz!T914&lt;=0,Matriz!U914="")=TRUE,1,
   IF(AND(Matriz!C914=Contadores!J$1,TODAY()-Matriz!T914&gt;0,Matriz!U914="")=TRUE,2,
      IF(AND(Matriz!C914=Contadores!J$1,Matriz!U914&lt;&gt;"")=TRUE,3,0)
   )
)</f>
        <v>0</v>
      </c>
      <c r="K553">
        <f ca="1">+IF(AND(Matriz!C914=Contadores!K$1,TODAY()-Matriz!T914&lt;=0,Matriz!U914="")=TRUE,1,
   IF(AND(Matriz!C914=Contadores!K$1,TODAY()-Matriz!T914&gt;0,Matriz!U914="")=TRUE,2,
      IF(AND(Matriz!C914=Contadores!K$1,Matriz!U914&lt;&gt;"")=TRUE,3,0)
   )
)</f>
        <v>0</v>
      </c>
    </row>
    <row r="554" spans="1:11" x14ac:dyDescent="0.25">
      <c r="A554">
        <v>553</v>
      </c>
      <c r="B554">
        <f ca="1">+IF(AND(Matriz!C915=Contadores!B$1,TODAY()-Matriz!T915&lt;=0,Matriz!U915="")=TRUE,1,
   IF(AND(Matriz!C915=Contadores!B$1,TODAY()-Matriz!T915&gt;0,Matriz!U915="")=TRUE,2,
      IF(AND(Matriz!C915=Contadores!B$1,Matriz!U915&lt;&gt;"")=TRUE,3,0)
   )
)</f>
        <v>0</v>
      </c>
      <c r="C554">
        <f ca="1">+IF(AND(Matriz!C915=Contadores!C$1,TODAY()-Matriz!T915&lt;=0,Matriz!U915="")=TRUE,1,
   IF(AND(Matriz!C915=Contadores!C$1,TODAY()-Matriz!T915&gt;0,Matriz!U915="")=TRUE,2,
      IF(AND(Matriz!C915=Contadores!C$1,Matriz!U915&lt;&gt;"")=TRUE,3,0)
   )
)</f>
        <v>0</v>
      </c>
      <c r="D554">
        <f ca="1">+IF(AND(Matriz!C915=Contadores!D$1,TODAY()-Matriz!T915&lt;=0,Matriz!U915="")=TRUE,1,
   IF(AND(Matriz!C915=Contadores!D$1,TODAY()-Matriz!T915&gt;0,Matriz!U915="")=TRUE,2,
      IF(AND(Matriz!C915=Contadores!D$1,Matriz!U915&lt;&gt;"")=TRUE,3,0)
   )
)</f>
        <v>0</v>
      </c>
      <c r="E554">
        <f ca="1">+IF(AND(Matriz!C915=Contadores!E$1,TODAY()-Matriz!T915&lt;=0,Matriz!U915="")=TRUE,1,
   IF(AND(Matriz!C915=Contadores!E$1,TODAY()-Matriz!T915&gt;0,Matriz!U915="")=TRUE,2,
      IF(AND(Matriz!C915=Contadores!E$1,Matriz!U915&lt;&gt;"")=TRUE,3,0)
   )
)</f>
        <v>0</v>
      </c>
      <c r="F554">
        <f ca="1">+IF(AND(Matriz!C915=Contadores!F$1,TODAY()-Matriz!T915&lt;=0,Matriz!U915="")=TRUE,1,
   IF(AND(Matriz!C915=Contadores!F$1,TODAY()-Matriz!T915&gt;0,Matriz!U915="")=TRUE,2,
      IF(AND(Matriz!C915=Contadores!F$1,Matriz!U915&lt;&gt;"")=TRUE,3,0)
   )
)</f>
        <v>0</v>
      </c>
      <c r="G554">
        <f ca="1">+IF(AND(Matriz!C915=Contadores!G$1,TODAY()-Matriz!T915&lt;=0,Matriz!U915="")=TRUE,1,
   IF(AND(Matriz!C915=Contadores!G$1,TODAY()-Matriz!T915&gt;0,Matriz!U915="")=TRUE,2,
      IF(AND(Matriz!C915=Contadores!G$1,Matriz!U915&lt;&gt;"")=TRUE,3,0)
   )
)</f>
        <v>0</v>
      </c>
      <c r="H554">
        <f ca="1">+IF(AND(Matriz!C915=Contadores!H$1,TODAY()-Matriz!T915&lt;=0,Matriz!U915="")=TRUE,1,
   IF(AND(Matriz!C915=Contadores!H$1,TODAY()-Matriz!T915&gt;0,Matriz!U915="")=TRUE,2,
      IF(AND(Matriz!C915=Contadores!H$1,Matriz!U915&lt;&gt;"")=TRUE,3,0)
   )
)</f>
        <v>0</v>
      </c>
      <c r="I554">
        <f ca="1">+IF(AND(Matriz!C915=Contadores!I$1,TODAY()-Matriz!T915&lt;=0,Matriz!U915="")=TRUE,1,
   IF(AND(Matriz!C915=Contadores!I$1,TODAY()-Matriz!T915&gt;0,Matriz!U915="")=TRUE,2,
      IF(AND(Matriz!C915=Contadores!I$1,Matriz!U915&lt;&gt;"")=TRUE,3,0)
   )
)</f>
        <v>0</v>
      </c>
      <c r="J554">
        <f ca="1">+IF(AND(Matriz!C915=Contadores!J$1,TODAY()-Matriz!T915&lt;=0,Matriz!U915="")=TRUE,1,
   IF(AND(Matriz!C915=Contadores!J$1,TODAY()-Matriz!T915&gt;0,Matriz!U915="")=TRUE,2,
      IF(AND(Matriz!C915=Contadores!J$1,Matriz!U915&lt;&gt;"")=TRUE,3,0)
   )
)</f>
        <v>0</v>
      </c>
      <c r="K554">
        <f ca="1">+IF(AND(Matriz!C915=Contadores!K$1,TODAY()-Matriz!T915&lt;=0,Matriz!U915="")=TRUE,1,
   IF(AND(Matriz!C915=Contadores!K$1,TODAY()-Matriz!T915&gt;0,Matriz!U915="")=TRUE,2,
      IF(AND(Matriz!C915=Contadores!K$1,Matriz!U915&lt;&gt;"")=TRUE,3,0)
   )
)</f>
        <v>0</v>
      </c>
    </row>
    <row r="555" spans="1:11" x14ac:dyDescent="0.25">
      <c r="A555">
        <v>554</v>
      </c>
      <c r="B555">
        <f ca="1">+IF(AND(Matriz!C916=Contadores!B$1,TODAY()-Matriz!T916&lt;=0,Matriz!U916="")=TRUE,1,
   IF(AND(Matriz!C916=Contadores!B$1,TODAY()-Matriz!T916&gt;0,Matriz!U916="")=TRUE,2,
      IF(AND(Matriz!C916=Contadores!B$1,Matriz!U916&lt;&gt;"")=TRUE,3,0)
   )
)</f>
        <v>0</v>
      </c>
      <c r="C555">
        <f ca="1">+IF(AND(Matriz!C916=Contadores!C$1,TODAY()-Matriz!T916&lt;=0,Matriz!U916="")=TRUE,1,
   IF(AND(Matriz!C916=Contadores!C$1,TODAY()-Matriz!T916&gt;0,Matriz!U916="")=TRUE,2,
      IF(AND(Matriz!C916=Contadores!C$1,Matriz!U916&lt;&gt;"")=TRUE,3,0)
   )
)</f>
        <v>0</v>
      </c>
      <c r="D555">
        <f ca="1">+IF(AND(Matriz!C916=Contadores!D$1,TODAY()-Matriz!T916&lt;=0,Matriz!U916="")=TRUE,1,
   IF(AND(Matriz!C916=Contadores!D$1,TODAY()-Matriz!T916&gt;0,Matriz!U916="")=TRUE,2,
      IF(AND(Matriz!C916=Contadores!D$1,Matriz!U916&lt;&gt;"")=TRUE,3,0)
   )
)</f>
        <v>0</v>
      </c>
      <c r="E555">
        <f ca="1">+IF(AND(Matriz!C916=Contadores!E$1,TODAY()-Matriz!T916&lt;=0,Matriz!U916="")=TRUE,1,
   IF(AND(Matriz!C916=Contadores!E$1,TODAY()-Matriz!T916&gt;0,Matriz!U916="")=TRUE,2,
      IF(AND(Matriz!C916=Contadores!E$1,Matriz!U916&lt;&gt;"")=TRUE,3,0)
   )
)</f>
        <v>0</v>
      </c>
      <c r="F555">
        <f ca="1">+IF(AND(Matriz!C916=Contadores!F$1,TODAY()-Matriz!T916&lt;=0,Matriz!U916="")=TRUE,1,
   IF(AND(Matriz!C916=Contadores!F$1,TODAY()-Matriz!T916&gt;0,Matriz!U916="")=TRUE,2,
      IF(AND(Matriz!C916=Contadores!F$1,Matriz!U916&lt;&gt;"")=TRUE,3,0)
   )
)</f>
        <v>0</v>
      </c>
      <c r="G555">
        <f ca="1">+IF(AND(Matriz!C916=Contadores!G$1,TODAY()-Matriz!T916&lt;=0,Matriz!U916="")=TRUE,1,
   IF(AND(Matriz!C916=Contadores!G$1,TODAY()-Matriz!T916&gt;0,Matriz!U916="")=TRUE,2,
      IF(AND(Matriz!C916=Contadores!G$1,Matriz!U916&lt;&gt;"")=TRUE,3,0)
   )
)</f>
        <v>0</v>
      </c>
      <c r="H555">
        <f ca="1">+IF(AND(Matriz!C916=Contadores!H$1,TODAY()-Matriz!T916&lt;=0,Matriz!U916="")=TRUE,1,
   IF(AND(Matriz!C916=Contadores!H$1,TODAY()-Matriz!T916&gt;0,Matriz!U916="")=TRUE,2,
      IF(AND(Matriz!C916=Contadores!H$1,Matriz!U916&lt;&gt;"")=TRUE,3,0)
   )
)</f>
        <v>0</v>
      </c>
      <c r="I555">
        <f ca="1">+IF(AND(Matriz!C916=Contadores!I$1,TODAY()-Matriz!T916&lt;=0,Matriz!U916="")=TRUE,1,
   IF(AND(Matriz!C916=Contadores!I$1,TODAY()-Matriz!T916&gt;0,Matriz!U916="")=TRUE,2,
      IF(AND(Matriz!C916=Contadores!I$1,Matriz!U916&lt;&gt;"")=TRUE,3,0)
   )
)</f>
        <v>0</v>
      </c>
      <c r="J555">
        <f ca="1">+IF(AND(Matriz!C916=Contadores!J$1,TODAY()-Matriz!T916&lt;=0,Matriz!U916="")=TRUE,1,
   IF(AND(Matriz!C916=Contadores!J$1,TODAY()-Matriz!T916&gt;0,Matriz!U916="")=TRUE,2,
      IF(AND(Matriz!C916=Contadores!J$1,Matriz!U916&lt;&gt;"")=TRUE,3,0)
   )
)</f>
        <v>0</v>
      </c>
      <c r="K555">
        <f ca="1">+IF(AND(Matriz!C916=Contadores!K$1,TODAY()-Matriz!T916&lt;=0,Matriz!U916="")=TRUE,1,
   IF(AND(Matriz!C916=Contadores!K$1,TODAY()-Matriz!T916&gt;0,Matriz!U916="")=TRUE,2,
      IF(AND(Matriz!C916=Contadores!K$1,Matriz!U916&lt;&gt;"")=TRUE,3,0)
   )
)</f>
        <v>0</v>
      </c>
    </row>
    <row r="556" spans="1:11" x14ac:dyDescent="0.25">
      <c r="A556">
        <v>555</v>
      </c>
      <c r="B556">
        <f ca="1">+IF(AND(Matriz!C917=Contadores!B$1,TODAY()-Matriz!T917&lt;=0,Matriz!U917="")=TRUE,1,
   IF(AND(Matriz!C917=Contadores!B$1,TODAY()-Matriz!T917&gt;0,Matriz!U917="")=TRUE,2,
      IF(AND(Matriz!C917=Contadores!B$1,Matriz!U917&lt;&gt;"")=TRUE,3,0)
   )
)</f>
        <v>0</v>
      </c>
      <c r="C556">
        <f ca="1">+IF(AND(Matriz!C917=Contadores!C$1,TODAY()-Matriz!T917&lt;=0,Matriz!U917="")=TRUE,1,
   IF(AND(Matriz!C917=Contadores!C$1,TODAY()-Matriz!T917&gt;0,Matriz!U917="")=TRUE,2,
      IF(AND(Matriz!C917=Contadores!C$1,Matriz!U917&lt;&gt;"")=TRUE,3,0)
   )
)</f>
        <v>0</v>
      </c>
      <c r="D556">
        <f ca="1">+IF(AND(Matriz!C917=Contadores!D$1,TODAY()-Matriz!T917&lt;=0,Matriz!U917="")=TRUE,1,
   IF(AND(Matriz!C917=Contadores!D$1,TODAY()-Matriz!T917&gt;0,Matriz!U917="")=TRUE,2,
      IF(AND(Matriz!C917=Contadores!D$1,Matriz!U917&lt;&gt;"")=TRUE,3,0)
   )
)</f>
        <v>0</v>
      </c>
      <c r="E556">
        <f ca="1">+IF(AND(Matriz!C917=Contadores!E$1,TODAY()-Matriz!T917&lt;=0,Matriz!U917="")=TRUE,1,
   IF(AND(Matriz!C917=Contadores!E$1,TODAY()-Matriz!T917&gt;0,Matriz!U917="")=TRUE,2,
      IF(AND(Matriz!C917=Contadores!E$1,Matriz!U917&lt;&gt;"")=TRUE,3,0)
   )
)</f>
        <v>0</v>
      </c>
      <c r="F556">
        <f ca="1">+IF(AND(Matriz!C917=Contadores!F$1,TODAY()-Matriz!T917&lt;=0,Matriz!U917="")=TRUE,1,
   IF(AND(Matriz!C917=Contadores!F$1,TODAY()-Matriz!T917&gt;0,Matriz!U917="")=TRUE,2,
      IF(AND(Matriz!C917=Contadores!F$1,Matriz!U917&lt;&gt;"")=TRUE,3,0)
   )
)</f>
        <v>0</v>
      </c>
      <c r="G556">
        <f ca="1">+IF(AND(Matriz!C917=Contadores!G$1,TODAY()-Matriz!T917&lt;=0,Matriz!U917="")=TRUE,1,
   IF(AND(Matriz!C917=Contadores!G$1,TODAY()-Matriz!T917&gt;0,Matriz!U917="")=TRUE,2,
      IF(AND(Matriz!C917=Contadores!G$1,Matriz!U917&lt;&gt;"")=TRUE,3,0)
   )
)</f>
        <v>0</v>
      </c>
      <c r="H556">
        <f ca="1">+IF(AND(Matriz!C917=Contadores!H$1,TODAY()-Matriz!T917&lt;=0,Matriz!U917="")=TRUE,1,
   IF(AND(Matriz!C917=Contadores!H$1,TODAY()-Matriz!T917&gt;0,Matriz!U917="")=TRUE,2,
      IF(AND(Matriz!C917=Contadores!H$1,Matriz!U917&lt;&gt;"")=TRUE,3,0)
   )
)</f>
        <v>0</v>
      </c>
      <c r="I556">
        <f ca="1">+IF(AND(Matriz!C917=Contadores!I$1,TODAY()-Matriz!T917&lt;=0,Matriz!U917="")=TRUE,1,
   IF(AND(Matriz!C917=Contadores!I$1,TODAY()-Matriz!T917&gt;0,Matriz!U917="")=TRUE,2,
      IF(AND(Matriz!C917=Contadores!I$1,Matriz!U917&lt;&gt;"")=TRUE,3,0)
   )
)</f>
        <v>0</v>
      </c>
      <c r="J556">
        <f ca="1">+IF(AND(Matriz!C917=Contadores!J$1,TODAY()-Matriz!T917&lt;=0,Matriz!U917="")=TRUE,1,
   IF(AND(Matriz!C917=Contadores!J$1,TODAY()-Matriz!T917&gt;0,Matriz!U917="")=TRUE,2,
      IF(AND(Matriz!C917=Contadores!J$1,Matriz!U917&lt;&gt;"")=TRUE,3,0)
   )
)</f>
        <v>0</v>
      </c>
      <c r="K556">
        <f ca="1">+IF(AND(Matriz!C917=Contadores!K$1,TODAY()-Matriz!T917&lt;=0,Matriz!U917="")=TRUE,1,
   IF(AND(Matriz!C917=Contadores!K$1,TODAY()-Matriz!T917&gt;0,Matriz!U917="")=TRUE,2,
      IF(AND(Matriz!C917=Contadores!K$1,Matriz!U917&lt;&gt;"")=TRUE,3,0)
   )
)</f>
        <v>0</v>
      </c>
    </row>
    <row r="557" spans="1:11" x14ac:dyDescent="0.25">
      <c r="A557">
        <v>556</v>
      </c>
      <c r="B557">
        <f ca="1">+IF(AND(Matriz!C918=Contadores!B$1,TODAY()-Matriz!T918&lt;=0,Matriz!U918="")=TRUE,1,
   IF(AND(Matriz!C918=Contadores!B$1,TODAY()-Matriz!T918&gt;0,Matriz!U918="")=TRUE,2,
      IF(AND(Matriz!C918=Contadores!B$1,Matriz!U918&lt;&gt;"")=TRUE,3,0)
   )
)</f>
        <v>0</v>
      </c>
      <c r="C557">
        <f ca="1">+IF(AND(Matriz!C918=Contadores!C$1,TODAY()-Matriz!T918&lt;=0,Matriz!U918="")=TRUE,1,
   IF(AND(Matriz!C918=Contadores!C$1,TODAY()-Matriz!T918&gt;0,Matriz!U918="")=TRUE,2,
      IF(AND(Matriz!C918=Contadores!C$1,Matriz!U918&lt;&gt;"")=TRUE,3,0)
   )
)</f>
        <v>0</v>
      </c>
      <c r="D557">
        <f ca="1">+IF(AND(Matriz!C918=Contadores!D$1,TODAY()-Matriz!T918&lt;=0,Matriz!U918="")=TRUE,1,
   IF(AND(Matriz!C918=Contadores!D$1,TODAY()-Matriz!T918&gt;0,Matriz!U918="")=TRUE,2,
      IF(AND(Matriz!C918=Contadores!D$1,Matriz!U918&lt;&gt;"")=TRUE,3,0)
   )
)</f>
        <v>0</v>
      </c>
      <c r="E557">
        <f ca="1">+IF(AND(Matriz!C918=Contadores!E$1,TODAY()-Matriz!T918&lt;=0,Matriz!U918="")=TRUE,1,
   IF(AND(Matriz!C918=Contadores!E$1,TODAY()-Matriz!T918&gt;0,Matriz!U918="")=TRUE,2,
      IF(AND(Matriz!C918=Contadores!E$1,Matriz!U918&lt;&gt;"")=TRUE,3,0)
   )
)</f>
        <v>0</v>
      </c>
      <c r="F557">
        <f ca="1">+IF(AND(Matriz!C918=Contadores!F$1,TODAY()-Matriz!T918&lt;=0,Matriz!U918="")=TRUE,1,
   IF(AND(Matriz!C918=Contadores!F$1,TODAY()-Matriz!T918&gt;0,Matriz!U918="")=TRUE,2,
      IF(AND(Matriz!C918=Contadores!F$1,Matriz!U918&lt;&gt;"")=TRUE,3,0)
   )
)</f>
        <v>0</v>
      </c>
      <c r="G557">
        <f ca="1">+IF(AND(Matriz!C918=Contadores!G$1,TODAY()-Matriz!T918&lt;=0,Matriz!U918="")=TRUE,1,
   IF(AND(Matriz!C918=Contadores!G$1,TODAY()-Matriz!T918&gt;0,Matriz!U918="")=TRUE,2,
      IF(AND(Matriz!C918=Contadores!G$1,Matriz!U918&lt;&gt;"")=TRUE,3,0)
   )
)</f>
        <v>0</v>
      </c>
      <c r="H557">
        <f ca="1">+IF(AND(Matriz!C918=Contadores!H$1,TODAY()-Matriz!T918&lt;=0,Matriz!U918="")=TRUE,1,
   IF(AND(Matriz!C918=Contadores!H$1,TODAY()-Matriz!T918&gt;0,Matriz!U918="")=TRUE,2,
      IF(AND(Matriz!C918=Contadores!H$1,Matriz!U918&lt;&gt;"")=TRUE,3,0)
   )
)</f>
        <v>0</v>
      </c>
      <c r="I557">
        <f ca="1">+IF(AND(Matriz!C918=Contadores!I$1,TODAY()-Matriz!T918&lt;=0,Matriz!U918="")=TRUE,1,
   IF(AND(Matriz!C918=Contadores!I$1,TODAY()-Matriz!T918&gt;0,Matriz!U918="")=TRUE,2,
      IF(AND(Matriz!C918=Contadores!I$1,Matriz!U918&lt;&gt;"")=TRUE,3,0)
   )
)</f>
        <v>0</v>
      </c>
      <c r="J557">
        <f ca="1">+IF(AND(Matriz!C918=Contadores!J$1,TODAY()-Matriz!T918&lt;=0,Matriz!U918="")=TRUE,1,
   IF(AND(Matriz!C918=Contadores!J$1,TODAY()-Matriz!T918&gt;0,Matriz!U918="")=TRUE,2,
      IF(AND(Matriz!C918=Contadores!J$1,Matriz!U918&lt;&gt;"")=TRUE,3,0)
   )
)</f>
        <v>0</v>
      </c>
      <c r="K557">
        <f ca="1">+IF(AND(Matriz!C918=Contadores!K$1,TODAY()-Matriz!T918&lt;=0,Matriz!U918="")=TRUE,1,
   IF(AND(Matriz!C918=Contadores!K$1,TODAY()-Matriz!T918&gt;0,Matriz!U918="")=TRUE,2,
      IF(AND(Matriz!C918=Contadores!K$1,Matriz!U918&lt;&gt;"")=TRUE,3,0)
   )
)</f>
        <v>0</v>
      </c>
    </row>
    <row r="558" spans="1:11" x14ac:dyDescent="0.25">
      <c r="A558">
        <v>557</v>
      </c>
      <c r="B558">
        <f ca="1">+IF(AND(Matriz!C919=Contadores!B$1,TODAY()-Matriz!T919&lt;=0,Matriz!U919="")=TRUE,1,
   IF(AND(Matriz!C919=Contadores!B$1,TODAY()-Matriz!T919&gt;0,Matriz!U919="")=TRUE,2,
      IF(AND(Matriz!C919=Contadores!B$1,Matriz!U919&lt;&gt;"")=TRUE,3,0)
   )
)</f>
        <v>0</v>
      </c>
      <c r="C558">
        <f ca="1">+IF(AND(Matriz!C919=Contadores!C$1,TODAY()-Matriz!T919&lt;=0,Matriz!U919="")=TRUE,1,
   IF(AND(Matriz!C919=Contadores!C$1,TODAY()-Matriz!T919&gt;0,Matriz!U919="")=TRUE,2,
      IF(AND(Matriz!C919=Contadores!C$1,Matriz!U919&lt;&gt;"")=TRUE,3,0)
   )
)</f>
        <v>0</v>
      </c>
      <c r="D558">
        <f ca="1">+IF(AND(Matriz!C919=Contadores!D$1,TODAY()-Matriz!T919&lt;=0,Matriz!U919="")=TRUE,1,
   IF(AND(Matriz!C919=Contadores!D$1,TODAY()-Matriz!T919&gt;0,Matriz!U919="")=TRUE,2,
      IF(AND(Matriz!C919=Contadores!D$1,Matriz!U919&lt;&gt;"")=TRUE,3,0)
   )
)</f>
        <v>0</v>
      </c>
      <c r="E558">
        <f ca="1">+IF(AND(Matriz!C919=Contadores!E$1,TODAY()-Matriz!T919&lt;=0,Matriz!U919="")=TRUE,1,
   IF(AND(Matriz!C919=Contadores!E$1,TODAY()-Matriz!T919&gt;0,Matriz!U919="")=TRUE,2,
      IF(AND(Matriz!C919=Contadores!E$1,Matriz!U919&lt;&gt;"")=TRUE,3,0)
   )
)</f>
        <v>0</v>
      </c>
      <c r="F558">
        <f ca="1">+IF(AND(Matriz!C919=Contadores!F$1,TODAY()-Matriz!T919&lt;=0,Matriz!U919="")=TRUE,1,
   IF(AND(Matriz!C919=Contadores!F$1,TODAY()-Matriz!T919&gt;0,Matriz!U919="")=TRUE,2,
      IF(AND(Matriz!C919=Contadores!F$1,Matriz!U919&lt;&gt;"")=TRUE,3,0)
   )
)</f>
        <v>0</v>
      </c>
      <c r="G558">
        <f ca="1">+IF(AND(Matriz!C919=Contadores!G$1,TODAY()-Matriz!T919&lt;=0,Matriz!U919="")=TRUE,1,
   IF(AND(Matriz!C919=Contadores!G$1,TODAY()-Matriz!T919&gt;0,Matriz!U919="")=TRUE,2,
      IF(AND(Matriz!C919=Contadores!G$1,Matriz!U919&lt;&gt;"")=TRUE,3,0)
   )
)</f>
        <v>0</v>
      </c>
      <c r="H558">
        <f ca="1">+IF(AND(Matriz!C919=Contadores!H$1,TODAY()-Matriz!T919&lt;=0,Matriz!U919="")=TRUE,1,
   IF(AND(Matriz!C919=Contadores!H$1,TODAY()-Matriz!T919&gt;0,Matriz!U919="")=TRUE,2,
      IF(AND(Matriz!C919=Contadores!H$1,Matriz!U919&lt;&gt;"")=TRUE,3,0)
   )
)</f>
        <v>0</v>
      </c>
      <c r="I558">
        <f ca="1">+IF(AND(Matriz!C919=Contadores!I$1,TODAY()-Matriz!T919&lt;=0,Matriz!U919="")=TRUE,1,
   IF(AND(Matriz!C919=Contadores!I$1,TODAY()-Matriz!T919&gt;0,Matriz!U919="")=TRUE,2,
      IF(AND(Matriz!C919=Contadores!I$1,Matriz!U919&lt;&gt;"")=TRUE,3,0)
   )
)</f>
        <v>0</v>
      </c>
      <c r="J558">
        <f ca="1">+IF(AND(Matriz!C919=Contadores!J$1,TODAY()-Matriz!T919&lt;=0,Matriz!U919="")=TRUE,1,
   IF(AND(Matriz!C919=Contadores!J$1,TODAY()-Matriz!T919&gt;0,Matriz!U919="")=TRUE,2,
      IF(AND(Matriz!C919=Contadores!J$1,Matriz!U919&lt;&gt;"")=TRUE,3,0)
   )
)</f>
        <v>0</v>
      </c>
      <c r="K558">
        <f ca="1">+IF(AND(Matriz!C919=Contadores!K$1,TODAY()-Matriz!T919&lt;=0,Matriz!U919="")=TRUE,1,
   IF(AND(Matriz!C919=Contadores!K$1,TODAY()-Matriz!T919&gt;0,Matriz!U919="")=TRUE,2,
      IF(AND(Matriz!C919=Contadores!K$1,Matriz!U919&lt;&gt;"")=TRUE,3,0)
   )
)</f>
        <v>0</v>
      </c>
    </row>
    <row r="559" spans="1:11" x14ac:dyDescent="0.25">
      <c r="A559">
        <v>558</v>
      </c>
      <c r="B559">
        <f ca="1">+IF(AND(Matriz!C920=Contadores!B$1,TODAY()-Matriz!T920&lt;=0,Matriz!U920="")=TRUE,1,
   IF(AND(Matriz!C920=Contadores!B$1,TODAY()-Matriz!T920&gt;0,Matriz!U920="")=TRUE,2,
      IF(AND(Matriz!C920=Contadores!B$1,Matriz!U920&lt;&gt;"")=TRUE,3,0)
   )
)</f>
        <v>0</v>
      </c>
      <c r="C559">
        <f ca="1">+IF(AND(Matriz!C920=Contadores!C$1,TODAY()-Matriz!T920&lt;=0,Matriz!U920="")=TRUE,1,
   IF(AND(Matriz!C920=Contadores!C$1,TODAY()-Matriz!T920&gt;0,Matriz!U920="")=TRUE,2,
      IF(AND(Matriz!C920=Contadores!C$1,Matriz!U920&lt;&gt;"")=TRUE,3,0)
   )
)</f>
        <v>0</v>
      </c>
      <c r="D559">
        <f ca="1">+IF(AND(Matriz!C920=Contadores!D$1,TODAY()-Matriz!T920&lt;=0,Matriz!U920="")=TRUE,1,
   IF(AND(Matriz!C920=Contadores!D$1,TODAY()-Matriz!T920&gt;0,Matriz!U920="")=TRUE,2,
      IF(AND(Matriz!C920=Contadores!D$1,Matriz!U920&lt;&gt;"")=TRUE,3,0)
   )
)</f>
        <v>0</v>
      </c>
      <c r="E559">
        <f ca="1">+IF(AND(Matriz!C920=Contadores!E$1,TODAY()-Matriz!T920&lt;=0,Matriz!U920="")=TRUE,1,
   IF(AND(Matriz!C920=Contadores!E$1,TODAY()-Matriz!T920&gt;0,Matriz!U920="")=TRUE,2,
      IF(AND(Matriz!C920=Contadores!E$1,Matriz!U920&lt;&gt;"")=TRUE,3,0)
   )
)</f>
        <v>0</v>
      </c>
      <c r="F559">
        <f ca="1">+IF(AND(Matriz!C920=Contadores!F$1,TODAY()-Matriz!T920&lt;=0,Matriz!U920="")=TRUE,1,
   IF(AND(Matriz!C920=Contadores!F$1,TODAY()-Matriz!T920&gt;0,Matriz!U920="")=TRUE,2,
      IF(AND(Matriz!C920=Contadores!F$1,Matriz!U920&lt;&gt;"")=TRUE,3,0)
   )
)</f>
        <v>0</v>
      </c>
      <c r="G559">
        <f ca="1">+IF(AND(Matriz!C920=Contadores!G$1,TODAY()-Matriz!T920&lt;=0,Matriz!U920="")=TRUE,1,
   IF(AND(Matriz!C920=Contadores!G$1,TODAY()-Matriz!T920&gt;0,Matriz!U920="")=TRUE,2,
      IF(AND(Matriz!C920=Contadores!G$1,Matriz!U920&lt;&gt;"")=TRUE,3,0)
   )
)</f>
        <v>0</v>
      </c>
      <c r="H559">
        <f ca="1">+IF(AND(Matriz!C920=Contadores!H$1,TODAY()-Matriz!T920&lt;=0,Matriz!U920="")=TRUE,1,
   IF(AND(Matriz!C920=Contadores!H$1,TODAY()-Matriz!T920&gt;0,Matriz!U920="")=TRUE,2,
      IF(AND(Matriz!C920=Contadores!H$1,Matriz!U920&lt;&gt;"")=TRUE,3,0)
   )
)</f>
        <v>0</v>
      </c>
      <c r="I559">
        <f ca="1">+IF(AND(Matriz!C920=Contadores!I$1,TODAY()-Matriz!T920&lt;=0,Matriz!U920="")=TRUE,1,
   IF(AND(Matriz!C920=Contadores!I$1,TODAY()-Matriz!T920&gt;0,Matriz!U920="")=TRUE,2,
      IF(AND(Matriz!C920=Contadores!I$1,Matriz!U920&lt;&gt;"")=TRUE,3,0)
   )
)</f>
        <v>0</v>
      </c>
      <c r="J559">
        <f ca="1">+IF(AND(Matriz!C920=Contadores!J$1,TODAY()-Matriz!T920&lt;=0,Matriz!U920="")=TRUE,1,
   IF(AND(Matriz!C920=Contadores!J$1,TODAY()-Matriz!T920&gt;0,Matriz!U920="")=TRUE,2,
      IF(AND(Matriz!C920=Contadores!J$1,Matriz!U920&lt;&gt;"")=TRUE,3,0)
   )
)</f>
        <v>0</v>
      </c>
      <c r="K559">
        <f ca="1">+IF(AND(Matriz!C920=Contadores!K$1,TODAY()-Matriz!T920&lt;=0,Matriz!U920="")=TRUE,1,
   IF(AND(Matriz!C920=Contadores!K$1,TODAY()-Matriz!T920&gt;0,Matriz!U920="")=TRUE,2,
      IF(AND(Matriz!C920=Contadores!K$1,Matriz!U920&lt;&gt;"")=TRUE,3,0)
   )
)</f>
        <v>0</v>
      </c>
    </row>
    <row r="560" spans="1:11" x14ac:dyDescent="0.25">
      <c r="A560">
        <v>559</v>
      </c>
      <c r="B560">
        <f ca="1">+IF(AND(Matriz!C921=Contadores!B$1,TODAY()-Matriz!T921&lt;=0,Matriz!U921="")=TRUE,1,
   IF(AND(Matriz!C921=Contadores!B$1,TODAY()-Matriz!T921&gt;0,Matriz!U921="")=TRUE,2,
      IF(AND(Matriz!C921=Contadores!B$1,Matriz!U921&lt;&gt;"")=TRUE,3,0)
   )
)</f>
        <v>0</v>
      </c>
      <c r="C560">
        <f ca="1">+IF(AND(Matriz!C921=Contadores!C$1,TODAY()-Matriz!T921&lt;=0,Matriz!U921="")=TRUE,1,
   IF(AND(Matriz!C921=Contadores!C$1,TODAY()-Matriz!T921&gt;0,Matriz!U921="")=TRUE,2,
      IF(AND(Matriz!C921=Contadores!C$1,Matriz!U921&lt;&gt;"")=TRUE,3,0)
   )
)</f>
        <v>0</v>
      </c>
      <c r="D560">
        <f ca="1">+IF(AND(Matriz!C921=Contadores!D$1,TODAY()-Matriz!T921&lt;=0,Matriz!U921="")=TRUE,1,
   IF(AND(Matriz!C921=Contadores!D$1,TODAY()-Matriz!T921&gt;0,Matriz!U921="")=TRUE,2,
      IF(AND(Matriz!C921=Contadores!D$1,Matriz!U921&lt;&gt;"")=TRUE,3,0)
   )
)</f>
        <v>0</v>
      </c>
      <c r="E560">
        <f ca="1">+IF(AND(Matriz!C921=Contadores!E$1,TODAY()-Matriz!T921&lt;=0,Matriz!U921="")=TRUE,1,
   IF(AND(Matriz!C921=Contadores!E$1,TODAY()-Matriz!T921&gt;0,Matriz!U921="")=TRUE,2,
      IF(AND(Matriz!C921=Contadores!E$1,Matriz!U921&lt;&gt;"")=TRUE,3,0)
   )
)</f>
        <v>0</v>
      </c>
      <c r="F560">
        <f ca="1">+IF(AND(Matriz!C921=Contadores!F$1,TODAY()-Matriz!T921&lt;=0,Matriz!U921="")=TRUE,1,
   IF(AND(Matriz!C921=Contadores!F$1,TODAY()-Matriz!T921&gt;0,Matriz!U921="")=TRUE,2,
      IF(AND(Matriz!C921=Contadores!F$1,Matriz!U921&lt;&gt;"")=TRUE,3,0)
   )
)</f>
        <v>0</v>
      </c>
      <c r="G560">
        <f ca="1">+IF(AND(Matriz!C921=Contadores!G$1,TODAY()-Matriz!T921&lt;=0,Matriz!U921="")=TRUE,1,
   IF(AND(Matriz!C921=Contadores!G$1,TODAY()-Matriz!T921&gt;0,Matriz!U921="")=TRUE,2,
      IF(AND(Matriz!C921=Contadores!G$1,Matriz!U921&lt;&gt;"")=TRUE,3,0)
   )
)</f>
        <v>0</v>
      </c>
      <c r="H560">
        <f ca="1">+IF(AND(Matriz!C921=Contadores!H$1,TODAY()-Matriz!T921&lt;=0,Matriz!U921="")=TRUE,1,
   IF(AND(Matriz!C921=Contadores!H$1,TODAY()-Matriz!T921&gt;0,Matriz!U921="")=TRUE,2,
      IF(AND(Matriz!C921=Contadores!H$1,Matriz!U921&lt;&gt;"")=TRUE,3,0)
   )
)</f>
        <v>0</v>
      </c>
      <c r="I560">
        <f ca="1">+IF(AND(Matriz!C921=Contadores!I$1,TODAY()-Matriz!T921&lt;=0,Matriz!U921="")=TRUE,1,
   IF(AND(Matriz!C921=Contadores!I$1,TODAY()-Matriz!T921&gt;0,Matriz!U921="")=TRUE,2,
      IF(AND(Matriz!C921=Contadores!I$1,Matriz!U921&lt;&gt;"")=TRUE,3,0)
   )
)</f>
        <v>0</v>
      </c>
      <c r="J560">
        <f ca="1">+IF(AND(Matriz!C921=Contadores!J$1,TODAY()-Matriz!T921&lt;=0,Matriz!U921="")=TRUE,1,
   IF(AND(Matriz!C921=Contadores!J$1,TODAY()-Matriz!T921&gt;0,Matriz!U921="")=TRUE,2,
      IF(AND(Matriz!C921=Contadores!J$1,Matriz!U921&lt;&gt;"")=TRUE,3,0)
   )
)</f>
        <v>0</v>
      </c>
      <c r="K560">
        <f ca="1">+IF(AND(Matriz!C921=Contadores!K$1,TODAY()-Matriz!T921&lt;=0,Matriz!U921="")=TRUE,1,
   IF(AND(Matriz!C921=Contadores!K$1,TODAY()-Matriz!T921&gt;0,Matriz!U921="")=TRUE,2,
      IF(AND(Matriz!C921=Contadores!K$1,Matriz!U921&lt;&gt;"")=TRUE,3,0)
   )
)</f>
        <v>0</v>
      </c>
    </row>
    <row r="561" spans="1:11" x14ac:dyDescent="0.25">
      <c r="A561">
        <v>560</v>
      </c>
      <c r="B561">
        <f ca="1">+IF(AND(Matriz!C922=Contadores!B$1,TODAY()-Matriz!T922&lt;=0,Matriz!U922="")=TRUE,1,
   IF(AND(Matriz!C922=Contadores!B$1,TODAY()-Matriz!T922&gt;0,Matriz!U922="")=TRUE,2,
      IF(AND(Matriz!C922=Contadores!B$1,Matriz!U922&lt;&gt;"")=TRUE,3,0)
   )
)</f>
        <v>0</v>
      </c>
      <c r="C561">
        <f ca="1">+IF(AND(Matriz!C922=Contadores!C$1,TODAY()-Matriz!T922&lt;=0,Matriz!U922="")=TRUE,1,
   IF(AND(Matriz!C922=Contadores!C$1,TODAY()-Matriz!T922&gt;0,Matriz!U922="")=TRUE,2,
      IF(AND(Matriz!C922=Contadores!C$1,Matriz!U922&lt;&gt;"")=TRUE,3,0)
   )
)</f>
        <v>0</v>
      </c>
      <c r="D561">
        <f ca="1">+IF(AND(Matriz!C922=Contadores!D$1,TODAY()-Matriz!T922&lt;=0,Matriz!U922="")=TRUE,1,
   IF(AND(Matriz!C922=Contadores!D$1,TODAY()-Matriz!T922&gt;0,Matriz!U922="")=TRUE,2,
      IF(AND(Matriz!C922=Contadores!D$1,Matriz!U922&lt;&gt;"")=TRUE,3,0)
   )
)</f>
        <v>0</v>
      </c>
      <c r="E561">
        <f ca="1">+IF(AND(Matriz!C922=Contadores!E$1,TODAY()-Matriz!T922&lt;=0,Matriz!U922="")=TRUE,1,
   IF(AND(Matriz!C922=Contadores!E$1,TODAY()-Matriz!T922&gt;0,Matriz!U922="")=TRUE,2,
      IF(AND(Matriz!C922=Contadores!E$1,Matriz!U922&lt;&gt;"")=TRUE,3,0)
   )
)</f>
        <v>0</v>
      </c>
      <c r="F561">
        <f ca="1">+IF(AND(Matriz!C922=Contadores!F$1,TODAY()-Matriz!T922&lt;=0,Matriz!U922="")=TRUE,1,
   IF(AND(Matriz!C922=Contadores!F$1,TODAY()-Matriz!T922&gt;0,Matriz!U922="")=TRUE,2,
      IF(AND(Matriz!C922=Contadores!F$1,Matriz!U922&lt;&gt;"")=TRUE,3,0)
   )
)</f>
        <v>0</v>
      </c>
      <c r="G561">
        <f ca="1">+IF(AND(Matriz!C922=Contadores!G$1,TODAY()-Matriz!T922&lt;=0,Matriz!U922="")=TRUE,1,
   IF(AND(Matriz!C922=Contadores!G$1,TODAY()-Matriz!T922&gt;0,Matriz!U922="")=TRUE,2,
      IF(AND(Matriz!C922=Contadores!G$1,Matriz!U922&lt;&gt;"")=TRUE,3,0)
   )
)</f>
        <v>0</v>
      </c>
      <c r="H561">
        <f ca="1">+IF(AND(Matriz!C922=Contadores!H$1,TODAY()-Matriz!T922&lt;=0,Matriz!U922="")=TRUE,1,
   IF(AND(Matriz!C922=Contadores!H$1,TODAY()-Matriz!T922&gt;0,Matriz!U922="")=TRUE,2,
      IF(AND(Matriz!C922=Contadores!H$1,Matriz!U922&lt;&gt;"")=TRUE,3,0)
   )
)</f>
        <v>0</v>
      </c>
      <c r="I561">
        <f ca="1">+IF(AND(Matriz!C922=Contadores!I$1,TODAY()-Matriz!T922&lt;=0,Matriz!U922="")=TRUE,1,
   IF(AND(Matriz!C922=Contadores!I$1,TODAY()-Matriz!T922&gt;0,Matriz!U922="")=TRUE,2,
      IF(AND(Matriz!C922=Contadores!I$1,Matriz!U922&lt;&gt;"")=TRUE,3,0)
   )
)</f>
        <v>0</v>
      </c>
      <c r="J561">
        <f ca="1">+IF(AND(Matriz!C922=Contadores!J$1,TODAY()-Matriz!T922&lt;=0,Matriz!U922="")=TRUE,1,
   IF(AND(Matriz!C922=Contadores!J$1,TODAY()-Matriz!T922&gt;0,Matriz!U922="")=TRUE,2,
      IF(AND(Matriz!C922=Contadores!J$1,Matriz!U922&lt;&gt;"")=TRUE,3,0)
   )
)</f>
        <v>0</v>
      </c>
      <c r="K561">
        <f ca="1">+IF(AND(Matriz!C922=Contadores!K$1,TODAY()-Matriz!T922&lt;=0,Matriz!U922="")=TRUE,1,
   IF(AND(Matriz!C922=Contadores!K$1,TODAY()-Matriz!T922&gt;0,Matriz!U922="")=TRUE,2,
      IF(AND(Matriz!C922=Contadores!K$1,Matriz!U922&lt;&gt;"")=TRUE,3,0)
   )
)</f>
        <v>0</v>
      </c>
    </row>
    <row r="562" spans="1:11" x14ac:dyDescent="0.25">
      <c r="A562">
        <v>561</v>
      </c>
      <c r="B562">
        <f ca="1">+IF(AND(Matriz!C923=Contadores!B$1,TODAY()-Matriz!T923&lt;=0,Matriz!U923="")=TRUE,1,
   IF(AND(Matriz!C923=Contadores!B$1,TODAY()-Matriz!T923&gt;0,Matriz!U923="")=TRUE,2,
      IF(AND(Matriz!C923=Contadores!B$1,Matriz!U923&lt;&gt;"")=TRUE,3,0)
   )
)</f>
        <v>0</v>
      </c>
      <c r="C562">
        <f ca="1">+IF(AND(Matriz!C923=Contadores!C$1,TODAY()-Matriz!T923&lt;=0,Matriz!U923="")=TRUE,1,
   IF(AND(Matriz!C923=Contadores!C$1,TODAY()-Matriz!T923&gt;0,Matriz!U923="")=TRUE,2,
      IF(AND(Matriz!C923=Contadores!C$1,Matriz!U923&lt;&gt;"")=TRUE,3,0)
   )
)</f>
        <v>0</v>
      </c>
      <c r="D562">
        <f ca="1">+IF(AND(Matriz!C923=Contadores!D$1,TODAY()-Matriz!T923&lt;=0,Matriz!U923="")=TRUE,1,
   IF(AND(Matriz!C923=Contadores!D$1,TODAY()-Matriz!T923&gt;0,Matriz!U923="")=TRUE,2,
      IF(AND(Matriz!C923=Contadores!D$1,Matriz!U923&lt;&gt;"")=TRUE,3,0)
   )
)</f>
        <v>0</v>
      </c>
      <c r="E562">
        <f ca="1">+IF(AND(Matriz!C923=Contadores!E$1,TODAY()-Matriz!T923&lt;=0,Matriz!U923="")=TRUE,1,
   IF(AND(Matriz!C923=Contadores!E$1,TODAY()-Matriz!T923&gt;0,Matriz!U923="")=TRUE,2,
      IF(AND(Matriz!C923=Contadores!E$1,Matriz!U923&lt;&gt;"")=TRUE,3,0)
   )
)</f>
        <v>0</v>
      </c>
      <c r="F562">
        <f ca="1">+IF(AND(Matriz!C923=Contadores!F$1,TODAY()-Matriz!T923&lt;=0,Matriz!U923="")=TRUE,1,
   IF(AND(Matriz!C923=Contadores!F$1,TODAY()-Matriz!T923&gt;0,Matriz!U923="")=TRUE,2,
      IF(AND(Matriz!C923=Contadores!F$1,Matriz!U923&lt;&gt;"")=TRUE,3,0)
   )
)</f>
        <v>0</v>
      </c>
      <c r="G562">
        <f ca="1">+IF(AND(Matriz!C923=Contadores!G$1,TODAY()-Matriz!T923&lt;=0,Matriz!U923="")=TRUE,1,
   IF(AND(Matriz!C923=Contadores!G$1,TODAY()-Matriz!T923&gt;0,Matriz!U923="")=TRUE,2,
      IF(AND(Matriz!C923=Contadores!G$1,Matriz!U923&lt;&gt;"")=TRUE,3,0)
   )
)</f>
        <v>0</v>
      </c>
      <c r="H562">
        <f ca="1">+IF(AND(Matriz!C923=Contadores!H$1,TODAY()-Matriz!T923&lt;=0,Matriz!U923="")=TRUE,1,
   IF(AND(Matriz!C923=Contadores!H$1,TODAY()-Matriz!T923&gt;0,Matriz!U923="")=TRUE,2,
      IF(AND(Matriz!C923=Contadores!H$1,Matriz!U923&lt;&gt;"")=TRUE,3,0)
   )
)</f>
        <v>0</v>
      </c>
      <c r="I562">
        <f ca="1">+IF(AND(Matriz!C923=Contadores!I$1,TODAY()-Matriz!T923&lt;=0,Matriz!U923="")=TRUE,1,
   IF(AND(Matriz!C923=Contadores!I$1,TODAY()-Matriz!T923&gt;0,Matriz!U923="")=TRUE,2,
      IF(AND(Matriz!C923=Contadores!I$1,Matriz!U923&lt;&gt;"")=TRUE,3,0)
   )
)</f>
        <v>0</v>
      </c>
      <c r="J562">
        <f ca="1">+IF(AND(Matriz!C923=Contadores!J$1,TODAY()-Matriz!T923&lt;=0,Matriz!U923="")=TRUE,1,
   IF(AND(Matriz!C923=Contadores!J$1,TODAY()-Matriz!T923&gt;0,Matriz!U923="")=TRUE,2,
      IF(AND(Matriz!C923=Contadores!J$1,Matriz!U923&lt;&gt;"")=TRUE,3,0)
   )
)</f>
        <v>0</v>
      </c>
      <c r="K562">
        <f ca="1">+IF(AND(Matriz!C923=Contadores!K$1,TODAY()-Matriz!T923&lt;=0,Matriz!U923="")=TRUE,1,
   IF(AND(Matriz!C923=Contadores!K$1,TODAY()-Matriz!T923&gt;0,Matriz!U923="")=TRUE,2,
      IF(AND(Matriz!C923=Contadores!K$1,Matriz!U923&lt;&gt;"")=TRUE,3,0)
   )
)</f>
        <v>0</v>
      </c>
    </row>
    <row r="563" spans="1:11" x14ac:dyDescent="0.25">
      <c r="A563">
        <v>562</v>
      </c>
      <c r="B563">
        <f ca="1">+IF(AND(Matriz!C924=Contadores!B$1,TODAY()-Matriz!T924&lt;=0,Matriz!U924="")=TRUE,1,
   IF(AND(Matriz!C924=Contadores!B$1,TODAY()-Matriz!T924&gt;0,Matriz!U924="")=TRUE,2,
      IF(AND(Matriz!C924=Contadores!B$1,Matriz!U924&lt;&gt;"")=TRUE,3,0)
   )
)</f>
        <v>0</v>
      </c>
      <c r="C563">
        <f ca="1">+IF(AND(Matriz!C924=Contadores!C$1,TODAY()-Matriz!T924&lt;=0,Matriz!U924="")=TRUE,1,
   IF(AND(Matriz!C924=Contadores!C$1,TODAY()-Matriz!T924&gt;0,Matriz!U924="")=TRUE,2,
      IF(AND(Matriz!C924=Contadores!C$1,Matriz!U924&lt;&gt;"")=TRUE,3,0)
   )
)</f>
        <v>0</v>
      </c>
      <c r="D563">
        <f ca="1">+IF(AND(Matriz!C924=Contadores!D$1,TODAY()-Matriz!T924&lt;=0,Matriz!U924="")=TRUE,1,
   IF(AND(Matriz!C924=Contadores!D$1,TODAY()-Matriz!T924&gt;0,Matriz!U924="")=TRUE,2,
      IF(AND(Matriz!C924=Contadores!D$1,Matriz!U924&lt;&gt;"")=TRUE,3,0)
   )
)</f>
        <v>0</v>
      </c>
      <c r="E563">
        <f ca="1">+IF(AND(Matriz!C924=Contadores!E$1,TODAY()-Matriz!T924&lt;=0,Matriz!U924="")=TRUE,1,
   IF(AND(Matriz!C924=Contadores!E$1,TODAY()-Matriz!T924&gt;0,Matriz!U924="")=TRUE,2,
      IF(AND(Matriz!C924=Contadores!E$1,Matriz!U924&lt;&gt;"")=TRUE,3,0)
   )
)</f>
        <v>0</v>
      </c>
      <c r="F563">
        <f ca="1">+IF(AND(Matriz!C924=Contadores!F$1,TODAY()-Matriz!T924&lt;=0,Matriz!U924="")=TRUE,1,
   IF(AND(Matriz!C924=Contadores!F$1,TODAY()-Matriz!T924&gt;0,Matriz!U924="")=TRUE,2,
      IF(AND(Matriz!C924=Contadores!F$1,Matriz!U924&lt;&gt;"")=TRUE,3,0)
   )
)</f>
        <v>0</v>
      </c>
      <c r="G563">
        <f ca="1">+IF(AND(Matriz!C924=Contadores!G$1,TODAY()-Matriz!T924&lt;=0,Matriz!U924="")=TRUE,1,
   IF(AND(Matriz!C924=Contadores!G$1,TODAY()-Matriz!T924&gt;0,Matriz!U924="")=TRUE,2,
      IF(AND(Matriz!C924=Contadores!G$1,Matriz!U924&lt;&gt;"")=TRUE,3,0)
   )
)</f>
        <v>0</v>
      </c>
      <c r="H563">
        <f ca="1">+IF(AND(Matriz!C924=Contadores!H$1,TODAY()-Matriz!T924&lt;=0,Matriz!U924="")=TRUE,1,
   IF(AND(Matriz!C924=Contadores!H$1,TODAY()-Matriz!T924&gt;0,Matriz!U924="")=TRUE,2,
      IF(AND(Matriz!C924=Contadores!H$1,Matriz!U924&lt;&gt;"")=TRUE,3,0)
   )
)</f>
        <v>0</v>
      </c>
      <c r="I563">
        <f ca="1">+IF(AND(Matriz!C924=Contadores!I$1,TODAY()-Matriz!T924&lt;=0,Matriz!U924="")=TRUE,1,
   IF(AND(Matriz!C924=Contadores!I$1,TODAY()-Matriz!T924&gt;0,Matriz!U924="")=TRUE,2,
      IF(AND(Matriz!C924=Contadores!I$1,Matriz!U924&lt;&gt;"")=TRUE,3,0)
   )
)</f>
        <v>0</v>
      </c>
      <c r="J563">
        <f ca="1">+IF(AND(Matriz!C924=Contadores!J$1,TODAY()-Matriz!T924&lt;=0,Matriz!U924="")=TRUE,1,
   IF(AND(Matriz!C924=Contadores!J$1,TODAY()-Matriz!T924&gt;0,Matriz!U924="")=TRUE,2,
      IF(AND(Matriz!C924=Contadores!J$1,Matriz!U924&lt;&gt;"")=TRUE,3,0)
   )
)</f>
        <v>0</v>
      </c>
      <c r="K563">
        <f ca="1">+IF(AND(Matriz!C924=Contadores!K$1,TODAY()-Matriz!T924&lt;=0,Matriz!U924="")=TRUE,1,
   IF(AND(Matriz!C924=Contadores!K$1,TODAY()-Matriz!T924&gt;0,Matriz!U924="")=TRUE,2,
      IF(AND(Matriz!C924=Contadores!K$1,Matriz!U924&lt;&gt;"")=TRUE,3,0)
   )
)</f>
        <v>0</v>
      </c>
    </row>
    <row r="564" spans="1:11" x14ac:dyDescent="0.25">
      <c r="A564">
        <v>563</v>
      </c>
      <c r="B564">
        <f ca="1">+IF(AND(Matriz!C925=Contadores!B$1,TODAY()-Matriz!T925&lt;=0,Matriz!U925="")=TRUE,1,
   IF(AND(Matriz!C925=Contadores!B$1,TODAY()-Matriz!T925&gt;0,Matriz!U925="")=TRUE,2,
      IF(AND(Matriz!C925=Contadores!B$1,Matriz!U925&lt;&gt;"")=TRUE,3,0)
   )
)</f>
        <v>0</v>
      </c>
      <c r="C564">
        <f ca="1">+IF(AND(Matriz!C925=Contadores!C$1,TODAY()-Matriz!T925&lt;=0,Matriz!U925="")=TRUE,1,
   IF(AND(Matriz!C925=Contadores!C$1,TODAY()-Matriz!T925&gt;0,Matriz!U925="")=TRUE,2,
      IF(AND(Matriz!C925=Contadores!C$1,Matriz!U925&lt;&gt;"")=TRUE,3,0)
   )
)</f>
        <v>0</v>
      </c>
      <c r="D564">
        <f ca="1">+IF(AND(Matriz!C925=Contadores!D$1,TODAY()-Matriz!T925&lt;=0,Matriz!U925="")=TRUE,1,
   IF(AND(Matriz!C925=Contadores!D$1,TODAY()-Matriz!T925&gt;0,Matriz!U925="")=TRUE,2,
      IF(AND(Matriz!C925=Contadores!D$1,Matriz!U925&lt;&gt;"")=TRUE,3,0)
   )
)</f>
        <v>0</v>
      </c>
      <c r="E564">
        <f ca="1">+IF(AND(Matriz!C925=Contadores!E$1,TODAY()-Matriz!T925&lt;=0,Matriz!U925="")=TRUE,1,
   IF(AND(Matriz!C925=Contadores!E$1,TODAY()-Matriz!T925&gt;0,Matriz!U925="")=TRUE,2,
      IF(AND(Matriz!C925=Contadores!E$1,Matriz!U925&lt;&gt;"")=TRUE,3,0)
   )
)</f>
        <v>0</v>
      </c>
      <c r="F564">
        <f ca="1">+IF(AND(Matriz!C925=Contadores!F$1,TODAY()-Matriz!T925&lt;=0,Matriz!U925="")=TRUE,1,
   IF(AND(Matriz!C925=Contadores!F$1,TODAY()-Matriz!T925&gt;0,Matriz!U925="")=TRUE,2,
      IF(AND(Matriz!C925=Contadores!F$1,Matriz!U925&lt;&gt;"")=TRUE,3,0)
   )
)</f>
        <v>0</v>
      </c>
      <c r="G564">
        <f ca="1">+IF(AND(Matriz!C925=Contadores!G$1,TODAY()-Matriz!T925&lt;=0,Matriz!U925="")=TRUE,1,
   IF(AND(Matriz!C925=Contadores!G$1,TODAY()-Matriz!T925&gt;0,Matriz!U925="")=TRUE,2,
      IF(AND(Matriz!C925=Contadores!G$1,Matriz!U925&lt;&gt;"")=TRUE,3,0)
   )
)</f>
        <v>0</v>
      </c>
      <c r="H564">
        <f ca="1">+IF(AND(Matriz!C925=Contadores!H$1,TODAY()-Matriz!T925&lt;=0,Matriz!U925="")=TRUE,1,
   IF(AND(Matriz!C925=Contadores!H$1,TODAY()-Matriz!T925&gt;0,Matriz!U925="")=TRUE,2,
      IF(AND(Matriz!C925=Contadores!H$1,Matriz!U925&lt;&gt;"")=TRUE,3,0)
   )
)</f>
        <v>0</v>
      </c>
      <c r="I564">
        <f ca="1">+IF(AND(Matriz!C925=Contadores!I$1,TODAY()-Matriz!T925&lt;=0,Matriz!U925="")=TRUE,1,
   IF(AND(Matriz!C925=Contadores!I$1,TODAY()-Matriz!T925&gt;0,Matriz!U925="")=TRUE,2,
      IF(AND(Matriz!C925=Contadores!I$1,Matriz!U925&lt;&gt;"")=TRUE,3,0)
   )
)</f>
        <v>0</v>
      </c>
      <c r="J564">
        <f ca="1">+IF(AND(Matriz!C925=Contadores!J$1,TODAY()-Matriz!T925&lt;=0,Matriz!U925="")=TRUE,1,
   IF(AND(Matriz!C925=Contadores!J$1,TODAY()-Matriz!T925&gt;0,Matriz!U925="")=TRUE,2,
      IF(AND(Matriz!C925=Contadores!J$1,Matriz!U925&lt;&gt;"")=TRUE,3,0)
   )
)</f>
        <v>0</v>
      </c>
      <c r="K564">
        <f ca="1">+IF(AND(Matriz!C925=Contadores!K$1,TODAY()-Matriz!T925&lt;=0,Matriz!U925="")=TRUE,1,
   IF(AND(Matriz!C925=Contadores!K$1,TODAY()-Matriz!T925&gt;0,Matriz!U925="")=TRUE,2,
      IF(AND(Matriz!C925=Contadores!K$1,Matriz!U925&lt;&gt;"")=TRUE,3,0)
   )
)</f>
        <v>0</v>
      </c>
    </row>
    <row r="565" spans="1:11" x14ac:dyDescent="0.25">
      <c r="A565">
        <v>564</v>
      </c>
      <c r="B565">
        <f ca="1">+IF(AND(Matriz!C926=Contadores!B$1,TODAY()-Matriz!T926&lt;=0,Matriz!U926="")=TRUE,1,
   IF(AND(Matriz!C926=Contadores!B$1,TODAY()-Matriz!T926&gt;0,Matriz!U926="")=TRUE,2,
      IF(AND(Matriz!C926=Contadores!B$1,Matriz!U926&lt;&gt;"")=TRUE,3,0)
   )
)</f>
        <v>0</v>
      </c>
      <c r="C565">
        <f ca="1">+IF(AND(Matriz!C926=Contadores!C$1,TODAY()-Matriz!T926&lt;=0,Matriz!U926="")=TRUE,1,
   IF(AND(Matriz!C926=Contadores!C$1,TODAY()-Matriz!T926&gt;0,Matriz!U926="")=TRUE,2,
      IF(AND(Matriz!C926=Contadores!C$1,Matriz!U926&lt;&gt;"")=TRUE,3,0)
   )
)</f>
        <v>0</v>
      </c>
      <c r="D565">
        <f ca="1">+IF(AND(Matriz!C926=Contadores!D$1,TODAY()-Matriz!T926&lt;=0,Matriz!U926="")=TRUE,1,
   IF(AND(Matriz!C926=Contadores!D$1,TODAY()-Matriz!T926&gt;0,Matriz!U926="")=TRUE,2,
      IF(AND(Matriz!C926=Contadores!D$1,Matriz!U926&lt;&gt;"")=TRUE,3,0)
   )
)</f>
        <v>0</v>
      </c>
      <c r="E565">
        <f ca="1">+IF(AND(Matriz!C926=Contadores!E$1,TODAY()-Matriz!T926&lt;=0,Matriz!U926="")=TRUE,1,
   IF(AND(Matriz!C926=Contadores!E$1,TODAY()-Matriz!T926&gt;0,Matriz!U926="")=TRUE,2,
      IF(AND(Matriz!C926=Contadores!E$1,Matriz!U926&lt;&gt;"")=TRUE,3,0)
   )
)</f>
        <v>0</v>
      </c>
      <c r="F565">
        <f ca="1">+IF(AND(Matriz!C926=Contadores!F$1,TODAY()-Matriz!T926&lt;=0,Matriz!U926="")=TRUE,1,
   IF(AND(Matriz!C926=Contadores!F$1,TODAY()-Matriz!T926&gt;0,Matriz!U926="")=TRUE,2,
      IF(AND(Matriz!C926=Contadores!F$1,Matriz!U926&lt;&gt;"")=TRUE,3,0)
   )
)</f>
        <v>0</v>
      </c>
      <c r="G565">
        <f ca="1">+IF(AND(Matriz!C926=Contadores!G$1,TODAY()-Matriz!T926&lt;=0,Matriz!U926="")=TRUE,1,
   IF(AND(Matriz!C926=Contadores!G$1,TODAY()-Matriz!T926&gt;0,Matriz!U926="")=TRUE,2,
      IF(AND(Matriz!C926=Contadores!G$1,Matriz!U926&lt;&gt;"")=TRUE,3,0)
   )
)</f>
        <v>0</v>
      </c>
      <c r="H565">
        <f ca="1">+IF(AND(Matriz!C926=Contadores!H$1,TODAY()-Matriz!T926&lt;=0,Matriz!U926="")=TRUE,1,
   IF(AND(Matriz!C926=Contadores!H$1,TODAY()-Matriz!T926&gt;0,Matriz!U926="")=TRUE,2,
      IF(AND(Matriz!C926=Contadores!H$1,Matriz!U926&lt;&gt;"")=TRUE,3,0)
   )
)</f>
        <v>0</v>
      </c>
      <c r="I565">
        <f ca="1">+IF(AND(Matriz!C926=Contadores!I$1,TODAY()-Matriz!T926&lt;=0,Matriz!U926="")=TRUE,1,
   IF(AND(Matriz!C926=Contadores!I$1,TODAY()-Matriz!T926&gt;0,Matriz!U926="")=TRUE,2,
      IF(AND(Matriz!C926=Contadores!I$1,Matriz!U926&lt;&gt;"")=TRUE,3,0)
   )
)</f>
        <v>0</v>
      </c>
      <c r="J565">
        <f ca="1">+IF(AND(Matriz!C926=Contadores!J$1,TODAY()-Matriz!T926&lt;=0,Matriz!U926="")=TRUE,1,
   IF(AND(Matriz!C926=Contadores!J$1,TODAY()-Matriz!T926&gt;0,Matriz!U926="")=TRUE,2,
      IF(AND(Matriz!C926=Contadores!J$1,Matriz!U926&lt;&gt;"")=TRUE,3,0)
   )
)</f>
        <v>0</v>
      </c>
      <c r="K565">
        <f ca="1">+IF(AND(Matriz!C926=Contadores!K$1,TODAY()-Matriz!T926&lt;=0,Matriz!U926="")=TRUE,1,
   IF(AND(Matriz!C926=Contadores!K$1,TODAY()-Matriz!T926&gt;0,Matriz!U926="")=TRUE,2,
      IF(AND(Matriz!C926=Contadores!K$1,Matriz!U926&lt;&gt;"")=TRUE,3,0)
   )
)</f>
        <v>0</v>
      </c>
    </row>
    <row r="566" spans="1:11" x14ac:dyDescent="0.25">
      <c r="A566">
        <v>565</v>
      </c>
      <c r="B566">
        <f ca="1">+IF(AND(Matriz!C927=Contadores!B$1,TODAY()-Matriz!T927&lt;=0,Matriz!U927="")=TRUE,1,
   IF(AND(Matriz!C927=Contadores!B$1,TODAY()-Matriz!T927&gt;0,Matriz!U927="")=TRUE,2,
      IF(AND(Matriz!C927=Contadores!B$1,Matriz!U927&lt;&gt;"")=TRUE,3,0)
   )
)</f>
        <v>0</v>
      </c>
      <c r="C566">
        <f ca="1">+IF(AND(Matriz!C927=Contadores!C$1,TODAY()-Matriz!T927&lt;=0,Matriz!U927="")=TRUE,1,
   IF(AND(Matriz!C927=Contadores!C$1,TODAY()-Matriz!T927&gt;0,Matriz!U927="")=TRUE,2,
      IF(AND(Matriz!C927=Contadores!C$1,Matriz!U927&lt;&gt;"")=TRUE,3,0)
   )
)</f>
        <v>0</v>
      </c>
      <c r="D566">
        <f ca="1">+IF(AND(Matriz!C927=Contadores!D$1,TODAY()-Matriz!T927&lt;=0,Matriz!U927="")=TRUE,1,
   IF(AND(Matriz!C927=Contadores!D$1,TODAY()-Matriz!T927&gt;0,Matriz!U927="")=TRUE,2,
      IF(AND(Matriz!C927=Contadores!D$1,Matriz!U927&lt;&gt;"")=TRUE,3,0)
   )
)</f>
        <v>0</v>
      </c>
      <c r="E566">
        <f ca="1">+IF(AND(Matriz!C927=Contadores!E$1,TODAY()-Matriz!T927&lt;=0,Matriz!U927="")=TRUE,1,
   IF(AND(Matriz!C927=Contadores!E$1,TODAY()-Matriz!T927&gt;0,Matriz!U927="")=TRUE,2,
      IF(AND(Matriz!C927=Contadores!E$1,Matriz!U927&lt;&gt;"")=TRUE,3,0)
   )
)</f>
        <v>0</v>
      </c>
      <c r="F566">
        <f ca="1">+IF(AND(Matriz!C927=Contadores!F$1,TODAY()-Matriz!T927&lt;=0,Matriz!U927="")=TRUE,1,
   IF(AND(Matriz!C927=Contadores!F$1,TODAY()-Matriz!T927&gt;0,Matriz!U927="")=TRUE,2,
      IF(AND(Matriz!C927=Contadores!F$1,Matriz!U927&lt;&gt;"")=TRUE,3,0)
   )
)</f>
        <v>0</v>
      </c>
      <c r="G566">
        <f ca="1">+IF(AND(Matriz!C927=Contadores!G$1,TODAY()-Matriz!T927&lt;=0,Matriz!U927="")=TRUE,1,
   IF(AND(Matriz!C927=Contadores!G$1,TODAY()-Matriz!T927&gt;0,Matriz!U927="")=TRUE,2,
      IF(AND(Matriz!C927=Contadores!G$1,Matriz!U927&lt;&gt;"")=TRUE,3,0)
   )
)</f>
        <v>0</v>
      </c>
      <c r="H566">
        <f ca="1">+IF(AND(Matriz!C927=Contadores!H$1,TODAY()-Matriz!T927&lt;=0,Matriz!U927="")=TRUE,1,
   IF(AND(Matriz!C927=Contadores!H$1,TODAY()-Matriz!T927&gt;0,Matriz!U927="")=TRUE,2,
      IF(AND(Matriz!C927=Contadores!H$1,Matriz!U927&lt;&gt;"")=TRUE,3,0)
   )
)</f>
        <v>0</v>
      </c>
      <c r="I566">
        <f ca="1">+IF(AND(Matriz!C927=Contadores!I$1,TODAY()-Matriz!T927&lt;=0,Matriz!U927="")=TRUE,1,
   IF(AND(Matriz!C927=Contadores!I$1,TODAY()-Matriz!T927&gt;0,Matriz!U927="")=TRUE,2,
      IF(AND(Matriz!C927=Contadores!I$1,Matriz!U927&lt;&gt;"")=TRUE,3,0)
   )
)</f>
        <v>0</v>
      </c>
      <c r="J566">
        <f ca="1">+IF(AND(Matriz!C927=Contadores!J$1,TODAY()-Matriz!T927&lt;=0,Matriz!U927="")=TRUE,1,
   IF(AND(Matriz!C927=Contadores!J$1,TODAY()-Matriz!T927&gt;0,Matriz!U927="")=TRUE,2,
      IF(AND(Matriz!C927=Contadores!J$1,Matriz!U927&lt;&gt;"")=TRUE,3,0)
   )
)</f>
        <v>0</v>
      </c>
      <c r="K566">
        <f ca="1">+IF(AND(Matriz!C927=Contadores!K$1,TODAY()-Matriz!T927&lt;=0,Matriz!U927="")=TRUE,1,
   IF(AND(Matriz!C927=Contadores!K$1,TODAY()-Matriz!T927&gt;0,Matriz!U927="")=TRUE,2,
      IF(AND(Matriz!C927=Contadores!K$1,Matriz!U927&lt;&gt;"")=TRUE,3,0)
   )
)</f>
        <v>0</v>
      </c>
    </row>
    <row r="567" spans="1:11" x14ac:dyDescent="0.25">
      <c r="A567">
        <v>566</v>
      </c>
      <c r="B567">
        <f ca="1">+IF(AND(Matriz!C928=Contadores!B$1,TODAY()-Matriz!T928&lt;=0,Matriz!U928="")=TRUE,1,
   IF(AND(Matriz!C928=Contadores!B$1,TODAY()-Matriz!T928&gt;0,Matriz!U928="")=TRUE,2,
      IF(AND(Matriz!C928=Contadores!B$1,Matriz!U928&lt;&gt;"")=TRUE,3,0)
   )
)</f>
        <v>0</v>
      </c>
      <c r="C567">
        <f ca="1">+IF(AND(Matriz!C928=Contadores!C$1,TODAY()-Matriz!T928&lt;=0,Matriz!U928="")=TRUE,1,
   IF(AND(Matriz!C928=Contadores!C$1,TODAY()-Matriz!T928&gt;0,Matriz!U928="")=TRUE,2,
      IF(AND(Matriz!C928=Contadores!C$1,Matriz!U928&lt;&gt;"")=TRUE,3,0)
   )
)</f>
        <v>0</v>
      </c>
      <c r="D567">
        <f ca="1">+IF(AND(Matriz!C928=Contadores!D$1,TODAY()-Matriz!T928&lt;=0,Matriz!U928="")=TRUE,1,
   IF(AND(Matriz!C928=Contadores!D$1,TODAY()-Matriz!T928&gt;0,Matriz!U928="")=TRUE,2,
      IF(AND(Matriz!C928=Contadores!D$1,Matriz!U928&lt;&gt;"")=TRUE,3,0)
   )
)</f>
        <v>0</v>
      </c>
      <c r="E567">
        <f ca="1">+IF(AND(Matriz!C928=Contadores!E$1,TODAY()-Matriz!T928&lt;=0,Matriz!U928="")=TRUE,1,
   IF(AND(Matriz!C928=Contadores!E$1,TODAY()-Matriz!T928&gt;0,Matriz!U928="")=TRUE,2,
      IF(AND(Matriz!C928=Contadores!E$1,Matriz!U928&lt;&gt;"")=TRUE,3,0)
   )
)</f>
        <v>0</v>
      </c>
      <c r="F567">
        <f ca="1">+IF(AND(Matriz!C928=Contadores!F$1,TODAY()-Matriz!T928&lt;=0,Matriz!U928="")=TRUE,1,
   IF(AND(Matriz!C928=Contadores!F$1,TODAY()-Matriz!T928&gt;0,Matriz!U928="")=TRUE,2,
      IF(AND(Matriz!C928=Contadores!F$1,Matriz!U928&lt;&gt;"")=TRUE,3,0)
   )
)</f>
        <v>0</v>
      </c>
      <c r="G567">
        <f ca="1">+IF(AND(Matriz!C928=Contadores!G$1,TODAY()-Matriz!T928&lt;=0,Matriz!U928="")=TRUE,1,
   IF(AND(Matriz!C928=Contadores!G$1,TODAY()-Matriz!T928&gt;0,Matriz!U928="")=TRUE,2,
      IF(AND(Matriz!C928=Contadores!G$1,Matriz!U928&lt;&gt;"")=TRUE,3,0)
   )
)</f>
        <v>0</v>
      </c>
      <c r="H567">
        <f ca="1">+IF(AND(Matriz!C928=Contadores!H$1,TODAY()-Matriz!T928&lt;=0,Matriz!U928="")=TRUE,1,
   IF(AND(Matriz!C928=Contadores!H$1,TODAY()-Matriz!T928&gt;0,Matriz!U928="")=TRUE,2,
      IF(AND(Matriz!C928=Contadores!H$1,Matriz!U928&lt;&gt;"")=TRUE,3,0)
   )
)</f>
        <v>0</v>
      </c>
      <c r="I567">
        <f ca="1">+IF(AND(Matriz!C928=Contadores!I$1,TODAY()-Matriz!T928&lt;=0,Matriz!U928="")=TRUE,1,
   IF(AND(Matriz!C928=Contadores!I$1,TODAY()-Matriz!T928&gt;0,Matriz!U928="")=TRUE,2,
      IF(AND(Matriz!C928=Contadores!I$1,Matriz!U928&lt;&gt;"")=TRUE,3,0)
   )
)</f>
        <v>0</v>
      </c>
      <c r="J567">
        <f ca="1">+IF(AND(Matriz!C928=Contadores!J$1,TODAY()-Matriz!T928&lt;=0,Matriz!U928="")=TRUE,1,
   IF(AND(Matriz!C928=Contadores!J$1,TODAY()-Matriz!T928&gt;0,Matriz!U928="")=TRUE,2,
      IF(AND(Matriz!C928=Contadores!J$1,Matriz!U928&lt;&gt;"")=TRUE,3,0)
   )
)</f>
        <v>0</v>
      </c>
      <c r="K567">
        <f ca="1">+IF(AND(Matriz!C928=Contadores!K$1,TODAY()-Matriz!T928&lt;=0,Matriz!U928="")=TRUE,1,
   IF(AND(Matriz!C928=Contadores!K$1,TODAY()-Matriz!T928&gt;0,Matriz!U928="")=TRUE,2,
      IF(AND(Matriz!C928=Contadores!K$1,Matriz!U928&lt;&gt;"")=TRUE,3,0)
   )
)</f>
        <v>0</v>
      </c>
    </row>
    <row r="568" spans="1:11" x14ac:dyDescent="0.25">
      <c r="A568">
        <v>567</v>
      </c>
      <c r="B568">
        <f ca="1">+IF(AND(Matriz!C929=Contadores!B$1,TODAY()-Matriz!T929&lt;=0,Matriz!U929="")=TRUE,1,
   IF(AND(Matriz!C929=Contadores!B$1,TODAY()-Matriz!T929&gt;0,Matriz!U929="")=TRUE,2,
      IF(AND(Matriz!C929=Contadores!B$1,Matriz!U929&lt;&gt;"")=TRUE,3,0)
   )
)</f>
        <v>0</v>
      </c>
      <c r="C568">
        <f ca="1">+IF(AND(Matriz!C929=Contadores!C$1,TODAY()-Matriz!T929&lt;=0,Matriz!U929="")=TRUE,1,
   IF(AND(Matriz!C929=Contadores!C$1,TODAY()-Matriz!T929&gt;0,Matriz!U929="")=TRUE,2,
      IF(AND(Matriz!C929=Contadores!C$1,Matriz!U929&lt;&gt;"")=TRUE,3,0)
   )
)</f>
        <v>0</v>
      </c>
      <c r="D568">
        <f ca="1">+IF(AND(Matriz!C929=Contadores!D$1,TODAY()-Matriz!T929&lt;=0,Matriz!U929="")=TRUE,1,
   IF(AND(Matriz!C929=Contadores!D$1,TODAY()-Matriz!T929&gt;0,Matriz!U929="")=TRUE,2,
      IF(AND(Matriz!C929=Contadores!D$1,Matriz!U929&lt;&gt;"")=TRUE,3,0)
   )
)</f>
        <v>0</v>
      </c>
      <c r="E568">
        <f ca="1">+IF(AND(Matriz!C929=Contadores!E$1,TODAY()-Matriz!T929&lt;=0,Matriz!U929="")=TRUE,1,
   IF(AND(Matriz!C929=Contadores!E$1,TODAY()-Matriz!T929&gt;0,Matriz!U929="")=TRUE,2,
      IF(AND(Matriz!C929=Contadores!E$1,Matriz!U929&lt;&gt;"")=TRUE,3,0)
   )
)</f>
        <v>0</v>
      </c>
      <c r="F568">
        <f ca="1">+IF(AND(Matriz!C929=Contadores!F$1,TODAY()-Matriz!T929&lt;=0,Matriz!U929="")=TRUE,1,
   IF(AND(Matriz!C929=Contadores!F$1,TODAY()-Matriz!T929&gt;0,Matriz!U929="")=TRUE,2,
      IF(AND(Matriz!C929=Contadores!F$1,Matriz!U929&lt;&gt;"")=TRUE,3,0)
   )
)</f>
        <v>0</v>
      </c>
      <c r="G568">
        <f ca="1">+IF(AND(Matriz!C929=Contadores!G$1,TODAY()-Matriz!T929&lt;=0,Matriz!U929="")=TRUE,1,
   IF(AND(Matriz!C929=Contadores!G$1,TODAY()-Matriz!T929&gt;0,Matriz!U929="")=TRUE,2,
      IF(AND(Matriz!C929=Contadores!G$1,Matriz!U929&lt;&gt;"")=TRUE,3,0)
   )
)</f>
        <v>0</v>
      </c>
      <c r="H568">
        <f ca="1">+IF(AND(Matriz!C929=Contadores!H$1,TODAY()-Matriz!T929&lt;=0,Matriz!U929="")=TRUE,1,
   IF(AND(Matriz!C929=Contadores!H$1,TODAY()-Matriz!T929&gt;0,Matriz!U929="")=TRUE,2,
      IF(AND(Matriz!C929=Contadores!H$1,Matriz!U929&lt;&gt;"")=TRUE,3,0)
   )
)</f>
        <v>0</v>
      </c>
      <c r="I568">
        <f ca="1">+IF(AND(Matriz!C929=Contadores!I$1,TODAY()-Matriz!T929&lt;=0,Matriz!U929="")=TRUE,1,
   IF(AND(Matriz!C929=Contadores!I$1,TODAY()-Matriz!T929&gt;0,Matriz!U929="")=TRUE,2,
      IF(AND(Matriz!C929=Contadores!I$1,Matriz!U929&lt;&gt;"")=TRUE,3,0)
   )
)</f>
        <v>0</v>
      </c>
      <c r="J568">
        <f ca="1">+IF(AND(Matriz!C929=Contadores!J$1,TODAY()-Matriz!T929&lt;=0,Matriz!U929="")=TRUE,1,
   IF(AND(Matriz!C929=Contadores!J$1,TODAY()-Matriz!T929&gt;0,Matriz!U929="")=TRUE,2,
      IF(AND(Matriz!C929=Contadores!J$1,Matriz!U929&lt;&gt;"")=TRUE,3,0)
   )
)</f>
        <v>0</v>
      </c>
      <c r="K568">
        <f ca="1">+IF(AND(Matriz!C929=Contadores!K$1,TODAY()-Matriz!T929&lt;=0,Matriz!U929="")=TRUE,1,
   IF(AND(Matriz!C929=Contadores!K$1,TODAY()-Matriz!T929&gt;0,Matriz!U929="")=TRUE,2,
      IF(AND(Matriz!C929=Contadores!K$1,Matriz!U929&lt;&gt;"")=TRUE,3,0)
   )
)</f>
        <v>0</v>
      </c>
    </row>
    <row r="569" spans="1:11" x14ac:dyDescent="0.25">
      <c r="A569">
        <v>568</v>
      </c>
      <c r="B569">
        <f ca="1">+IF(AND(Matriz!C930=Contadores!B$1,TODAY()-Matriz!T930&lt;=0,Matriz!U930="")=TRUE,1,
   IF(AND(Matriz!C930=Contadores!B$1,TODAY()-Matriz!T930&gt;0,Matriz!U930="")=TRUE,2,
      IF(AND(Matriz!C930=Contadores!B$1,Matriz!U930&lt;&gt;"")=TRUE,3,0)
   )
)</f>
        <v>0</v>
      </c>
      <c r="C569">
        <f ca="1">+IF(AND(Matriz!C930=Contadores!C$1,TODAY()-Matriz!T930&lt;=0,Matriz!U930="")=TRUE,1,
   IF(AND(Matriz!C930=Contadores!C$1,TODAY()-Matriz!T930&gt;0,Matriz!U930="")=TRUE,2,
      IF(AND(Matriz!C930=Contadores!C$1,Matriz!U930&lt;&gt;"")=TRUE,3,0)
   )
)</f>
        <v>0</v>
      </c>
      <c r="D569">
        <f ca="1">+IF(AND(Matriz!C930=Contadores!D$1,TODAY()-Matriz!T930&lt;=0,Matriz!U930="")=TRUE,1,
   IF(AND(Matriz!C930=Contadores!D$1,TODAY()-Matriz!T930&gt;0,Matriz!U930="")=TRUE,2,
      IF(AND(Matriz!C930=Contadores!D$1,Matriz!U930&lt;&gt;"")=TRUE,3,0)
   )
)</f>
        <v>0</v>
      </c>
      <c r="E569">
        <f ca="1">+IF(AND(Matriz!C930=Contadores!E$1,TODAY()-Matriz!T930&lt;=0,Matriz!U930="")=TRUE,1,
   IF(AND(Matriz!C930=Contadores!E$1,TODAY()-Matriz!T930&gt;0,Matriz!U930="")=TRUE,2,
      IF(AND(Matriz!C930=Contadores!E$1,Matriz!U930&lt;&gt;"")=TRUE,3,0)
   )
)</f>
        <v>0</v>
      </c>
      <c r="F569">
        <f ca="1">+IF(AND(Matriz!C930=Contadores!F$1,TODAY()-Matriz!T930&lt;=0,Matriz!U930="")=TRUE,1,
   IF(AND(Matriz!C930=Contadores!F$1,TODAY()-Matriz!T930&gt;0,Matriz!U930="")=TRUE,2,
      IF(AND(Matriz!C930=Contadores!F$1,Matriz!U930&lt;&gt;"")=TRUE,3,0)
   )
)</f>
        <v>0</v>
      </c>
      <c r="G569">
        <f ca="1">+IF(AND(Matriz!C930=Contadores!G$1,TODAY()-Matriz!T930&lt;=0,Matriz!U930="")=TRUE,1,
   IF(AND(Matriz!C930=Contadores!G$1,TODAY()-Matriz!T930&gt;0,Matriz!U930="")=TRUE,2,
      IF(AND(Matriz!C930=Contadores!G$1,Matriz!U930&lt;&gt;"")=TRUE,3,0)
   )
)</f>
        <v>0</v>
      </c>
      <c r="H569">
        <f ca="1">+IF(AND(Matriz!C930=Contadores!H$1,TODAY()-Matriz!T930&lt;=0,Matriz!U930="")=TRUE,1,
   IF(AND(Matriz!C930=Contadores!H$1,TODAY()-Matriz!T930&gt;0,Matriz!U930="")=TRUE,2,
      IF(AND(Matriz!C930=Contadores!H$1,Matriz!U930&lt;&gt;"")=TRUE,3,0)
   )
)</f>
        <v>0</v>
      </c>
      <c r="I569">
        <f ca="1">+IF(AND(Matriz!C930=Contadores!I$1,TODAY()-Matriz!T930&lt;=0,Matriz!U930="")=TRUE,1,
   IF(AND(Matriz!C930=Contadores!I$1,TODAY()-Matriz!T930&gt;0,Matriz!U930="")=TRUE,2,
      IF(AND(Matriz!C930=Contadores!I$1,Matriz!U930&lt;&gt;"")=TRUE,3,0)
   )
)</f>
        <v>0</v>
      </c>
      <c r="J569">
        <f ca="1">+IF(AND(Matriz!C930=Contadores!J$1,TODAY()-Matriz!T930&lt;=0,Matriz!U930="")=TRUE,1,
   IF(AND(Matriz!C930=Contadores!J$1,TODAY()-Matriz!T930&gt;0,Matriz!U930="")=TRUE,2,
      IF(AND(Matriz!C930=Contadores!J$1,Matriz!U930&lt;&gt;"")=TRUE,3,0)
   )
)</f>
        <v>0</v>
      </c>
      <c r="K569">
        <f ca="1">+IF(AND(Matriz!C930=Contadores!K$1,TODAY()-Matriz!T930&lt;=0,Matriz!U930="")=TRUE,1,
   IF(AND(Matriz!C930=Contadores!K$1,TODAY()-Matriz!T930&gt;0,Matriz!U930="")=TRUE,2,
      IF(AND(Matriz!C930=Contadores!K$1,Matriz!U930&lt;&gt;"")=TRUE,3,0)
   )
)</f>
        <v>0</v>
      </c>
    </row>
    <row r="570" spans="1:11" x14ac:dyDescent="0.25">
      <c r="A570">
        <v>569</v>
      </c>
      <c r="B570">
        <f ca="1">+IF(AND(Matriz!C931=Contadores!B$1,TODAY()-Matriz!T931&lt;=0,Matriz!U931="")=TRUE,1,
   IF(AND(Matriz!C931=Contadores!B$1,TODAY()-Matriz!T931&gt;0,Matriz!U931="")=TRUE,2,
      IF(AND(Matriz!C931=Contadores!B$1,Matriz!U931&lt;&gt;"")=TRUE,3,0)
   )
)</f>
        <v>0</v>
      </c>
      <c r="C570">
        <f ca="1">+IF(AND(Matriz!C931=Contadores!C$1,TODAY()-Matriz!T931&lt;=0,Matriz!U931="")=TRUE,1,
   IF(AND(Matriz!C931=Contadores!C$1,TODAY()-Matriz!T931&gt;0,Matriz!U931="")=TRUE,2,
      IF(AND(Matriz!C931=Contadores!C$1,Matriz!U931&lt;&gt;"")=TRUE,3,0)
   )
)</f>
        <v>0</v>
      </c>
      <c r="D570">
        <f ca="1">+IF(AND(Matriz!C931=Contadores!D$1,TODAY()-Matriz!T931&lt;=0,Matriz!U931="")=TRUE,1,
   IF(AND(Matriz!C931=Contadores!D$1,TODAY()-Matriz!T931&gt;0,Matriz!U931="")=TRUE,2,
      IF(AND(Matriz!C931=Contadores!D$1,Matriz!U931&lt;&gt;"")=TRUE,3,0)
   )
)</f>
        <v>0</v>
      </c>
      <c r="E570">
        <f ca="1">+IF(AND(Matriz!C931=Contadores!E$1,TODAY()-Matriz!T931&lt;=0,Matriz!U931="")=TRUE,1,
   IF(AND(Matriz!C931=Contadores!E$1,TODAY()-Matriz!T931&gt;0,Matriz!U931="")=TRUE,2,
      IF(AND(Matriz!C931=Contadores!E$1,Matriz!U931&lt;&gt;"")=TRUE,3,0)
   )
)</f>
        <v>0</v>
      </c>
      <c r="F570">
        <f ca="1">+IF(AND(Matriz!C931=Contadores!F$1,TODAY()-Matriz!T931&lt;=0,Matriz!U931="")=TRUE,1,
   IF(AND(Matriz!C931=Contadores!F$1,TODAY()-Matriz!T931&gt;0,Matriz!U931="")=TRUE,2,
      IF(AND(Matriz!C931=Contadores!F$1,Matriz!U931&lt;&gt;"")=TRUE,3,0)
   )
)</f>
        <v>0</v>
      </c>
      <c r="G570">
        <f ca="1">+IF(AND(Matriz!C931=Contadores!G$1,TODAY()-Matriz!T931&lt;=0,Matriz!U931="")=TRUE,1,
   IF(AND(Matriz!C931=Contadores!G$1,TODAY()-Matriz!T931&gt;0,Matriz!U931="")=TRUE,2,
      IF(AND(Matriz!C931=Contadores!G$1,Matriz!U931&lt;&gt;"")=TRUE,3,0)
   )
)</f>
        <v>0</v>
      </c>
      <c r="H570">
        <f ca="1">+IF(AND(Matriz!C931=Contadores!H$1,TODAY()-Matriz!T931&lt;=0,Matriz!U931="")=TRUE,1,
   IF(AND(Matriz!C931=Contadores!H$1,TODAY()-Matriz!T931&gt;0,Matriz!U931="")=TRUE,2,
      IF(AND(Matriz!C931=Contadores!H$1,Matriz!U931&lt;&gt;"")=TRUE,3,0)
   )
)</f>
        <v>0</v>
      </c>
      <c r="I570">
        <f ca="1">+IF(AND(Matriz!C931=Contadores!I$1,TODAY()-Matriz!T931&lt;=0,Matriz!U931="")=TRUE,1,
   IF(AND(Matriz!C931=Contadores!I$1,TODAY()-Matriz!T931&gt;0,Matriz!U931="")=TRUE,2,
      IF(AND(Matriz!C931=Contadores!I$1,Matriz!U931&lt;&gt;"")=TRUE,3,0)
   )
)</f>
        <v>0</v>
      </c>
      <c r="J570">
        <f ca="1">+IF(AND(Matriz!C931=Contadores!J$1,TODAY()-Matriz!T931&lt;=0,Matriz!U931="")=TRUE,1,
   IF(AND(Matriz!C931=Contadores!J$1,TODAY()-Matriz!T931&gt;0,Matriz!U931="")=TRUE,2,
      IF(AND(Matriz!C931=Contadores!J$1,Matriz!U931&lt;&gt;"")=TRUE,3,0)
   )
)</f>
        <v>0</v>
      </c>
      <c r="K570">
        <f ca="1">+IF(AND(Matriz!C931=Contadores!K$1,TODAY()-Matriz!T931&lt;=0,Matriz!U931="")=TRUE,1,
   IF(AND(Matriz!C931=Contadores!K$1,TODAY()-Matriz!T931&gt;0,Matriz!U931="")=TRUE,2,
      IF(AND(Matriz!C931=Contadores!K$1,Matriz!U931&lt;&gt;"")=TRUE,3,0)
   )
)</f>
        <v>0</v>
      </c>
    </row>
    <row r="571" spans="1:11" x14ac:dyDescent="0.25">
      <c r="A571">
        <v>570</v>
      </c>
      <c r="B571">
        <f ca="1">+IF(AND(Matriz!C932=Contadores!B$1,TODAY()-Matriz!T932&lt;=0,Matriz!U932="")=TRUE,1,
   IF(AND(Matriz!C932=Contadores!B$1,TODAY()-Matriz!T932&gt;0,Matriz!U932="")=TRUE,2,
      IF(AND(Matriz!C932=Contadores!B$1,Matriz!U932&lt;&gt;"")=TRUE,3,0)
   )
)</f>
        <v>0</v>
      </c>
      <c r="C571">
        <f ca="1">+IF(AND(Matriz!C932=Contadores!C$1,TODAY()-Matriz!T932&lt;=0,Matriz!U932="")=TRUE,1,
   IF(AND(Matriz!C932=Contadores!C$1,TODAY()-Matriz!T932&gt;0,Matriz!U932="")=TRUE,2,
      IF(AND(Matriz!C932=Contadores!C$1,Matriz!U932&lt;&gt;"")=TRUE,3,0)
   )
)</f>
        <v>0</v>
      </c>
      <c r="D571">
        <f ca="1">+IF(AND(Matriz!C932=Contadores!D$1,TODAY()-Matriz!T932&lt;=0,Matriz!U932="")=TRUE,1,
   IF(AND(Matriz!C932=Contadores!D$1,TODAY()-Matriz!T932&gt;0,Matriz!U932="")=TRUE,2,
      IF(AND(Matriz!C932=Contadores!D$1,Matriz!U932&lt;&gt;"")=TRUE,3,0)
   )
)</f>
        <v>0</v>
      </c>
      <c r="E571">
        <f ca="1">+IF(AND(Matriz!C932=Contadores!E$1,TODAY()-Matriz!T932&lt;=0,Matriz!U932="")=TRUE,1,
   IF(AND(Matriz!C932=Contadores!E$1,TODAY()-Matriz!T932&gt;0,Matriz!U932="")=TRUE,2,
      IF(AND(Matriz!C932=Contadores!E$1,Matriz!U932&lt;&gt;"")=TRUE,3,0)
   )
)</f>
        <v>0</v>
      </c>
      <c r="F571">
        <f ca="1">+IF(AND(Matriz!C932=Contadores!F$1,TODAY()-Matriz!T932&lt;=0,Matriz!U932="")=TRUE,1,
   IF(AND(Matriz!C932=Contadores!F$1,TODAY()-Matriz!T932&gt;0,Matriz!U932="")=TRUE,2,
      IF(AND(Matriz!C932=Contadores!F$1,Matriz!U932&lt;&gt;"")=TRUE,3,0)
   )
)</f>
        <v>0</v>
      </c>
      <c r="G571">
        <f ca="1">+IF(AND(Matriz!C932=Contadores!G$1,TODAY()-Matriz!T932&lt;=0,Matriz!U932="")=TRUE,1,
   IF(AND(Matriz!C932=Contadores!G$1,TODAY()-Matriz!T932&gt;0,Matriz!U932="")=TRUE,2,
      IF(AND(Matriz!C932=Contadores!G$1,Matriz!U932&lt;&gt;"")=TRUE,3,0)
   )
)</f>
        <v>0</v>
      </c>
      <c r="H571">
        <f ca="1">+IF(AND(Matriz!C932=Contadores!H$1,TODAY()-Matriz!T932&lt;=0,Matriz!U932="")=TRUE,1,
   IF(AND(Matriz!C932=Contadores!H$1,TODAY()-Matriz!T932&gt;0,Matriz!U932="")=TRUE,2,
      IF(AND(Matriz!C932=Contadores!H$1,Matriz!U932&lt;&gt;"")=TRUE,3,0)
   )
)</f>
        <v>0</v>
      </c>
      <c r="I571">
        <f ca="1">+IF(AND(Matriz!C932=Contadores!I$1,TODAY()-Matriz!T932&lt;=0,Matriz!U932="")=TRUE,1,
   IF(AND(Matriz!C932=Contadores!I$1,TODAY()-Matriz!T932&gt;0,Matriz!U932="")=TRUE,2,
      IF(AND(Matriz!C932=Contadores!I$1,Matriz!U932&lt;&gt;"")=TRUE,3,0)
   )
)</f>
        <v>0</v>
      </c>
      <c r="J571">
        <f ca="1">+IF(AND(Matriz!C932=Contadores!J$1,TODAY()-Matriz!T932&lt;=0,Matriz!U932="")=TRUE,1,
   IF(AND(Matriz!C932=Contadores!J$1,TODAY()-Matriz!T932&gt;0,Matriz!U932="")=TRUE,2,
      IF(AND(Matriz!C932=Contadores!J$1,Matriz!U932&lt;&gt;"")=TRUE,3,0)
   )
)</f>
        <v>0</v>
      </c>
      <c r="K571">
        <f ca="1">+IF(AND(Matriz!C932=Contadores!K$1,TODAY()-Matriz!T932&lt;=0,Matriz!U932="")=TRUE,1,
   IF(AND(Matriz!C932=Contadores!K$1,TODAY()-Matriz!T932&gt;0,Matriz!U932="")=TRUE,2,
      IF(AND(Matriz!C932=Contadores!K$1,Matriz!U932&lt;&gt;"")=TRUE,3,0)
   )
)</f>
        <v>0</v>
      </c>
    </row>
    <row r="572" spans="1:11" x14ac:dyDescent="0.25">
      <c r="A572">
        <v>571</v>
      </c>
      <c r="B572">
        <f ca="1">+IF(AND(Matriz!C933=Contadores!B$1,TODAY()-Matriz!T933&lt;=0,Matriz!U933="")=TRUE,1,
   IF(AND(Matriz!C933=Contadores!B$1,TODAY()-Matriz!T933&gt;0,Matriz!U933="")=TRUE,2,
      IF(AND(Matriz!C933=Contadores!B$1,Matriz!U933&lt;&gt;"")=TRUE,3,0)
   )
)</f>
        <v>0</v>
      </c>
      <c r="C572">
        <f ca="1">+IF(AND(Matriz!C933=Contadores!C$1,TODAY()-Matriz!T933&lt;=0,Matriz!U933="")=TRUE,1,
   IF(AND(Matriz!C933=Contadores!C$1,TODAY()-Matriz!T933&gt;0,Matriz!U933="")=TRUE,2,
      IF(AND(Matriz!C933=Contadores!C$1,Matriz!U933&lt;&gt;"")=TRUE,3,0)
   )
)</f>
        <v>0</v>
      </c>
      <c r="D572">
        <f ca="1">+IF(AND(Matriz!C933=Contadores!D$1,TODAY()-Matriz!T933&lt;=0,Matriz!U933="")=TRUE,1,
   IF(AND(Matriz!C933=Contadores!D$1,TODAY()-Matriz!T933&gt;0,Matriz!U933="")=TRUE,2,
      IF(AND(Matriz!C933=Contadores!D$1,Matriz!U933&lt;&gt;"")=TRUE,3,0)
   )
)</f>
        <v>0</v>
      </c>
      <c r="E572">
        <f ca="1">+IF(AND(Matriz!C933=Contadores!E$1,TODAY()-Matriz!T933&lt;=0,Matriz!U933="")=TRUE,1,
   IF(AND(Matriz!C933=Contadores!E$1,TODAY()-Matriz!T933&gt;0,Matriz!U933="")=TRUE,2,
      IF(AND(Matriz!C933=Contadores!E$1,Matriz!U933&lt;&gt;"")=TRUE,3,0)
   )
)</f>
        <v>0</v>
      </c>
      <c r="F572">
        <f ca="1">+IF(AND(Matriz!C933=Contadores!F$1,TODAY()-Matriz!T933&lt;=0,Matriz!U933="")=TRUE,1,
   IF(AND(Matriz!C933=Contadores!F$1,TODAY()-Matriz!T933&gt;0,Matriz!U933="")=TRUE,2,
      IF(AND(Matriz!C933=Contadores!F$1,Matriz!U933&lt;&gt;"")=TRUE,3,0)
   )
)</f>
        <v>0</v>
      </c>
      <c r="G572">
        <f ca="1">+IF(AND(Matriz!C933=Contadores!G$1,TODAY()-Matriz!T933&lt;=0,Matriz!U933="")=TRUE,1,
   IF(AND(Matriz!C933=Contadores!G$1,TODAY()-Matriz!T933&gt;0,Matriz!U933="")=TRUE,2,
      IF(AND(Matriz!C933=Contadores!G$1,Matriz!U933&lt;&gt;"")=TRUE,3,0)
   )
)</f>
        <v>0</v>
      </c>
      <c r="H572">
        <f ca="1">+IF(AND(Matriz!C933=Contadores!H$1,TODAY()-Matriz!T933&lt;=0,Matriz!U933="")=TRUE,1,
   IF(AND(Matriz!C933=Contadores!H$1,TODAY()-Matriz!T933&gt;0,Matriz!U933="")=TRUE,2,
      IF(AND(Matriz!C933=Contadores!H$1,Matriz!U933&lt;&gt;"")=TRUE,3,0)
   )
)</f>
        <v>0</v>
      </c>
      <c r="I572">
        <f ca="1">+IF(AND(Matriz!C933=Contadores!I$1,TODAY()-Matriz!T933&lt;=0,Matriz!U933="")=TRUE,1,
   IF(AND(Matriz!C933=Contadores!I$1,TODAY()-Matriz!T933&gt;0,Matriz!U933="")=TRUE,2,
      IF(AND(Matriz!C933=Contadores!I$1,Matriz!U933&lt;&gt;"")=TRUE,3,0)
   )
)</f>
        <v>0</v>
      </c>
      <c r="J572">
        <f ca="1">+IF(AND(Matriz!C933=Contadores!J$1,TODAY()-Matriz!T933&lt;=0,Matriz!U933="")=TRUE,1,
   IF(AND(Matriz!C933=Contadores!J$1,TODAY()-Matriz!T933&gt;0,Matriz!U933="")=TRUE,2,
      IF(AND(Matriz!C933=Contadores!J$1,Matriz!U933&lt;&gt;"")=TRUE,3,0)
   )
)</f>
        <v>0</v>
      </c>
      <c r="K572">
        <f ca="1">+IF(AND(Matriz!C933=Contadores!K$1,TODAY()-Matriz!T933&lt;=0,Matriz!U933="")=TRUE,1,
   IF(AND(Matriz!C933=Contadores!K$1,TODAY()-Matriz!T933&gt;0,Matriz!U933="")=TRUE,2,
      IF(AND(Matriz!C933=Contadores!K$1,Matriz!U933&lt;&gt;"")=TRUE,3,0)
   )
)</f>
        <v>0</v>
      </c>
    </row>
    <row r="573" spans="1:11" x14ac:dyDescent="0.25">
      <c r="A573">
        <v>572</v>
      </c>
      <c r="B573">
        <f ca="1">+IF(AND(Matriz!C934=Contadores!B$1,TODAY()-Matriz!T934&lt;=0,Matriz!U934="")=TRUE,1,
   IF(AND(Matriz!C934=Contadores!B$1,TODAY()-Matriz!T934&gt;0,Matriz!U934="")=TRUE,2,
      IF(AND(Matriz!C934=Contadores!B$1,Matriz!U934&lt;&gt;"")=TRUE,3,0)
   )
)</f>
        <v>0</v>
      </c>
      <c r="C573">
        <f ca="1">+IF(AND(Matriz!C934=Contadores!C$1,TODAY()-Matriz!T934&lt;=0,Matriz!U934="")=TRUE,1,
   IF(AND(Matriz!C934=Contadores!C$1,TODAY()-Matriz!T934&gt;0,Matriz!U934="")=TRUE,2,
      IF(AND(Matriz!C934=Contadores!C$1,Matriz!U934&lt;&gt;"")=TRUE,3,0)
   )
)</f>
        <v>0</v>
      </c>
      <c r="D573">
        <f ca="1">+IF(AND(Matriz!C934=Contadores!D$1,TODAY()-Matriz!T934&lt;=0,Matriz!U934="")=TRUE,1,
   IF(AND(Matriz!C934=Contadores!D$1,TODAY()-Matriz!T934&gt;0,Matriz!U934="")=TRUE,2,
      IF(AND(Matriz!C934=Contadores!D$1,Matriz!U934&lt;&gt;"")=TRUE,3,0)
   )
)</f>
        <v>0</v>
      </c>
      <c r="E573">
        <f ca="1">+IF(AND(Matriz!C934=Contadores!E$1,TODAY()-Matriz!T934&lt;=0,Matriz!U934="")=TRUE,1,
   IF(AND(Matriz!C934=Contadores!E$1,TODAY()-Matriz!T934&gt;0,Matriz!U934="")=TRUE,2,
      IF(AND(Matriz!C934=Contadores!E$1,Matriz!U934&lt;&gt;"")=TRUE,3,0)
   )
)</f>
        <v>0</v>
      </c>
      <c r="F573">
        <f ca="1">+IF(AND(Matriz!C934=Contadores!F$1,TODAY()-Matriz!T934&lt;=0,Matriz!U934="")=TRUE,1,
   IF(AND(Matriz!C934=Contadores!F$1,TODAY()-Matriz!T934&gt;0,Matriz!U934="")=TRUE,2,
      IF(AND(Matriz!C934=Contadores!F$1,Matriz!U934&lt;&gt;"")=TRUE,3,0)
   )
)</f>
        <v>0</v>
      </c>
      <c r="G573">
        <f ca="1">+IF(AND(Matriz!C934=Contadores!G$1,TODAY()-Matriz!T934&lt;=0,Matriz!U934="")=TRUE,1,
   IF(AND(Matriz!C934=Contadores!G$1,TODAY()-Matriz!T934&gt;0,Matriz!U934="")=TRUE,2,
      IF(AND(Matriz!C934=Contadores!G$1,Matriz!U934&lt;&gt;"")=TRUE,3,0)
   )
)</f>
        <v>0</v>
      </c>
      <c r="H573">
        <f ca="1">+IF(AND(Matriz!C934=Contadores!H$1,TODAY()-Matriz!T934&lt;=0,Matriz!U934="")=TRUE,1,
   IF(AND(Matriz!C934=Contadores!H$1,TODAY()-Matriz!T934&gt;0,Matriz!U934="")=TRUE,2,
      IF(AND(Matriz!C934=Contadores!H$1,Matriz!U934&lt;&gt;"")=TRUE,3,0)
   )
)</f>
        <v>0</v>
      </c>
      <c r="I573">
        <f ca="1">+IF(AND(Matriz!C934=Contadores!I$1,TODAY()-Matriz!T934&lt;=0,Matriz!U934="")=TRUE,1,
   IF(AND(Matriz!C934=Contadores!I$1,TODAY()-Matriz!T934&gt;0,Matriz!U934="")=TRUE,2,
      IF(AND(Matriz!C934=Contadores!I$1,Matriz!U934&lt;&gt;"")=TRUE,3,0)
   )
)</f>
        <v>0</v>
      </c>
      <c r="J573">
        <f ca="1">+IF(AND(Matriz!C934=Contadores!J$1,TODAY()-Matriz!T934&lt;=0,Matriz!U934="")=TRUE,1,
   IF(AND(Matriz!C934=Contadores!J$1,TODAY()-Matriz!T934&gt;0,Matriz!U934="")=TRUE,2,
      IF(AND(Matriz!C934=Contadores!J$1,Matriz!U934&lt;&gt;"")=TRUE,3,0)
   )
)</f>
        <v>0</v>
      </c>
      <c r="K573">
        <f ca="1">+IF(AND(Matriz!C934=Contadores!K$1,TODAY()-Matriz!T934&lt;=0,Matriz!U934="")=TRUE,1,
   IF(AND(Matriz!C934=Contadores!K$1,TODAY()-Matriz!T934&gt;0,Matriz!U934="")=TRUE,2,
      IF(AND(Matriz!C934=Contadores!K$1,Matriz!U934&lt;&gt;"")=TRUE,3,0)
   )
)</f>
        <v>0</v>
      </c>
    </row>
    <row r="574" spans="1:11" x14ac:dyDescent="0.25">
      <c r="A574">
        <v>573</v>
      </c>
      <c r="B574">
        <f ca="1">+IF(AND(Matriz!C935=Contadores!B$1,TODAY()-Matriz!T935&lt;=0,Matriz!U935="")=TRUE,1,
   IF(AND(Matriz!C935=Contadores!B$1,TODAY()-Matriz!T935&gt;0,Matriz!U935="")=TRUE,2,
      IF(AND(Matriz!C935=Contadores!B$1,Matriz!U935&lt;&gt;"")=TRUE,3,0)
   )
)</f>
        <v>0</v>
      </c>
      <c r="C574">
        <f ca="1">+IF(AND(Matriz!C935=Contadores!C$1,TODAY()-Matriz!T935&lt;=0,Matriz!U935="")=TRUE,1,
   IF(AND(Matriz!C935=Contadores!C$1,TODAY()-Matriz!T935&gt;0,Matriz!U935="")=TRUE,2,
      IF(AND(Matriz!C935=Contadores!C$1,Matriz!U935&lt;&gt;"")=TRUE,3,0)
   )
)</f>
        <v>0</v>
      </c>
      <c r="D574">
        <f ca="1">+IF(AND(Matriz!C935=Contadores!D$1,TODAY()-Matriz!T935&lt;=0,Matriz!U935="")=TRUE,1,
   IF(AND(Matriz!C935=Contadores!D$1,TODAY()-Matriz!T935&gt;0,Matriz!U935="")=TRUE,2,
      IF(AND(Matriz!C935=Contadores!D$1,Matriz!U935&lt;&gt;"")=TRUE,3,0)
   )
)</f>
        <v>0</v>
      </c>
      <c r="E574">
        <f ca="1">+IF(AND(Matriz!C935=Contadores!E$1,TODAY()-Matriz!T935&lt;=0,Matriz!U935="")=TRUE,1,
   IF(AND(Matriz!C935=Contadores!E$1,TODAY()-Matriz!T935&gt;0,Matriz!U935="")=TRUE,2,
      IF(AND(Matriz!C935=Contadores!E$1,Matriz!U935&lt;&gt;"")=TRUE,3,0)
   )
)</f>
        <v>0</v>
      </c>
      <c r="F574">
        <f ca="1">+IF(AND(Matriz!C935=Contadores!F$1,TODAY()-Matriz!T935&lt;=0,Matriz!U935="")=TRUE,1,
   IF(AND(Matriz!C935=Contadores!F$1,TODAY()-Matriz!T935&gt;0,Matriz!U935="")=TRUE,2,
      IF(AND(Matriz!C935=Contadores!F$1,Matriz!U935&lt;&gt;"")=TRUE,3,0)
   )
)</f>
        <v>0</v>
      </c>
      <c r="G574">
        <f ca="1">+IF(AND(Matriz!C935=Contadores!G$1,TODAY()-Matriz!T935&lt;=0,Matriz!U935="")=TRUE,1,
   IF(AND(Matriz!C935=Contadores!G$1,TODAY()-Matriz!T935&gt;0,Matriz!U935="")=TRUE,2,
      IF(AND(Matriz!C935=Contadores!G$1,Matriz!U935&lt;&gt;"")=TRUE,3,0)
   )
)</f>
        <v>0</v>
      </c>
      <c r="H574">
        <f ca="1">+IF(AND(Matriz!C935=Contadores!H$1,TODAY()-Matriz!T935&lt;=0,Matriz!U935="")=TRUE,1,
   IF(AND(Matriz!C935=Contadores!H$1,TODAY()-Matriz!T935&gt;0,Matriz!U935="")=TRUE,2,
      IF(AND(Matriz!C935=Contadores!H$1,Matriz!U935&lt;&gt;"")=TRUE,3,0)
   )
)</f>
        <v>0</v>
      </c>
      <c r="I574">
        <f ca="1">+IF(AND(Matriz!C935=Contadores!I$1,TODAY()-Matriz!T935&lt;=0,Matriz!U935="")=TRUE,1,
   IF(AND(Matriz!C935=Contadores!I$1,TODAY()-Matriz!T935&gt;0,Matriz!U935="")=TRUE,2,
      IF(AND(Matriz!C935=Contadores!I$1,Matriz!U935&lt;&gt;"")=TRUE,3,0)
   )
)</f>
        <v>0</v>
      </c>
      <c r="J574">
        <f ca="1">+IF(AND(Matriz!C935=Contadores!J$1,TODAY()-Matriz!T935&lt;=0,Matriz!U935="")=TRUE,1,
   IF(AND(Matriz!C935=Contadores!J$1,TODAY()-Matriz!T935&gt;0,Matriz!U935="")=TRUE,2,
      IF(AND(Matriz!C935=Contadores!J$1,Matriz!U935&lt;&gt;"")=TRUE,3,0)
   )
)</f>
        <v>0</v>
      </c>
      <c r="K574">
        <f ca="1">+IF(AND(Matriz!C935=Contadores!K$1,TODAY()-Matriz!T935&lt;=0,Matriz!U935="")=TRUE,1,
   IF(AND(Matriz!C935=Contadores!K$1,TODAY()-Matriz!T935&gt;0,Matriz!U935="")=TRUE,2,
      IF(AND(Matriz!C935=Contadores!K$1,Matriz!U935&lt;&gt;"")=TRUE,3,0)
   )
)</f>
        <v>0</v>
      </c>
    </row>
    <row r="575" spans="1:11" x14ac:dyDescent="0.25">
      <c r="A575">
        <v>574</v>
      </c>
      <c r="B575">
        <f ca="1">+IF(AND(Matriz!C936=Contadores!B$1,TODAY()-Matriz!T936&lt;=0,Matriz!U936="")=TRUE,1,
   IF(AND(Matriz!C936=Contadores!B$1,TODAY()-Matriz!T936&gt;0,Matriz!U936="")=TRUE,2,
      IF(AND(Matriz!C936=Contadores!B$1,Matriz!U936&lt;&gt;"")=TRUE,3,0)
   )
)</f>
        <v>0</v>
      </c>
      <c r="C575">
        <f ca="1">+IF(AND(Matriz!C936=Contadores!C$1,TODAY()-Matriz!T936&lt;=0,Matriz!U936="")=TRUE,1,
   IF(AND(Matriz!C936=Contadores!C$1,TODAY()-Matriz!T936&gt;0,Matriz!U936="")=TRUE,2,
      IF(AND(Matriz!C936=Contadores!C$1,Matriz!U936&lt;&gt;"")=TRUE,3,0)
   )
)</f>
        <v>0</v>
      </c>
      <c r="D575">
        <f ca="1">+IF(AND(Matriz!C936=Contadores!D$1,TODAY()-Matriz!T936&lt;=0,Matriz!U936="")=TRUE,1,
   IF(AND(Matriz!C936=Contadores!D$1,TODAY()-Matriz!T936&gt;0,Matriz!U936="")=TRUE,2,
      IF(AND(Matriz!C936=Contadores!D$1,Matriz!U936&lt;&gt;"")=TRUE,3,0)
   )
)</f>
        <v>0</v>
      </c>
      <c r="E575">
        <f ca="1">+IF(AND(Matriz!C936=Contadores!E$1,TODAY()-Matriz!T936&lt;=0,Matriz!U936="")=TRUE,1,
   IF(AND(Matriz!C936=Contadores!E$1,TODAY()-Matriz!T936&gt;0,Matriz!U936="")=TRUE,2,
      IF(AND(Matriz!C936=Contadores!E$1,Matriz!U936&lt;&gt;"")=TRUE,3,0)
   )
)</f>
        <v>0</v>
      </c>
      <c r="F575">
        <f ca="1">+IF(AND(Matriz!C936=Contadores!F$1,TODAY()-Matriz!T936&lt;=0,Matriz!U936="")=TRUE,1,
   IF(AND(Matriz!C936=Contadores!F$1,TODAY()-Matriz!T936&gt;0,Matriz!U936="")=TRUE,2,
      IF(AND(Matriz!C936=Contadores!F$1,Matriz!U936&lt;&gt;"")=TRUE,3,0)
   )
)</f>
        <v>0</v>
      </c>
      <c r="G575">
        <f ca="1">+IF(AND(Matriz!C936=Contadores!G$1,TODAY()-Matriz!T936&lt;=0,Matriz!U936="")=TRUE,1,
   IF(AND(Matriz!C936=Contadores!G$1,TODAY()-Matriz!T936&gt;0,Matriz!U936="")=TRUE,2,
      IF(AND(Matriz!C936=Contadores!G$1,Matriz!U936&lt;&gt;"")=TRUE,3,0)
   )
)</f>
        <v>0</v>
      </c>
      <c r="H575">
        <f ca="1">+IF(AND(Matriz!C936=Contadores!H$1,TODAY()-Matriz!T936&lt;=0,Matriz!U936="")=TRUE,1,
   IF(AND(Matriz!C936=Contadores!H$1,TODAY()-Matriz!T936&gt;0,Matriz!U936="")=TRUE,2,
      IF(AND(Matriz!C936=Contadores!H$1,Matriz!U936&lt;&gt;"")=TRUE,3,0)
   )
)</f>
        <v>0</v>
      </c>
      <c r="I575">
        <f ca="1">+IF(AND(Matriz!C936=Contadores!I$1,TODAY()-Matriz!T936&lt;=0,Matriz!U936="")=TRUE,1,
   IF(AND(Matriz!C936=Contadores!I$1,TODAY()-Matriz!T936&gt;0,Matriz!U936="")=TRUE,2,
      IF(AND(Matriz!C936=Contadores!I$1,Matriz!U936&lt;&gt;"")=TRUE,3,0)
   )
)</f>
        <v>0</v>
      </c>
      <c r="J575">
        <f ca="1">+IF(AND(Matriz!C936=Contadores!J$1,TODAY()-Matriz!T936&lt;=0,Matriz!U936="")=TRUE,1,
   IF(AND(Matriz!C936=Contadores!J$1,TODAY()-Matriz!T936&gt;0,Matriz!U936="")=TRUE,2,
      IF(AND(Matriz!C936=Contadores!J$1,Matriz!U936&lt;&gt;"")=TRUE,3,0)
   )
)</f>
        <v>0</v>
      </c>
      <c r="K575">
        <f ca="1">+IF(AND(Matriz!C936=Contadores!K$1,TODAY()-Matriz!T936&lt;=0,Matriz!U936="")=TRUE,1,
   IF(AND(Matriz!C936=Contadores!K$1,TODAY()-Matriz!T936&gt;0,Matriz!U936="")=TRUE,2,
      IF(AND(Matriz!C936=Contadores!K$1,Matriz!U936&lt;&gt;"")=TRUE,3,0)
   )
)</f>
        <v>0</v>
      </c>
    </row>
    <row r="576" spans="1:11" x14ac:dyDescent="0.25">
      <c r="A576">
        <v>575</v>
      </c>
      <c r="B576">
        <f ca="1">+IF(AND(Matriz!C937=Contadores!B$1,TODAY()-Matriz!T937&lt;=0,Matriz!U937="")=TRUE,1,
   IF(AND(Matriz!C937=Contadores!B$1,TODAY()-Matriz!T937&gt;0,Matriz!U937="")=TRUE,2,
      IF(AND(Matriz!C937=Contadores!B$1,Matriz!U937&lt;&gt;"")=TRUE,3,0)
   )
)</f>
        <v>0</v>
      </c>
      <c r="C576">
        <f ca="1">+IF(AND(Matriz!C937=Contadores!C$1,TODAY()-Matriz!T937&lt;=0,Matriz!U937="")=TRUE,1,
   IF(AND(Matriz!C937=Contadores!C$1,TODAY()-Matriz!T937&gt;0,Matriz!U937="")=TRUE,2,
      IF(AND(Matriz!C937=Contadores!C$1,Matriz!U937&lt;&gt;"")=TRUE,3,0)
   )
)</f>
        <v>0</v>
      </c>
      <c r="D576">
        <f ca="1">+IF(AND(Matriz!C937=Contadores!D$1,TODAY()-Matriz!T937&lt;=0,Matriz!U937="")=TRUE,1,
   IF(AND(Matriz!C937=Contadores!D$1,TODAY()-Matriz!T937&gt;0,Matriz!U937="")=TRUE,2,
      IF(AND(Matriz!C937=Contadores!D$1,Matriz!U937&lt;&gt;"")=TRUE,3,0)
   )
)</f>
        <v>0</v>
      </c>
      <c r="E576">
        <f ca="1">+IF(AND(Matriz!C937=Contadores!E$1,TODAY()-Matriz!T937&lt;=0,Matriz!U937="")=TRUE,1,
   IF(AND(Matriz!C937=Contadores!E$1,TODAY()-Matriz!T937&gt;0,Matriz!U937="")=TRUE,2,
      IF(AND(Matriz!C937=Contadores!E$1,Matriz!U937&lt;&gt;"")=TRUE,3,0)
   )
)</f>
        <v>0</v>
      </c>
      <c r="F576">
        <f ca="1">+IF(AND(Matriz!C937=Contadores!F$1,TODAY()-Matriz!T937&lt;=0,Matriz!U937="")=TRUE,1,
   IF(AND(Matriz!C937=Contadores!F$1,TODAY()-Matriz!T937&gt;0,Matriz!U937="")=TRUE,2,
      IF(AND(Matriz!C937=Contadores!F$1,Matriz!U937&lt;&gt;"")=TRUE,3,0)
   )
)</f>
        <v>0</v>
      </c>
      <c r="G576">
        <f ca="1">+IF(AND(Matriz!C937=Contadores!G$1,TODAY()-Matriz!T937&lt;=0,Matriz!U937="")=TRUE,1,
   IF(AND(Matriz!C937=Contadores!G$1,TODAY()-Matriz!T937&gt;0,Matriz!U937="")=TRUE,2,
      IF(AND(Matriz!C937=Contadores!G$1,Matriz!U937&lt;&gt;"")=TRUE,3,0)
   )
)</f>
        <v>0</v>
      </c>
      <c r="H576">
        <f ca="1">+IF(AND(Matriz!C937=Contadores!H$1,TODAY()-Matriz!T937&lt;=0,Matriz!U937="")=TRUE,1,
   IF(AND(Matriz!C937=Contadores!H$1,TODAY()-Matriz!T937&gt;0,Matriz!U937="")=TRUE,2,
      IF(AND(Matriz!C937=Contadores!H$1,Matriz!U937&lt;&gt;"")=TRUE,3,0)
   )
)</f>
        <v>0</v>
      </c>
      <c r="I576">
        <f ca="1">+IF(AND(Matriz!C937=Contadores!I$1,TODAY()-Matriz!T937&lt;=0,Matriz!U937="")=TRUE,1,
   IF(AND(Matriz!C937=Contadores!I$1,TODAY()-Matriz!T937&gt;0,Matriz!U937="")=TRUE,2,
      IF(AND(Matriz!C937=Contadores!I$1,Matriz!U937&lt;&gt;"")=TRUE,3,0)
   )
)</f>
        <v>0</v>
      </c>
      <c r="J576">
        <f ca="1">+IF(AND(Matriz!C937=Contadores!J$1,TODAY()-Matriz!T937&lt;=0,Matriz!U937="")=TRUE,1,
   IF(AND(Matriz!C937=Contadores!J$1,TODAY()-Matriz!T937&gt;0,Matriz!U937="")=TRUE,2,
      IF(AND(Matriz!C937=Contadores!J$1,Matriz!U937&lt;&gt;"")=TRUE,3,0)
   )
)</f>
        <v>0</v>
      </c>
      <c r="K576">
        <f ca="1">+IF(AND(Matriz!C937=Contadores!K$1,TODAY()-Matriz!T937&lt;=0,Matriz!U937="")=TRUE,1,
   IF(AND(Matriz!C937=Contadores!K$1,TODAY()-Matriz!T937&gt;0,Matriz!U937="")=TRUE,2,
      IF(AND(Matriz!C937=Contadores!K$1,Matriz!U937&lt;&gt;"")=TRUE,3,0)
   )
)</f>
        <v>0</v>
      </c>
    </row>
    <row r="577" spans="1:11" x14ac:dyDescent="0.25">
      <c r="A577">
        <v>576</v>
      </c>
      <c r="B577">
        <f ca="1">+IF(AND(Matriz!C938=Contadores!B$1,TODAY()-Matriz!T938&lt;=0,Matriz!U938="")=TRUE,1,
   IF(AND(Matriz!C938=Contadores!B$1,TODAY()-Matriz!T938&gt;0,Matriz!U938="")=TRUE,2,
      IF(AND(Matriz!C938=Contadores!B$1,Matriz!U938&lt;&gt;"")=TRUE,3,0)
   )
)</f>
        <v>0</v>
      </c>
      <c r="C577">
        <f ca="1">+IF(AND(Matriz!C938=Contadores!C$1,TODAY()-Matriz!T938&lt;=0,Matriz!U938="")=TRUE,1,
   IF(AND(Matriz!C938=Contadores!C$1,TODAY()-Matriz!T938&gt;0,Matriz!U938="")=TRUE,2,
      IF(AND(Matriz!C938=Contadores!C$1,Matriz!U938&lt;&gt;"")=TRUE,3,0)
   )
)</f>
        <v>0</v>
      </c>
      <c r="D577">
        <f ca="1">+IF(AND(Matriz!C938=Contadores!D$1,TODAY()-Matriz!T938&lt;=0,Matriz!U938="")=TRUE,1,
   IF(AND(Matriz!C938=Contadores!D$1,TODAY()-Matriz!T938&gt;0,Matriz!U938="")=TRUE,2,
      IF(AND(Matriz!C938=Contadores!D$1,Matriz!U938&lt;&gt;"")=TRUE,3,0)
   )
)</f>
        <v>0</v>
      </c>
      <c r="E577">
        <f ca="1">+IF(AND(Matriz!C938=Contadores!E$1,TODAY()-Matriz!T938&lt;=0,Matriz!U938="")=TRUE,1,
   IF(AND(Matriz!C938=Contadores!E$1,TODAY()-Matriz!T938&gt;0,Matriz!U938="")=TRUE,2,
      IF(AND(Matriz!C938=Contadores!E$1,Matriz!U938&lt;&gt;"")=TRUE,3,0)
   )
)</f>
        <v>0</v>
      </c>
      <c r="F577">
        <f ca="1">+IF(AND(Matriz!C938=Contadores!F$1,TODAY()-Matriz!T938&lt;=0,Matriz!U938="")=TRUE,1,
   IF(AND(Matriz!C938=Contadores!F$1,TODAY()-Matriz!T938&gt;0,Matriz!U938="")=TRUE,2,
      IF(AND(Matriz!C938=Contadores!F$1,Matriz!U938&lt;&gt;"")=TRUE,3,0)
   )
)</f>
        <v>0</v>
      </c>
      <c r="G577">
        <f ca="1">+IF(AND(Matriz!C938=Contadores!G$1,TODAY()-Matriz!T938&lt;=0,Matriz!U938="")=TRUE,1,
   IF(AND(Matriz!C938=Contadores!G$1,TODAY()-Matriz!T938&gt;0,Matriz!U938="")=TRUE,2,
      IF(AND(Matriz!C938=Contadores!G$1,Matriz!U938&lt;&gt;"")=TRUE,3,0)
   )
)</f>
        <v>0</v>
      </c>
      <c r="H577">
        <f ca="1">+IF(AND(Matriz!C938=Contadores!H$1,TODAY()-Matriz!T938&lt;=0,Matriz!U938="")=TRUE,1,
   IF(AND(Matriz!C938=Contadores!H$1,TODAY()-Matriz!T938&gt;0,Matriz!U938="")=TRUE,2,
      IF(AND(Matriz!C938=Contadores!H$1,Matriz!U938&lt;&gt;"")=TRUE,3,0)
   )
)</f>
        <v>0</v>
      </c>
      <c r="I577">
        <f ca="1">+IF(AND(Matriz!C938=Contadores!I$1,TODAY()-Matriz!T938&lt;=0,Matriz!U938="")=TRUE,1,
   IF(AND(Matriz!C938=Contadores!I$1,TODAY()-Matriz!T938&gt;0,Matriz!U938="")=TRUE,2,
      IF(AND(Matriz!C938=Contadores!I$1,Matriz!U938&lt;&gt;"")=TRUE,3,0)
   )
)</f>
        <v>0</v>
      </c>
      <c r="J577">
        <f ca="1">+IF(AND(Matriz!C938=Contadores!J$1,TODAY()-Matriz!T938&lt;=0,Matriz!U938="")=TRUE,1,
   IF(AND(Matriz!C938=Contadores!J$1,TODAY()-Matriz!T938&gt;0,Matriz!U938="")=TRUE,2,
      IF(AND(Matriz!C938=Contadores!J$1,Matriz!U938&lt;&gt;"")=TRUE,3,0)
   )
)</f>
        <v>0</v>
      </c>
      <c r="K577">
        <f ca="1">+IF(AND(Matriz!C938=Contadores!K$1,TODAY()-Matriz!T938&lt;=0,Matriz!U938="")=TRUE,1,
   IF(AND(Matriz!C938=Contadores!K$1,TODAY()-Matriz!T938&gt;0,Matriz!U938="")=TRUE,2,
      IF(AND(Matriz!C938=Contadores!K$1,Matriz!U938&lt;&gt;"")=TRUE,3,0)
   )
)</f>
        <v>0</v>
      </c>
    </row>
    <row r="578" spans="1:11" x14ac:dyDescent="0.25">
      <c r="A578">
        <v>577</v>
      </c>
      <c r="B578">
        <f ca="1">+IF(AND(Matriz!C939=Contadores!B$1,TODAY()-Matriz!T939&lt;=0,Matriz!U939="")=TRUE,1,
   IF(AND(Matriz!C939=Contadores!B$1,TODAY()-Matriz!T939&gt;0,Matriz!U939="")=TRUE,2,
      IF(AND(Matriz!C939=Contadores!B$1,Matriz!U939&lt;&gt;"")=TRUE,3,0)
   )
)</f>
        <v>0</v>
      </c>
      <c r="C578">
        <f ca="1">+IF(AND(Matriz!C939=Contadores!C$1,TODAY()-Matriz!T939&lt;=0,Matriz!U939="")=TRUE,1,
   IF(AND(Matriz!C939=Contadores!C$1,TODAY()-Matriz!T939&gt;0,Matriz!U939="")=TRUE,2,
      IF(AND(Matriz!C939=Contadores!C$1,Matriz!U939&lt;&gt;"")=TRUE,3,0)
   )
)</f>
        <v>0</v>
      </c>
      <c r="D578">
        <f ca="1">+IF(AND(Matriz!C939=Contadores!D$1,TODAY()-Matriz!T939&lt;=0,Matriz!U939="")=TRUE,1,
   IF(AND(Matriz!C939=Contadores!D$1,TODAY()-Matriz!T939&gt;0,Matriz!U939="")=TRUE,2,
      IF(AND(Matriz!C939=Contadores!D$1,Matriz!U939&lt;&gt;"")=TRUE,3,0)
   )
)</f>
        <v>0</v>
      </c>
      <c r="E578">
        <f ca="1">+IF(AND(Matriz!C939=Contadores!E$1,TODAY()-Matriz!T939&lt;=0,Matriz!U939="")=TRUE,1,
   IF(AND(Matriz!C939=Contadores!E$1,TODAY()-Matriz!T939&gt;0,Matriz!U939="")=TRUE,2,
      IF(AND(Matriz!C939=Contadores!E$1,Matriz!U939&lt;&gt;"")=TRUE,3,0)
   )
)</f>
        <v>0</v>
      </c>
      <c r="F578">
        <f ca="1">+IF(AND(Matriz!C939=Contadores!F$1,TODAY()-Matriz!T939&lt;=0,Matriz!U939="")=TRUE,1,
   IF(AND(Matriz!C939=Contadores!F$1,TODAY()-Matriz!T939&gt;0,Matriz!U939="")=TRUE,2,
      IF(AND(Matriz!C939=Contadores!F$1,Matriz!U939&lt;&gt;"")=TRUE,3,0)
   )
)</f>
        <v>0</v>
      </c>
      <c r="G578">
        <f ca="1">+IF(AND(Matriz!C939=Contadores!G$1,TODAY()-Matriz!T939&lt;=0,Matriz!U939="")=TRUE,1,
   IF(AND(Matriz!C939=Contadores!G$1,TODAY()-Matriz!T939&gt;0,Matriz!U939="")=TRUE,2,
      IF(AND(Matriz!C939=Contadores!G$1,Matriz!U939&lt;&gt;"")=TRUE,3,0)
   )
)</f>
        <v>0</v>
      </c>
      <c r="H578">
        <f ca="1">+IF(AND(Matriz!C939=Contadores!H$1,TODAY()-Matriz!T939&lt;=0,Matriz!U939="")=TRUE,1,
   IF(AND(Matriz!C939=Contadores!H$1,TODAY()-Matriz!T939&gt;0,Matriz!U939="")=TRUE,2,
      IF(AND(Matriz!C939=Contadores!H$1,Matriz!U939&lt;&gt;"")=TRUE,3,0)
   )
)</f>
        <v>0</v>
      </c>
      <c r="I578">
        <f ca="1">+IF(AND(Matriz!C939=Contadores!I$1,TODAY()-Matriz!T939&lt;=0,Matriz!U939="")=TRUE,1,
   IF(AND(Matriz!C939=Contadores!I$1,TODAY()-Matriz!T939&gt;0,Matriz!U939="")=TRUE,2,
      IF(AND(Matriz!C939=Contadores!I$1,Matriz!U939&lt;&gt;"")=TRUE,3,0)
   )
)</f>
        <v>0</v>
      </c>
      <c r="J578">
        <f ca="1">+IF(AND(Matriz!C939=Contadores!J$1,TODAY()-Matriz!T939&lt;=0,Matriz!U939="")=TRUE,1,
   IF(AND(Matriz!C939=Contadores!J$1,TODAY()-Matriz!T939&gt;0,Matriz!U939="")=TRUE,2,
      IF(AND(Matriz!C939=Contadores!J$1,Matriz!U939&lt;&gt;"")=TRUE,3,0)
   )
)</f>
        <v>0</v>
      </c>
      <c r="K578">
        <f ca="1">+IF(AND(Matriz!C939=Contadores!K$1,TODAY()-Matriz!T939&lt;=0,Matriz!U939="")=TRUE,1,
   IF(AND(Matriz!C939=Contadores!K$1,TODAY()-Matriz!T939&gt;0,Matriz!U939="")=TRUE,2,
      IF(AND(Matriz!C939=Contadores!K$1,Matriz!U939&lt;&gt;"")=TRUE,3,0)
   )
)</f>
        <v>0</v>
      </c>
    </row>
    <row r="579" spans="1:11" x14ac:dyDescent="0.25">
      <c r="A579">
        <v>578</v>
      </c>
      <c r="B579">
        <f ca="1">+IF(AND(Matriz!C940=Contadores!B$1,TODAY()-Matriz!T940&lt;=0,Matriz!U940="")=TRUE,1,
   IF(AND(Matriz!C940=Contadores!B$1,TODAY()-Matriz!T940&gt;0,Matriz!U940="")=TRUE,2,
      IF(AND(Matriz!C940=Contadores!B$1,Matriz!U940&lt;&gt;"")=TRUE,3,0)
   )
)</f>
        <v>0</v>
      </c>
      <c r="C579">
        <f ca="1">+IF(AND(Matriz!C940=Contadores!C$1,TODAY()-Matriz!T940&lt;=0,Matriz!U940="")=TRUE,1,
   IF(AND(Matriz!C940=Contadores!C$1,TODAY()-Matriz!T940&gt;0,Matriz!U940="")=TRUE,2,
      IF(AND(Matriz!C940=Contadores!C$1,Matriz!U940&lt;&gt;"")=TRUE,3,0)
   )
)</f>
        <v>0</v>
      </c>
      <c r="D579">
        <f ca="1">+IF(AND(Matriz!C940=Contadores!D$1,TODAY()-Matriz!T940&lt;=0,Matriz!U940="")=TRUE,1,
   IF(AND(Matriz!C940=Contadores!D$1,TODAY()-Matriz!T940&gt;0,Matriz!U940="")=TRUE,2,
      IF(AND(Matriz!C940=Contadores!D$1,Matriz!U940&lt;&gt;"")=TRUE,3,0)
   )
)</f>
        <v>0</v>
      </c>
      <c r="E579">
        <f ca="1">+IF(AND(Matriz!C940=Contadores!E$1,TODAY()-Matriz!T940&lt;=0,Matriz!U940="")=TRUE,1,
   IF(AND(Matriz!C940=Contadores!E$1,TODAY()-Matriz!T940&gt;0,Matriz!U940="")=TRUE,2,
      IF(AND(Matriz!C940=Contadores!E$1,Matriz!U940&lt;&gt;"")=TRUE,3,0)
   )
)</f>
        <v>0</v>
      </c>
      <c r="F579">
        <f ca="1">+IF(AND(Matriz!C940=Contadores!F$1,TODAY()-Matriz!T940&lt;=0,Matriz!U940="")=TRUE,1,
   IF(AND(Matriz!C940=Contadores!F$1,TODAY()-Matriz!T940&gt;0,Matriz!U940="")=TRUE,2,
      IF(AND(Matriz!C940=Contadores!F$1,Matriz!U940&lt;&gt;"")=TRUE,3,0)
   )
)</f>
        <v>0</v>
      </c>
      <c r="G579">
        <f ca="1">+IF(AND(Matriz!C940=Contadores!G$1,TODAY()-Matriz!T940&lt;=0,Matriz!U940="")=TRUE,1,
   IF(AND(Matriz!C940=Contadores!G$1,TODAY()-Matriz!T940&gt;0,Matriz!U940="")=TRUE,2,
      IF(AND(Matriz!C940=Contadores!G$1,Matriz!U940&lt;&gt;"")=TRUE,3,0)
   )
)</f>
        <v>0</v>
      </c>
      <c r="H579">
        <f ca="1">+IF(AND(Matriz!C940=Contadores!H$1,TODAY()-Matriz!T940&lt;=0,Matriz!U940="")=TRUE,1,
   IF(AND(Matriz!C940=Contadores!H$1,TODAY()-Matriz!T940&gt;0,Matriz!U940="")=TRUE,2,
      IF(AND(Matriz!C940=Contadores!H$1,Matriz!U940&lt;&gt;"")=TRUE,3,0)
   )
)</f>
        <v>0</v>
      </c>
      <c r="I579">
        <f ca="1">+IF(AND(Matriz!C940=Contadores!I$1,TODAY()-Matriz!T940&lt;=0,Matriz!U940="")=TRUE,1,
   IF(AND(Matriz!C940=Contadores!I$1,TODAY()-Matriz!T940&gt;0,Matriz!U940="")=TRUE,2,
      IF(AND(Matriz!C940=Contadores!I$1,Matriz!U940&lt;&gt;"")=TRUE,3,0)
   )
)</f>
        <v>0</v>
      </c>
      <c r="J579">
        <f ca="1">+IF(AND(Matriz!C940=Contadores!J$1,TODAY()-Matriz!T940&lt;=0,Matriz!U940="")=TRUE,1,
   IF(AND(Matriz!C940=Contadores!J$1,TODAY()-Matriz!T940&gt;0,Matriz!U940="")=TRUE,2,
      IF(AND(Matriz!C940=Contadores!J$1,Matriz!U940&lt;&gt;"")=TRUE,3,0)
   )
)</f>
        <v>0</v>
      </c>
      <c r="K579">
        <f ca="1">+IF(AND(Matriz!C940=Contadores!K$1,TODAY()-Matriz!T940&lt;=0,Matriz!U940="")=TRUE,1,
   IF(AND(Matriz!C940=Contadores!K$1,TODAY()-Matriz!T940&gt;0,Matriz!U940="")=TRUE,2,
      IF(AND(Matriz!C940=Contadores!K$1,Matriz!U940&lt;&gt;"")=TRUE,3,0)
   )
)</f>
        <v>0</v>
      </c>
    </row>
    <row r="580" spans="1:11" x14ac:dyDescent="0.25">
      <c r="A580">
        <v>579</v>
      </c>
      <c r="B580">
        <f ca="1">+IF(AND(Matriz!C941=Contadores!B$1,TODAY()-Matriz!T941&lt;=0,Matriz!U941="")=TRUE,1,
   IF(AND(Matriz!C941=Contadores!B$1,TODAY()-Matriz!T941&gt;0,Matriz!U941="")=TRUE,2,
      IF(AND(Matriz!C941=Contadores!B$1,Matriz!U941&lt;&gt;"")=TRUE,3,0)
   )
)</f>
        <v>0</v>
      </c>
      <c r="C580">
        <f ca="1">+IF(AND(Matriz!C941=Contadores!C$1,TODAY()-Matriz!T941&lt;=0,Matriz!U941="")=TRUE,1,
   IF(AND(Matriz!C941=Contadores!C$1,TODAY()-Matriz!T941&gt;0,Matriz!U941="")=TRUE,2,
      IF(AND(Matriz!C941=Contadores!C$1,Matriz!U941&lt;&gt;"")=TRUE,3,0)
   )
)</f>
        <v>0</v>
      </c>
      <c r="D580">
        <f ca="1">+IF(AND(Matriz!C941=Contadores!D$1,TODAY()-Matriz!T941&lt;=0,Matriz!U941="")=TRUE,1,
   IF(AND(Matriz!C941=Contadores!D$1,TODAY()-Matriz!T941&gt;0,Matriz!U941="")=TRUE,2,
      IF(AND(Matriz!C941=Contadores!D$1,Matriz!U941&lt;&gt;"")=TRUE,3,0)
   )
)</f>
        <v>0</v>
      </c>
      <c r="E580">
        <f ca="1">+IF(AND(Matriz!C941=Contadores!E$1,TODAY()-Matriz!T941&lt;=0,Matriz!U941="")=TRUE,1,
   IF(AND(Matriz!C941=Contadores!E$1,TODAY()-Matriz!T941&gt;0,Matriz!U941="")=TRUE,2,
      IF(AND(Matriz!C941=Contadores!E$1,Matriz!U941&lt;&gt;"")=TRUE,3,0)
   )
)</f>
        <v>0</v>
      </c>
      <c r="F580">
        <f ca="1">+IF(AND(Matriz!C941=Contadores!F$1,TODAY()-Matriz!T941&lt;=0,Matriz!U941="")=TRUE,1,
   IF(AND(Matriz!C941=Contadores!F$1,TODAY()-Matriz!T941&gt;0,Matriz!U941="")=TRUE,2,
      IF(AND(Matriz!C941=Contadores!F$1,Matriz!U941&lt;&gt;"")=TRUE,3,0)
   )
)</f>
        <v>0</v>
      </c>
      <c r="G580">
        <f ca="1">+IF(AND(Matriz!C941=Contadores!G$1,TODAY()-Matriz!T941&lt;=0,Matriz!U941="")=TRUE,1,
   IF(AND(Matriz!C941=Contadores!G$1,TODAY()-Matriz!T941&gt;0,Matriz!U941="")=TRUE,2,
      IF(AND(Matriz!C941=Contadores!G$1,Matriz!U941&lt;&gt;"")=TRUE,3,0)
   )
)</f>
        <v>0</v>
      </c>
      <c r="H580">
        <f ca="1">+IF(AND(Matriz!C941=Contadores!H$1,TODAY()-Matriz!T941&lt;=0,Matriz!U941="")=TRUE,1,
   IF(AND(Matriz!C941=Contadores!H$1,TODAY()-Matriz!T941&gt;0,Matriz!U941="")=TRUE,2,
      IF(AND(Matriz!C941=Contadores!H$1,Matriz!U941&lt;&gt;"")=TRUE,3,0)
   )
)</f>
        <v>0</v>
      </c>
      <c r="I580">
        <f ca="1">+IF(AND(Matriz!C941=Contadores!I$1,TODAY()-Matriz!T941&lt;=0,Matriz!U941="")=TRUE,1,
   IF(AND(Matriz!C941=Contadores!I$1,TODAY()-Matriz!T941&gt;0,Matriz!U941="")=TRUE,2,
      IF(AND(Matriz!C941=Contadores!I$1,Matriz!U941&lt;&gt;"")=TRUE,3,0)
   )
)</f>
        <v>0</v>
      </c>
      <c r="J580">
        <f ca="1">+IF(AND(Matriz!C941=Contadores!J$1,TODAY()-Matriz!T941&lt;=0,Matriz!U941="")=TRUE,1,
   IF(AND(Matriz!C941=Contadores!J$1,TODAY()-Matriz!T941&gt;0,Matriz!U941="")=TRUE,2,
      IF(AND(Matriz!C941=Contadores!J$1,Matriz!U941&lt;&gt;"")=TRUE,3,0)
   )
)</f>
        <v>0</v>
      </c>
      <c r="K580">
        <f ca="1">+IF(AND(Matriz!C941=Contadores!K$1,TODAY()-Matriz!T941&lt;=0,Matriz!U941="")=TRUE,1,
   IF(AND(Matriz!C941=Contadores!K$1,TODAY()-Matriz!T941&gt;0,Matriz!U941="")=TRUE,2,
      IF(AND(Matriz!C941=Contadores!K$1,Matriz!U941&lt;&gt;"")=TRUE,3,0)
   )
)</f>
        <v>0</v>
      </c>
    </row>
    <row r="581" spans="1:11" x14ac:dyDescent="0.25">
      <c r="A581">
        <v>580</v>
      </c>
      <c r="B581">
        <f ca="1">+IF(AND(Matriz!C942=Contadores!B$1,TODAY()-Matriz!T942&lt;=0,Matriz!U942="")=TRUE,1,
   IF(AND(Matriz!C942=Contadores!B$1,TODAY()-Matriz!T942&gt;0,Matriz!U942="")=TRUE,2,
      IF(AND(Matriz!C942=Contadores!B$1,Matriz!U942&lt;&gt;"")=TRUE,3,0)
   )
)</f>
        <v>0</v>
      </c>
      <c r="C581">
        <f ca="1">+IF(AND(Matriz!C942=Contadores!C$1,TODAY()-Matriz!T942&lt;=0,Matriz!U942="")=TRUE,1,
   IF(AND(Matriz!C942=Contadores!C$1,TODAY()-Matriz!T942&gt;0,Matriz!U942="")=TRUE,2,
      IF(AND(Matriz!C942=Contadores!C$1,Matriz!U942&lt;&gt;"")=TRUE,3,0)
   )
)</f>
        <v>0</v>
      </c>
      <c r="D581">
        <f ca="1">+IF(AND(Matriz!C942=Contadores!D$1,TODAY()-Matriz!T942&lt;=0,Matriz!U942="")=TRUE,1,
   IF(AND(Matriz!C942=Contadores!D$1,TODAY()-Matriz!T942&gt;0,Matriz!U942="")=TRUE,2,
      IF(AND(Matriz!C942=Contadores!D$1,Matriz!U942&lt;&gt;"")=TRUE,3,0)
   )
)</f>
        <v>0</v>
      </c>
      <c r="E581">
        <f ca="1">+IF(AND(Matriz!C942=Contadores!E$1,TODAY()-Matriz!T942&lt;=0,Matriz!U942="")=TRUE,1,
   IF(AND(Matriz!C942=Contadores!E$1,TODAY()-Matriz!T942&gt;0,Matriz!U942="")=TRUE,2,
      IF(AND(Matriz!C942=Contadores!E$1,Matriz!U942&lt;&gt;"")=TRUE,3,0)
   )
)</f>
        <v>0</v>
      </c>
      <c r="F581">
        <f ca="1">+IF(AND(Matriz!C942=Contadores!F$1,TODAY()-Matriz!T942&lt;=0,Matriz!U942="")=TRUE,1,
   IF(AND(Matriz!C942=Contadores!F$1,TODAY()-Matriz!T942&gt;0,Matriz!U942="")=TRUE,2,
      IF(AND(Matriz!C942=Contadores!F$1,Matriz!U942&lt;&gt;"")=TRUE,3,0)
   )
)</f>
        <v>0</v>
      </c>
      <c r="G581">
        <f ca="1">+IF(AND(Matriz!C942=Contadores!G$1,TODAY()-Matriz!T942&lt;=0,Matriz!U942="")=TRUE,1,
   IF(AND(Matriz!C942=Contadores!G$1,TODAY()-Matriz!T942&gt;0,Matriz!U942="")=TRUE,2,
      IF(AND(Matriz!C942=Contadores!G$1,Matriz!U942&lt;&gt;"")=TRUE,3,0)
   )
)</f>
        <v>0</v>
      </c>
      <c r="H581">
        <f ca="1">+IF(AND(Matriz!C942=Contadores!H$1,TODAY()-Matriz!T942&lt;=0,Matriz!U942="")=TRUE,1,
   IF(AND(Matriz!C942=Contadores!H$1,TODAY()-Matriz!T942&gt;0,Matriz!U942="")=TRUE,2,
      IF(AND(Matriz!C942=Contadores!H$1,Matriz!U942&lt;&gt;"")=TRUE,3,0)
   )
)</f>
        <v>0</v>
      </c>
      <c r="I581">
        <f ca="1">+IF(AND(Matriz!C942=Contadores!I$1,TODAY()-Matriz!T942&lt;=0,Matriz!U942="")=TRUE,1,
   IF(AND(Matriz!C942=Contadores!I$1,TODAY()-Matriz!T942&gt;0,Matriz!U942="")=TRUE,2,
      IF(AND(Matriz!C942=Contadores!I$1,Matriz!U942&lt;&gt;"")=TRUE,3,0)
   )
)</f>
        <v>0</v>
      </c>
      <c r="J581">
        <f ca="1">+IF(AND(Matriz!C942=Contadores!J$1,TODAY()-Matriz!T942&lt;=0,Matriz!U942="")=TRUE,1,
   IF(AND(Matriz!C942=Contadores!J$1,TODAY()-Matriz!T942&gt;0,Matriz!U942="")=TRUE,2,
      IF(AND(Matriz!C942=Contadores!J$1,Matriz!U942&lt;&gt;"")=TRUE,3,0)
   )
)</f>
        <v>0</v>
      </c>
      <c r="K581">
        <f ca="1">+IF(AND(Matriz!C942=Contadores!K$1,TODAY()-Matriz!T942&lt;=0,Matriz!U942="")=TRUE,1,
   IF(AND(Matriz!C942=Contadores!K$1,TODAY()-Matriz!T942&gt;0,Matriz!U942="")=TRUE,2,
      IF(AND(Matriz!C942=Contadores!K$1,Matriz!U942&lt;&gt;"")=TRUE,3,0)
   )
)</f>
        <v>0</v>
      </c>
    </row>
    <row r="582" spans="1:11" x14ac:dyDescent="0.25">
      <c r="A582">
        <v>581</v>
      </c>
      <c r="B582">
        <f ca="1">+IF(AND(Matriz!C943=Contadores!B$1,TODAY()-Matriz!T943&lt;=0,Matriz!U943="")=TRUE,1,
   IF(AND(Matriz!C943=Contadores!B$1,TODAY()-Matriz!T943&gt;0,Matriz!U943="")=TRUE,2,
      IF(AND(Matriz!C943=Contadores!B$1,Matriz!U943&lt;&gt;"")=TRUE,3,0)
   )
)</f>
        <v>0</v>
      </c>
      <c r="C582">
        <f ca="1">+IF(AND(Matriz!C943=Contadores!C$1,TODAY()-Matriz!T943&lt;=0,Matriz!U943="")=TRUE,1,
   IF(AND(Matriz!C943=Contadores!C$1,TODAY()-Matriz!T943&gt;0,Matriz!U943="")=TRUE,2,
      IF(AND(Matriz!C943=Contadores!C$1,Matriz!U943&lt;&gt;"")=TRUE,3,0)
   )
)</f>
        <v>0</v>
      </c>
      <c r="D582">
        <f ca="1">+IF(AND(Matriz!C943=Contadores!D$1,TODAY()-Matriz!T943&lt;=0,Matriz!U943="")=TRUE,1,
   IF(AND(Matriz!C943=Contadores!D$1,TODAY()-Matriz!T943&gt;0,Matriz!U943="")=TRUE,2,
      IF(AND(Matriz!C943=Contadores!D$1,Matriz!U943&lt;&gt;"")=TRUE,3,0)
   )
)</f>
        <v>0</v>
      </c>
      <c r="E582">
        <f ca="1">+IF(AND(Matriz!C943=Contadores!E$1,TODAY()-Matriz!T943&lt;=0,Matriz!U943="")=TRUE,1,
   IF(AND(Matriz!C943=Contadores!E$1,TODAY()-Matriz!T943&gt;0,Matriz!U943="")=TRUE,2,
      IF(AND(Matriz!C943=Contadores!E$1,Matriz!U943&lt;&gt;"")=TRUE,3,0)
   )
)</f>
        <v>0</v>
      </c>
      <c r="F582">
        <f ca="1">+IF(AND(Matriz!C943=Contadores!F$1,TODAY()-Matriz!T943&lt;=0,Matriz!U943="")=TRUE,1,
   IF(AND(Matriz!C943=Contadores!F$1,TODAY()-Matriz!T943&gt;0,Matriz!U943="")=TRUE,2,
      IF(AND(Matriz!C943=Contadores!F$1,Matriz!U943&lt;&gt;"")=TRUE,3,0)
   )
)</f>
        <v>0</v>
      </c>
      <c r="G582">
        <f ca="1">+IF(AND(Matriz!C943=Contadores!G$1,TODAY()-Matriz!T943&lt;=0,Matriz!U943="")=TRUE,1,
   IF(AND(Matriz!C943=Contadores!G$1,TODAY()-Matriz!T943&gt;0,Matriz!U943="")=TRUE,2,
      IF(AND(Matriz!C943=Contadores!G$1,Matriz!U943&lt;&gt;"")=TRUE,3,0)
   )
)</f>
        <v>0</v>
      </c>
      <c r="H582">
        <f ca="1">+IF(AND(Matriz!C943=Contadores!H$1,TODAY()-Matriz!T943&lt;=0,Matriz!U943="")=TRUE,1,
   IF(AND(Matriz!C943=Contadores!H$1,TODAY()-Matriz!T943&gt;0,Matriz!U943="")=TRUE,2,
      IF(AND(Matriz!C943=Contadores!H$1,Matriz!U943&lt;&gt;"")=TRUE,3,0)
   )
)</f>
        <v>0</v>
      </c>
      <c r="I582">
        <f ca="1">+IF(AND(Matriz!C943=Contadores!I$1,TODAY()-Matriz!T943&lt;=0,Matriz!U943="")=TRUE,1,
   IF(AND(Matriz!C943=Contadores!I$1,TODAY()-Matriz!T943&gt;0,Matriz!U943="")=TRUE,2,
      IF(AND(Matriz!C943=Contadores!I$1,Matriz!U943&lt;&gt;"")=TRUE,3,0)
   )
)</f>
        <v>0</v>
      </c>
      <c r="J582">
        <f ca="1">+IF(AND(Matriz!C943=Contadores!J$1,TODAY()-Matriz!T943&lt;=0,Matriz!U943="")=TRUE,1,
   IF(AND(Matriz!C943=Contadores!J$1,TODAY()-Matriz!T943&gt;0,Matriz!U943="")=TRUE,2,
      IF(AND(Matriz!C943=Contadores!J$1,Matriz!U943&lt;&gt;"")=TRUE,3,0)
   )
)</f>
        <v>0</v>
      </c>
      <c r="K582">
        <f ca="1">+IF(AND(Matriz!C943=Contadores!K$1,TODAY()-Matriz!T943&lt;=0,Matriz!U943="")=TRUE,1,
   IF(AND(Matriz!C943=Contadores!K$1,TODAY()-Matriz!T943&gt;0,Matriz!U943="")=TRUE,2,
      IF(AND(Matriz!C943=Contadores!K$1,Matriz!U943&lt;&gt;"")=TRUE,3,0)
   )
)</f>
        <v>0</v>
      </c>
    </row>
    <row r="583" spans="1:11" x14ac:dyDescent="0.25">
      <c r="A583">
        <v>582</v>
      </c>
      <c r="B583">
        <f ca="1">+IF(AND(Matriz!C944=Contadores!B$1,TODAY()-Matriz!T944&lt;=0,Matriz!U944="")=TRUE,1,
   IF(AND(Matriz!C944=Contadores!B$1,TODAY()-Matriz!T944&gt;0,Matriz!U944="")=TRUE,2,
      IF(AND(Matriz!C944=Contadores!B$1,Matriz!U944&lt;&gt;"")=TRUE,3,0)
   )
)</f>
        <v>0</v>
      </c>
      <c r="C583">
        <f ca="1">+IF(AND(Matriz!C944=Contadores!C$1,TODAY()-Matriz!T944&lt;=0,Matriz!U944="")=TRUE,1,
   IF(AND(Matriz!C944=Contadores!C$1,TODAY()-Matriz!T944&gt;0,Matriz!U944="")=TRUE,2,
      IF(AND(Matriz!C944=Contadores!C$1,Matriz!U944&lt;&gt;"")=TRUE,3,0)
   )
)</f>
        <v>0</v>
      </c>
      <c r="D583">
        <f ca="1">+IF(AND(Matriz!C944=Contadores!D$1,TODAY()-Matriz!T944&lt;=0,Matriz!U944="")=TRUE,1,
   IF(AND(Matriz!C944=Contadores!D$1,TODAY()-Matriz!T944&gt;0,Matriz!U944="")=TRUE,2,
      IF(AND(Matriz!C944=Contadores!D$1,Matriz!U944&lt;&gt;"")=TRUE,3,0)
   )
)</f>
        <v>0</v>
      </c>
      <c r="E583">
        <f ca="1">+IF(AND(Matriz!C944=Contadores!E$1,TODAY()-Matriz!T944&lt;=0,Matriz!U944="")=TRUE,1,
   IF(AND(Matriz!C944=Contadores!E$1,TODAY()-Matriz!T944&gt;0,Matriz!U944="")=TRUE,2,
      IF(AND(Matriz!C944=Contadores!E$1,Matriz!U944&lt;&gt;"")=TRUE,3,0)
   )
)</f>
        <v>0</v>
      </c>
      <c r="F583">
        <f ca="1">+IF(AND(Matriz!C944=Contadores!F$1,TODAY()-Matriz!T944&lt;=0,Matriz!U944="")=TRUE,1,
   IF(AND(Matriz!C944=Contadores!F$1,TODAY()-Matriz!T944&gt;0,Matriz!U944="")=TRUE,2,
      IF(AND(Matriz!C944=Contadores!F$1,Matriz!U944&lt;&gt;"")=TRUE,3,0)
   )
)</f>
        <v>0</v>
      </c>
      <c r="G583">
        <f ca="1">+IF(AND(Matriz!C944=Contadores!G$1,TODAY()-Matriz!T944&lt;=0,Matriz!U944="")=TRUE,1,
   IF(AND(Matriz!C944=Contadores!G$1,TODAY()-Matriz!T944&gt;0,Matriz!U944="")=TRUE,2,
      IF(AND(Matriz!C944=Contadores!G$1,Matriz!U944&lt;&gt;"")=TRUE,3,0)
   )
)</f>
        <v>0</v>
      </c>
      <c r="H583">
        <f ca="1">+IF(AND(Matriz!C944=Contadores!H$1,TODAY()-Matriz!T944&lt;=0,Matriz!U944="")=TRUE,1,
   IF(AND(Matriz!C944=Contadores!H$1,TODAY()-Matriz!T944&gt;0,Matriz!U944="")=TRUE,2,
      IF(AND(Matriz!C944=Contadores!H$1,Matriz!U944&lt;&gt;"")=TRUE,3,0)
   )
)</f>
        <v>0</v>
      </c>
      <c r="I583">
        <f ca="1">+IF(AND(Matriz!C944=Contadores!I$1,TODAY()-Matriz!T944&lt;=0,Matriz!U944="")=TRUE,1,
   IF(AND(Matriz!C944=Contadores!I$1,TODAY()-Matriz!T944&gt;0,Matriz!U944="")=TRUE,2,
      IF(AND(Matriz!C944=Contadores!I$1,Matriz!U944&lt;&gt;"")=TRUE,3,0)
   )
)</f>
        <v>0</v>
      </c>
      <c r="J583">
        <f ca="1">+IF(AND(Matriz!C944=Contadores!J$1,TODAY()-Matriz!T944&lt;=0,Matriz!U944="")=TRUE,1,
   IF(AND(Matriz!C944=Contadores!J$1,TODAY()-Matriz!T944&gt;0,Matriz!U944="")=TRUE,2,
      IF(AND(Matriz!C944=Contadores!J$1,Matriz!U944&lt;&gt;"")=TRUE,3,0)
   )
)</f>
        <v>0</v>
      </c>
      <c r="K583">
        <f ca="1">+IF(AND(Matriz!C944=Contadores!K$1,TODAY()-Matriz!T944&lt;=0,Matriz!U944="")=TRUE,1,
   IF(AND(Matriz!C944=Contadores!K$1,TODAY()-Matriz!T944&gt;0,Matriz!U944="")=TRUE,2,
      IF(AND(Matriz!C944=Contadores!K$1,Matriz!U944&lt;&gt;"")=TRUE,3,0)
   )
)</f>
        <v>0</v>
      </c>
    </row>
    <row r="584" spans="1:11" x14ac:dyDescent="0.25">
      <c r="A584">
        <v>583</v>
      </c>
      <c r="B584">
        <f ca="1">+IF(AND(Matriz!C945=Contadores!B$1,TODAY()-Matriz!T945&lt;=0,Matriz!U945="")=TRUE,1,
   IF(AND(Matriz!C945=Contadores!B$1,TODAY()-Matriz!T945&gt;0,Matriz!U945="")=TRUE,2,
      IF(AND(Matriz!C945=Contadores!B$1,Matriz!U945&lt;&gt;"")=TRUE,3,0)
   )
)</f>
        <v>0</v>
      </c>
      <c r="C584">
        <f ca="1">+IF(AND(Matriz!C945=Contadores!C$1,TODAY()-Matriz!T945&lt;=0,Matriz!U945="")=TRUE,1,
   IF(AND(Matriz!C945=Contadores!C$1,TODAY()-Matriz!T945&gt;0,Matriz!U945="")=TRUE,2,
      IF(AND(Matriz!C945=Contadores!C$1,Matriz!U945&lt;&gt;"")=TRUE,3,0)
   )
)</f>
        <v>0</v>
      </c>
      <c r="D584">
        <f ca="1">+IF(AND(Matriz!C945=Contadores!D$1,TODAY()-Matriz!T945&lt;=0,Matriz!U945="")=TRUE,1,
   IF(AND(Matriz!C945=Contadores!D$1,TODAY()-Matriz!T945&gt;0,Matriz!U945="")=TRUE,2,
      IF(AND(Matriz!C945=Contadores!D$1,Matriz!U945&lt;&gt;"")=TRUE,3,0)
   )
)</f>
        <v>0</v>
      </c>
      <c r="E584">
        <f ca="1">+IF(AND(Matriz!C945=Contadores!E$1,TODAY()-Matriz!T945&lt;=0,Matriz!U945="")=TRUE,1,
   IF(AND(Matriz!C945=Contadores!E$1,TODAY()-Matriz!T945&gt;0,Matriz!U945="")=TRUE,2,
      IF(AND(Matriz!C945=Contadores!E$1,Matriz!U945&lt;&gt;"")=TRUE,3,0)
   )
)</f>
        <v>0</v>
      </c>
      <c r="F584">
        <f ca="1">+IF(AND(Matriz!C945=Contadores!F$1,TODAY()-Matriz!T945&lt;=0,Matriz!U945="")=TRUE,1,
   IF(AND(Matriz!C945=Contadores!F$1,TODAY()-Matriz!T945&gt;0,Matriz!U945="")=TRUE,2,
      IF(AND(Matriz!C945=Contadores!F$1,Matriz!U945&lt;&gt;"")=TRUE,3,0)
   )
)</f>
        <v>0</v>
      </c>
      <c r="G584">
        <f ca="1">+IF(AND(Matriz!C945=Contadores!G$1,TODAY()-Matriz!T945&lt;=0,Matriz!U945="")=TRUE,1,
   IF(AND(Matriz!C945=Contadores!G$1,TODAY()-Matriz!T945&gt;0,Matriz!U945="")=TRUE,2,
      IF(AND(Matriz!C945=Contadores!G$1,Matriz!U945&lt;&gt;"")=TRUE,3,0)
   )
)</f>
        <v>0</v>
      </c>
      <c r="H584">
        <f ca="1">+IF(AND(Matriz!C945=Contadores!H$1,TODAY()-Matriz!T945&lt;=0,Matriz!U945="")=TRUE,1,
   IF(AND(Matriz!C945=Contadores!H$1,TODAY()-Matriz!T945&gt;0,Matriz!U945="")=TRUE,2,
      IF(AND(Matriz!C945=Contadores!H$1,Matriz!U945&lt;&gt;"")=TRUE,3,0)
   )
)</f>
        <v>0</v>
      </c>
      <c r="I584">
        <f ca="1">+IF(AND(Matriz!C945=Contadores!I$1,TODAY()-Matriz!T945&lt;=0,Matriz!U945="")=TRUE,1,
   IF(AND(Matriz!C945=Contadores!I$1,TODAY()-Matriz!T945&gt;0,Matriz!U945="")=TRUE,2,
      IF(AND(Matriz!C945=Contadores!I$1,Matriz!U945&lt;&gt;"")=TRUE,3,0)
   )
)</f>
        <v>0</v>
      </c>
      <c r="J584">
        <f ca="1">+IF(AND(Matriz!C945=Contadores!J$1,TODAY()-Matriz!T945&lt;=0,Matriz!U945="")=TRUE,1,
   IF(AND(Matriz!C945=Contadores!J$1,TODAY()-Matriz!T945&gt;0,Matriz!U945="")=TRUE,2,
      IF(AND(Matriz!C945=Contadores!J$1,Matriz!U945&lt;&gt;"")=TRUE,3,0)
   )
)</f>
        <v>0</v>
      </c>
      <c r="K584">
        <f ca="1">+IF(AND(Matriz!C945=Contadores!K$1,TODAY()-Matriz!T945&lt;=0,Matriz!U945="")=TRUE,1,
   IF(AND(Matriz!C945=Contadores!K$1,TODAY()-Matriz!T945&gt;0,Matriz!U945="")=TRUE,2,
      IF(AND(Matriz!C945=Contadores!K$1,Matriz!U945&lt;&gt;"")=TRUE,3,0)
   )
)</f>
        <v>0</v>
      </c>
    </row>
    <row r="585" spans="1:11" x14ac:dyDescent="0.25">
      <c r="A585">
        <v>584</v>
      </c>
      <c r="B585">
        <f ca="1">+IF(AND(Matriz!C946=Contadores!B$1,TODAY()-Matriz!T946&lt;=0,Matriz!U946="")=TRUE,1,
   IF(AND(Matriz!C946=Contadores!B$1,TODAY()-Matriz!T946&gt;0,Matriz!U946="")=TRUE,2,
      IF(AND(Matriz!C946=Contadores!B$1,Matriz!U946&lt;&gt;"")=TRUE,3,0)
   )
)</f>
        <v>0</v>
      </c>
      <c r="C585">
        <f ca="1">+IF(AND(Matriz!C946=Contadores!C$1,TODAY()-Matriz!T946&lt;=0,Matriz!U946="")=TRUE,1,
   IF(AND(Matriz!C946=Contadores!C$1,TODAY()-Matriz!T946&gt;0,Matriz!U946="")=TRUE,2,
      IF(AND(Matriz!C946=Contadores!C$1,Matriz!U946&lt;&gt;"")=TRUE,3,0)
   )
)</f>
        <v>0</v>
      </c>
      <c r="D585">
        <f ca="1">+IF(AND(Matriz!C946=Contadores!D$1,TODAY()-Matriz!T946&lt;=0,Matriz!U946="")=TRUE,1,
   IF(AND(Matriz!C946=Contadores!D$1,TODAY()-Matriz!T946&gt;0,Matriz!U946="")=TRUE,2,
      IF(AND(Matriz!C946=Contadores!D$1,Matriz!U946&lt;&gt;"")=TRUE,3,0)
   )
)</f>
        <v>0</v>
      </c>
      <c r="E585">
        <f ca="1">+IF(AND(Matriz!C946=Contadores!E$1,TODAY()-Matriz!T946&lt;=0,Matriz!U946="")=TRUE,1,
   IF(AND(Matriz!C946=Contadores!E$1,TODAY()-Matriz!T946&gt;0,Matriz!U946="")=TRUE,2,
      IF(AND(Matriz!C946=Contadores!E$1,Matriz!U946&lt;&gt;"")=TRUE,3,0)
   )
)</f>
        <v>0</v>
      </c>
      <c r="F585">
        <f ca="1">+IF(AND(Matriz!C946=Contadores!F$1,TODAY()-Matriz!T946&lt;=0,Matriz!U946="")=TRUE,1,
   IF(AND(Matriz!C946=Contadores!F$1,TODAY()-Matriz!T946&gt;0,Matriz!U946="")=TRUE,2,
      IF(AND(Matriz!C946=Contadores!F$1,Matriz!U946&lt;&gt;"")=TRUE,3,0)
   )
)</f>
        <v>0</v>
      </c>
      <c r="G585">
        <f ca="1">+IF(AND(Matriz!C946=Contadores!G$1,TODAY()-Matriz!T946&lt;=0,Matriz!U946="")=TRUE,1,
   IF(AND(Matriz!C946=Contadores!G$1,TODAY()-Matriz!T946&gt;0,Matriz!U946="")=TRUE,2,
      IF(AND(Matriz!C946=Contadores!G$1,Matriz!U946&lt;&gt;"")=TRUE,3,0)
   )
)</f>
        <v>0</v>
      </c>
      <c r="H585">
        <f ca="1">+IF(AND(Matriz!C946=Contadores!H$1,TODAY()-Matriz!T946&lt;=0,Matriz!U946="")=TRUE,1,
   IF(AND(Matriz!C946=Contadores!H$1,TODAY()-Matriz!T946&gt;0,Matriz!U946="")=TRUE,2,
      IF(AND(Matriz!C946=Contadores!H$1,Matriz!U946&lt;&gt;"")=TRUE,3,0)
   )
)</f>
        <v>0</v>
      </c>
      <c r="I585">
        <f ca="1">+IF(AND(Matriz!C946=Contadores!I$1,TODAY()-Matriz!T946&lt;=0,Matriz!U946="")=TRUE,1,
   IF(AND(Matriz!C946=Contadores!I$1,TODAY()-Matriz!T946&gt;0,Matriz!U946="")=TRUE,2,
      IF(AND(Matriz!C946=Contadores!I$1,Matriz!U946&lt;&gt;"")=TRUE,3,0)
   )
)</f>
        <v>0</v>
      </c>
      <c r="J585">
        <f ca="1">+IF(AND(Matriz!C946=Contadores!J$1,TODAY()-Matriz!T946&lt;=0,Matriz!U946="")=TRUE,1,
   IF(AND(Matriz!C946=Contadores!J$1,TODAY()-Matriz!T946&gt;0,Matriz!U946="")=TRUE,2,
      IF(AND(Matriz!C946=Contadores!J$1,Matriz!U946&lt;&gt;"")=TRUE,3,0)
   )
)</f>
        <v>0</v>
      </c>
      <c r="K585">
        <f ca="1">+IF(AND(Matriz!C946=Contadores!K$1,TODAY()-Matriz!T946&lt;=0,Matriz!U946="")=TRUE,1,
   IF(AND(Matriz!C946=Contadores!K$1,TODAY()-Matriz!T946&gt;0,Matriz!U946="")=TRUE,2,
      IF(AND(Matriz!C946=Contadores!K$1,Matriz!U946&lt;&gt;"")=TRUE,3,0)
   )
)</f>
        <v>0</v>
      </c>
    </row>
    <row r="586" spans="1:11" x14ac:dyDescent="0.25">
      <c r="A586">
        <v>585</v>
      </c>
      <c r="B586">
        <f ca="1">+IF(AND(Matriz!C947=Contadores!B$1,TODAY()-Matriz!T947&lt;=0,Matriz!U947="")=TRUE,1,
   IF(AND(Matriz!C947=Contadores!B$1,TODAY()-Matriz!T947&gt;0,Matriz!U947="")=TRUE,2,
      IF(AND(Matriz!C947=Contadores!B$1,Matriz!U947&lt;&gt;"")=TRUE,3,0)
   )
)</f>
        <v>0</v>
      </c>
      <c r="C586">
        <f ca="1">+IF(AND(Matriz!C947=Contadores!C$1,TODAY()-Matriz!T947&lt;=0,Matriz!U947="")=TRUE,1,
   IF(AND(Matriz!C947=Contadores!C$1,TODAY()-Matriz!T947&gt;0,Matriz!U947="")=TRUE,2,
      IF(AND(Matriz!C947=Contadores!C$1,Matriz!U947&lt;&gt;"")=TRUE,3,0)
   )
)</f>
        <v>0</v>
      </c>
      <c r="D586">
        <f ca="1">+IF(AND(Matriz!C947=Contadores!D$1,TODAY()-Matriz!T947&lt;=0,Matriz!U947="")=TRUE,1,
   IF(AND(Matriz!C947=Contadores!D$1,TODAY()-Matriz!T947&gt;0,Matriz!U947="")=TRUE,2,
      IF(AND(Matriz!C947=Contadores!D$1,Matriz!U947&lt;&gt;"")=TRUE,3,0)
   )
)</f>
        <v>0</v>
      </c>
      <c r="E586">
        <f ca="1">+IF(AND(Matriz!C947=Contadores!E$1,TODAY()-Matriz!T947&lt;=0,Matriz!U947="")=TRUE,1,
   IF(AND(Matriz!C947=Contadores!E$1,TODAY()-Matriz!T947&gt;0,Matriz!U947="")=TRUE,2,
      IF(AND(Matriz!C947=Contadores!E$1,Matriz!U947&lt;&gt;"")=TRUE,3,0)
   )
)</f>
        <v>0</v>
      </c>
      <c r="F586">
        <f ca="1">+IF(AND(Matriz!C947=Contadores!F$1,TODAY()-Matriz!T947&lt;=0,Matriz!U947="")=TRUE,1,
   IF(AND(Matriz!C947=Contadores!F$1,TODAY()-Matriz!T947&gt;0,Matriz!U947="")=TRUE,2,
      IF(AND(Matriz!C947=Contadores!F$1,Matriz!U947&lt;&gt;"")=TRUE,3,0)
   )
)</f>
        <v>0</v>
      </c>
      <c r="G586">
        <f ca="1">+IF(AND(Matriz!C947=Contadores!G$1,TODAY()-Matriz!T947&lt;=0,Matriz!U947="")=TRUE,1,
   IF(AND(Matriz!C947=Contadores!G$1,TODAY()-Matriz!T947&gt;0,Matriz!U947="")=TRUE,2,
      IF(AND(Matriz!C947=Contadores!G$1,Matriz!U947&lt;&gt;"")=TRUE,3,0)
   )
)</f>
        <v>0</v>
      </c>
      <c r="H586">
        <f ca="1">+IF(AND(Matriz!C947=Contadores!H$1,TODAY()-Matriz!T947&lt;=0,Matriz!U947="")=TRUE,1,
   IF(AND(Matriz!C947=Contadores!H$1,TODAY()-Matriz!T947&gt;0,Matriz!U947="")=TRUE,2,
      IF(AND(Matriz!C947=Contadores!H$1,Matriz!U947&lt;&gt;"")=TRUE,3,0)
   )
)</f>
        <v>0</v>
      </c>
      <c r="I586">
        <f ca="1">+IF(AND(Matriz!C947=Contadores!I$1,TODAY()-Matriz!T947&lt;=0,Matriz!U947="")=TRUE,1,
   IF(AND(Matriz!C947=Contadores!I$1,TODAY()-Matriz!T947&gt;0,Matriz!U947="")=TRUE,2,
      IF(AND(Matriz!C947=Contadores!I$1,Matriz!U947&lt;&gt;"")=TRUE,3,0)
   )
)</f>
        <v>0</v>
      </c>
      <c r="J586">
        <f ca="1">+IF(AND(Matriz!C947=Contadores!J$1,TODAY()-Matriz!T947&lt;=0,Matriz!U947="")=TRUE,1,
   IF(AND(Matriz!C947=Contadores!J$1,TODAY()-Matriz!T947&gt;0,Matriz!U947="")=TRUE,2,
      IF(AND(Matriz!C947=Contadores!J$1,Matriz!U947&lt;&gt;"")=TRUE,3,0)
   )
)</f>
        <v>0</v>
      </c>
      <c r="K586">
        <f ca="1">+IF(AND(Matriz!C947=Contadores!K$1,TODAY()-Matriz!T947&lt;=0,Matriz!U947="")=TRUE,1,
   IF(AND(Matriz!C947=Contadores!K$1,TODAY()-Matriz!T947&gt;0,Matriz!U947="")=TRUE,2,
      IF(AND(Matriz!C947=Contadores!K$1,Matriz!U947&lt;&gt;"")=TRUE,3,0)
   )
)</f>
        <v>0</v>
      </c>
    </row>
    <row r="587" spans="1:11" x14ac:dyDescent="0.25">
      <c r="A587">
        <v>586</v>
      </c>
      <c r="B587">
        <f ca="1">+IF(AND(Matriz!C948=Contadores!B$1,TODAY()-Matriz!T948&lt;=0,Matriz!U948="")=TRUE,1,
   IF(AND(Matriz!C948=Contadores!B$1,TODAY()-Matriz!T948&gt;0,Matriz!U948="")=TRUE,2,
      IF(AND(Matriz!C948=Contadores!B$1,Matriz!U948&lt;&gt;"")=TRUE,3,0)
   )
)</f>
        <v>0</v>
      </c>
      <c r="C587">
        <f ca="1">+IF(AND(Matriz!C948=Contadores!C$1,TODAY()-Matriz!T948&lt;=0,Matriz!U948="")=TRUE,1,
   IF(AND(Matriz!C948=Contadores!C$1,TODAY()-Matriz!T948&gt;0,Matriz!U948="")=TRUE,2,
      IF(AND(Matriz!C948=Contadores!C$1,Matriz!U948&lt;&gt;"")=TRUE,3,0)
   )
)</f>
        <v>0</v>
      </c>
      <c r="D587">
        <f ca="1">+IF(AND(Matriz!C948=Contadores!D$1,TODAY()-Matriz!T948&lt;=0,Matriz!U948="")=TRUE,1,
   IF(AND(Matriz!C948=Contadores!D$1,TODAY()-Matriz!T948&gt;0,Matriz!U948="")=TRUE,2,
      IF(AND(Matriz!C948=Contadores!D$1,Matriz!U948&lt;&gt;"")=TRUE,3,0)
   )
)</f>
        <v>0</v>
      </c>
      <c r="E587">
        <f ca="1">+IF(AND(Matriz!C948=Contadores!E$1,TODAY()-Matriz!T948&lt;=0,Matriz!U948="")=TRUE,1,
   IF(AND(Matriz!C948=Contadores!E$1,TODAY()-Matriz!T948&gt;0,Matriz!U948="")=TRUE,2,
      IF(AND(Matriz!C948=Contadores!E$1,Matriz!U948&lt;&gt;"")=TRUE,3,0)
   )
)</f>
        <v>0</v>
      </c>
      <c r="F587">
        <f ca="1">+IF(AND(Matriz!C948=Contadores!F$1,TODAY()-Matriz!T948&lt;=0,Matriz!U948="")=TRUE,1,
   IF(AND(Matriz!C948=Contadores!F$1,TODAY()-Matriz!T948&gt;0,Matriz!U948="")=TRUE,2,
      IF(AND(Matriz!C948=Contadores!F$1,Matriz!U948&lt;&gt;"")=TRUE,3,0)
   )
)</f>
        <v>0</v>
      </c>
      <c r="G587">
        <f ca="1">+IF(AND(Matriz!C948=Contadores!G$1,TODAY()-Matriz!T948&lt;=0,Matriz!U948="")=TRUE,1,
   IF(AND(Matriz!C948=Contadores!G$1,TODAY()-Matriz!T948&gt;0,Matriz!U948="")=TRUE,2,
      IF(AND(Matriz!C948=Contadores!G$1,Matriz!U948&lt;&gt;"")=TRUE,3,0)
   )
)</f>
        <v>0</v>
      </c>
      <c r="H587">
        <f ca="1">+IF(AND(Matriz!C948=Contadores!H$1,TODAY()-Matriz!T948&lt;=0,Matriz!U948="")=TRUE,1,
   IF(AND(Matriz!C948=Contadores!H$1,TODAY()-Matriz!T948&gt;0,Matriz!U948="")=TRUE,2,
      IF(AND(Matriz!C948=Contadores!H$1,Matriz!U948&lt;&gt;"")=TRUE,3,0)
   )
)</f>
        <v>0</v>
      </c>
      <c r="I587">
        <f ca="1">+IF(AND(Matriz!C948=Contadores!I$1,TODAY()-Matriz!T948&lt;=0,Matriz!U948="")=TRUE,1,
   IF(AND(Matriz!C948=Contadores!I$1,TODAY()-Matriz!T948&gt;0,Matriz!U948="")=TRUE,2,
      IF(AND(Matriz!C948=Contadores!I$1,Matriz!U948&lt;&gt;"")=TRUE,3,0)
   )
)</f>
        <v>0</v>
      </c>
      <c r="J587">
        <f ca="1">+IF(AND(Matriz!C948=Contadores!J$1,TODAY()-Matriz!T948&lt;=0,Matriz!U948="")=TRUE,1,
   IF(AND(Matriz!C948=Contadores!J$1,TODAY()-Matriz!T948&gt;0,Matriz!U948="")=TRUE,2,
      IF(AND(Matriz!C948=Contadores!J$1,Matriz!U948&lt;&gt;"")=TRUE,3,0)
   )
)</f>
        <v>0</v>
      </c>
      <c r="K587">
        <f ca="1">+IF(AND(Matriz!C948=Contadores!K$1,TODAY()-Matriz!T948&lt;=0,Matriz!U948="")=TRUE,1,
   IF(AND(Matriz!C948=Contadores!K$1,TODAY()-Matriz!T948&gt;0,Matriz!U948="")=TRUE,2,
      IF(AND(Matriz!C948=Contadores!K$1,Matriz!U948&lt;&gt;"")=TRUE,3,0)
   )
)</f>
        <v>0</v>
      </c>
    </row>
    <row r="588" spans="1:11" x14ac:dyDescent="0.25">
      <c r="A588">
        <v>587</v>
      </c>
      <c r="B588">
        <f ca="1">+IF(AND(Matriz!C949=Contadores!B$1,TODAY()-Matriz!T949&lt;=0,Matriz!U949="")=TRUE,1,
   IF(AND(Matriz!C949=Contadores!B$1,TODAY()-Matriz!T949&gt;0,Matriz!U949="")=TRUE,2,
      IF(AND(Matriz!C949=Contadores!B$1,Matriz!U949&lt;&gt;"")=TRUE,3,0)
   )
)</f>
        <v>0</v>
      </c>
      <c r="C588">
        <f ca="1">+IF(AND(Matriz!C949=Contadores!C$1,TODAY()-Matriz!T949&lt;=0,Matriz!U949="")=TRUE,1,
   IF(AND(Matriz!C949=Contadores!C$1,TODAY()-Matriz!T949&gt;0,Matriz!U949="")=TRUE,2,
      IF(AND(Matriz!C949=Contadores!C$1,Matriz!U949&lt;&gt;"")=TRUE,3,0)
   )
)</f>
        <v>0</v>
      </c>
      <c r="D588">
        <f ca="1">+IF(AND(Matriz!C949=Contadores!D$1,TODAY()-Matriz!T949&lt;=0,Matriz!U949="")=TRUE,1,
   IF(AND(Matriz!C949=Contadores!D$1,TODAY()-Matriz!T949&gt;0,Matriz!U949="")=TRUE,2,
      IF(AND(Matriz!C949=Contadores!D$1,Matriz!U949&lt;&gt;"")=TRUE,3,0)
   )
)</f>
        <v>0</v>
      </c>
      <c r="E588">
        <f ca="1">+IF(AND(Matriz!C949=Contadores!E$1,TODAY()-Matriz!T949&lt;=0,Matriz!U949="")=TRUE,1,
   IF(AND(Matriz!C949=Contadores!E$1,TODAY()-Matriz!T949&gt;0,Matriz!U949="")=TRUE,2,
      IF(AND(Matriz!C949=Contadores!E$1,Matriz!U949&lt;&gt;"")=TRUE,3,0)
   )
)</f>
        <v>0</v>
      </c>
      <c r="F588">
        <f ca="1">+IF(AND(Matriz!C949=Contadores!F$1,TODAY()-Matriz!T949&lt;=0,Matriz!U949="")=TRUE,1,
   IF(AND(Matriz!C949=Contadores!F$1,TODAY()-Matriz!T949&gt;0,Matriz!U949="")=TRUE,2,
      IF(AND(Matriz!C949=Contadores!F$1,Matriz!U949&lt;&gt;"")=TRUE,3,0)
   )
)</f>
        <v>0</v>
      </c>
      <c r="G588">
        <f ca="1">+IF(AND(Matriz!C949=Contadores!G$1,TODAY()-Matriz!T949&lt;=0,Matriz!U949="")=TRUE,1,
   IF(AND(Matriz!C949=Contadores!G$1,TODAY()-Matriz!T949&gt;0,Matriz!U949="")=TRUE,2,
      IF(AND(Matriz!C949=Contadores!G$1,Matriz!U949&lt;&gt;"")=TRUE,3,0)
   )
)</f>
        <v>0</v>
      </c>
      <c r="H588">
        <f ca="1">+IF(AND(Matriz!C949=Contadores!H$1,TODAY()-Matriz!T949&lt;=0,Matriz!U949="")=TRUE,1,
   IF(AND(Matriz!C949=Contadores!H$1,TODAY()-Matriz!T949&gt;0,Matriz!U949="")=TRUE,2,
      IF(AND(Matriz!C949=Contadores!H$1,Matriz!U949&lt;&gt;"")=TRUE,3,0)
   )
)</f>
        <v>0</v>
      </c>
      <c r="I588">
        <f ca="1">+IF(AND(Matriz!C949=Contadores!I$1,TODAY()-Matriz!T949&lt;=0,Matriz!U949="")=TRUE,1,
   IF(AND(Matriz!C949=Contadores!I$1,TODAY()-Matriz!T949&gt;0,Matriz!U949="")=TRUE,2,
      IF(AND(Matriz!C949=Contadores!I$1,Matriz!U949&lt;&gt;"")=TRUE,3,0)
   )
)</f>
        <v>0</v>
      </c>
      <c r="J588">
        <f ca="1">+IF(AND(Matriz!C949=Contadores!J$1,TODAY()-Matriz!T949&lt;=0,Matriz!U949="")=TRUE,1,
   IF(AND(Matriz!C949=Contadores!J$1,TODAY()-Matriz!T949&gt;0,Matriz!U949="")=TRUE,2,
      IF(AND(Matriz!C949=Contadores!J$1,Matriz!U949&lt;&gt;"")=TRUE,3,0)
   )
)</f>
        <v>0</v>
      </c>
      <c r="K588">
        <f ca="1">+IF(AND(Matriz!C949=Contadores!K$1,TODAY()-Matriz!T949&lt;=0,Matriz!U949="")=TRUE,1,
   IF(AND(Matriz!C949=Contadores!K$1,TODAY()-Matriz!T949&gt;0,Matriz!U949="")=TRUE,2,
      IF(AND(Matriz!C949=Contadores!K$1,Matriz!U949&lt;&gt;"")=TRUE,3,0)
   )
)</f>
        <v>0</v>
      </c>
    </row>
    <row r="589" spans="1:11" x14ac:dyDescent="0.25">
      <c r="A589">
        <v>588</v>
      </c>
      <c r="B589">
        <f ca="1">+IF(AND(Matriz!C950=Contadores!B$1,TODAY()-Matriz!T950&lt;=0,Matriz!U950="")=TRUE,1,
   IF(AND(Matriz!C950=Contadores!B$1,TODAY()-Matriz!T950&gt;0,Matriz!U950="")=TRUE,2,
      IF(AND(Matriz!C950=Contadores!B$1,Matriz!U950&lt;&gt;"")=TRUE,3,0)
   )
)</f>
        <v>0</v>
      </c>
      <c r="C589">
        <f ca="1">+IF(AND(Matriz!C950=Contadores!C$1,TODAY()-Matriz!T950&lt;=0,Matriz!U950="")=TRUE,1,
   IF(AND(Matriz!C950=Contadores!C$1,TODAY()-Matriz!T950&gt;0,Matriz!U950="")=TRUE,2,
      IF(AND(Matriz!C950=Contadores!C$1,Matriz!U950&lt;&gt;"")=TRUE,3,0)
   )
)</f>
        <v>0</v>
      </c>
      <c r="D589">
        <f ca="1">+IF(AND(Matriz!C950=Contadores!D$1,TODAY()-Matriz!T950&lt;=0,Matriz!U950="")=TRUE,1,
   IF(AND(Matriz!C950=Contadores!D$1,TODAY()-Matriz!T950&gt;0,Matriz!U950="")=TRUE,2,
      IF(AND(Matriz!C950=Contadores!D$1,Matriz!U950&lt;&gt;"")=TRUE,3,0)
   )
)</f>
        <v>0</v>
      </c>
      <c r="E589">
        <f ca="1">+IF(AND(Matriz!C950=Contadores!E$1,TODAY()-Matriz!T950&lt;=0,Matriz!U950="")=TRUE,1,
   IF(AND(Matriz!C950=Contadores!E$1,TODAY()-Matriz!T950&gt;0,Matriz!U950="")=TRUE,2,
      IF(AND(Matriz!C950=Contadores!E$1,Matriz!U950&lt;&gt;"")=TRUE,3,0)
   )
)</f>
        <v>0</v>
      </c>
      <c r="F589">
        <f ca="1">+IF(AND(Matriz!C950=Contadores!F$1,TODAY()-Matriz!T950&lt;=0,Matriz!U950="")=TRUE,1,
   IF(AND(Matriz!C950=Contadores!F$1,TODAY()-Matriz!T950&gt;0,Matriz!U950="")=TRUE,2,
      IF(AND(Matriz!C950=Contadores!F$1,Matriz!U950&lt;&gt;"")=TRUE,3,0)
   )
)</f>
        <v>0</v>
      </c>
      <c r="G589">
        <f ca="1">+IF(AND(Matriz!C950=Contadores!G$1,TODAY()-Matriz!T950&lt;=0,Matriz!U950="")=TRUE,1,
   IF(AND(Matriz!C950=Contadores!G$1,TODAY()-Matriz!T950&gt;0,Matriz!U950="")=TRUE,2,
      IF(AND(Matriz!C950=Contadores!G$1,Matriz!U950&lt;&gt;"")=TRUE,3,0)
   )
)</f>
        <v>0</v>
      </c>
      <c r="H589">
        <f ca="1">+IF(AND(Matriz!C950=Contadores!H$1,TODAY()-Matriz!T950&lt;=0,Matriz!U950="")=TRUE,1,
   IF(AND(Matriz!C950=Contadores!H$1,TODAY()-Matriz!T950&gt;0,Matriz!U950="")=TRUE,2,
      IF(AND(Matriz!C950=Contadores!H$1,Matriz!U950&lt;&gt;"")=TRUE,3,0)
   )
)</f>
        <v>0</v>
      </c>
      <c r="I589">
        <f ca="1">+IF(AND(Matriz!C950=Contadores!I$1,TODAY()-Matriz!T950&lt;=0,Matriz!U950="")=TRUE,1,
   IF(AND(Matriz!C950=Contadores!I$1,TODAY()-Matriz!T950&gt;0,Matriz!U950="")=TRUE,2,
      IF(AND(Matriz!C950=Contadores!I$1,Matriz!U950&lt;&gt;"")=TRUE,3,0)
   )
)</f>
        <v>0</v>
      </c>
      <c r="J589">
        <f ca="1">+IF(AND(Matriz!C950=Contadores!J$1,TODAY()-Matriz!T950&lt;=0,Matriz!U950="")=TRUE,1,
   IF(AND(Matriz!C950=Contadores!J$1,TODAY()-Matriz!T950&gt;0,Matriz!U950="")=TRUE,2,
      IF(AND(Matriz!C950=Contadores!J$1,Matriz!U950&lt;&gt;"")=TRUE,3,0)
   )
)</f>
        <v>0</v>
      </c>
      <c r="K589">
        <f ca="1">+IF(AND(Matriz!C950=Contadores!K$1,TODAY()-Matriz!T950&lt;=0,Matriz!U950="")=TRUE,1,
   IF(AND(Matriz!C950=Contadores!K$1,TODAY()-Matriz!T950&gt;0,Matriz!U950="")=TRUE,2,
      IF(AND(Matriz!C950=Contadores!K$1,Matriz!U950&lt;&gt;"")=TRUE,3,0)
   )
)</f>
        <v>0</v>
      </c>
    </row>
    <row r="590" spans="1:11" x14ac:dyDescent="0.25">
      <c r="A590">
        <v>589</v>
      </c>
      <c r="B590">
        <f ca="1">+IF(AND(Matriz!C951=Contadores!B$1,TODAY()-Matriz!T951&lt;=0,Matriz!U951="")=TRUE,1,
   IF(AND(Matriz!C951=Contadores!B$1,TODAY()-Matriz!T951&gt;0,Matriz!U951="")=TRUE,2,
      IF(AND(Matriz!C951=Contadores!B$1,Matriz!U951&lt;&gt;"")=TRUE,3,0)
   )
)</f>
        <v>0</v>
      </c>
      <c r="C590">
        <f ca="1">+IF(AND(Matriz!C951=Contadores!C$1,TODAY()-Matriz!T951&lt;=0,Matriz!U951="")=TRUE,1,
   IF(AND(Matriz!C951=Contadores!C$1,TODAY()-Matriz!T951&gt;0,Matriz!U951="")=TRUE,2,
      IF(AND(Matriz!C951=Contadores!C$1,Matriz!U951&lt;&gt;"")=TRUE,3,0)
   )
)</f>
        <v>0</v>
      </c>
      <c r="D590">
        <f ca="1">+IF(AND(Matriz!C951=Contadores!D$1,TODAY()-Matriz!T951&lt;=0,Matriz!U951="")=TRUE,1,
   IF(AND(Matriz!C951=Contadores!D$1,TODAY()-Matriz!T951&gt;0,Matriz!U951="")=TRUE,2,
      IF(AND(Matriz!C951=Contadores!D$1,Matriz!U951&lt;&gt;"")=TRUE,3,0)
   )
)</f>
        <v>0</v>
      </c>
      <c r="E590">
        <f ca="1">+IF(AND(Matriz!C951=Contadores!E$1,TODAY()-Matriz!T951&lt;=0,Matriz!U951="")=TRUE,1,
   IF(AND(Matriz!C951=Contadores!E$1,TODAY()-Matriz!T951&gt;0,Matriz!U951="")=TRUE,2,
      IF(AND(Matriz!C951=Contadores!E$1,Matriz!U951&lt;&gt;"")=TRUE,3,0)
   )
)</f>
        <v>0</v>
      </c>
      <c r="F590">
        <f ca="1">+IF(AND(Matriz!C951=Contadores!F$1,TODAY()-Matriz!T951&lt;=0,Matriz!U951="")=TRUE,1,
   IF(AND(Matriz!C951=Contadores!F$1,TODAY()-Matriz!T951&gt;0,Matriz!U951="")=TRUE,2,
      IF(AND(Matriz!C951=Contadores!F$1,Matriz!U951&lt;&gt;"")=TRUE,3,0)
   )
)</f>
        <v>0</v>
      </c>
      <c r="G590">
        <f ca="1">+IF(AND(Matriz!C951=Contadores!G$1,TODAY()-Matriz!T951&lt;=0,Matriz!U951="")=TRUE,1,
   IF(AND(Matriz!C951=Contadores!G$1,TODAY()-Matriz!T951&gt;0,Matriz!U951="")=TRUE,2,
      IF(AND(Matriz!C951=Contadores!G$1,Matriz!U951&lt;&gt;"")=TRUE,3,0)
   )
)</f>
        <v>0</v>
      </c>
      <c r="H590">
        <f ca="1">+IF(AND(Matriz!C951=Contadores!H$1,TODAY()-Matriz!T951&lt;=0,Matriz!U951="")=TRUE,1,
   IF(AND(Matriz!C951=Contadores!H$1,TODAY()-Matriz!T951&gt;0,Matriz!U951="")=TRUE,2,
      IF(AND(Matriz!C951=Contadores!H$1,Matriz!U951&lt;&gt;"")=TRUE,3,0)
   )
)</f>
        <v>0</v>
      </c>
      <c r="I590">
        <f ca="1">+IF(AND(Matriz!C951=Contadores!I$1,TODAY()-Matriz!T951&lt;=0,Matriz!U951="")=TRUE,1,
   IF(AND(Matriz!C951=Contadores!I$1,TODAY()-Matriz!T951&gt;0,Matriz!U951="")=TRUE,2,
      IF(AND(Matriz!C951=Contadores!I$1,Matriz!U951&lt;&gt;"")=TRUE,3,0)
   )
)</f>
        <v>0</v>
      </c>
      <c r="J590">
        <f ca="1">+IF(AND(Matriz!C951=Contadores!J$1,TODAY()-Matriz!T951&lt;=0,Matriz!U951="")=TRUE,1,
   IF(AND(Matriz!C951=Contadores!J$1,TODAY()-Matriz!T951&gt;0,Matriz!U951="")=TRUE,2,
      IF(AND(Matriz!C951=Contadores!J$1,Matriz!U951&lt;&gt;"")=TRUE,3,0)
   )
)</f>
        <v>0</v>
      </c>
      <c r="K590">
        <f ca="1">+IF(AND(Matriz!C951=Contadores!K$1,TODAY()-Matriz!T951&lt;=0,Matriz!U951="")=TRUE,1,
   IF(AND(Matriz!C951=Contadores!K$1,TODAY()-Matriz!T951&gt;0,Matriz!U951="")=TRUE,2,
      IF(AND(Matriz!C951=Contadores!K$1,Matriz!U951&lt;&gt;"")=TRUE,3,0)
   )
)</f>
        <v>0</v>
      </c>
    </row>
    <row r="591" spans="1:11" x14ac:dyDescent="0.25">
      <c r="A591">
        <v>590</v>
      </c>
      <c r="B591">
        <f ca="1">+IF(AND(Matriz!C952=Contadores!B$1,TODAY()-Matriz!T952&lt;=0,Matriz!U952="")=TRUE,1,
   IF(AND(Matriz!C952=Contadores!B$1,TODAY()-Matriz!T952&gt;0,Matriz!U952="")=TRUE,2,
      IF(AND(Matriz!C952=Contadores!B$1,Matriz!U952&lt;&gt;"")=TRUE,3,0)
   )
)</f>
        <v>0</v>
      </c>
      <c r="C591">
        <f ca="1">+IF(AND(Matriz!C952=Contadores!C$1,TODAY()-Matriz!T952&lt;=0,Matriz!U952="")=TRUE,1,
   IF(AND(Matriz!C952=Contadores!C$1,TODAY()-Matriz!T952&gt;0,Matriz!U952="")=TRUE,2,
      IF(AND(Matriz!C952=Contadores!C$1,Matriz!U952&lt;&gt;"")=TRUE,3,0)
   )
)</f>
        <v>0</v>
      </c>
      <c r="D591">
        <f ca="1">+IF(AND(Matriz!C952=Contadores!D$1,TODAY()-Matriz!T952&lt;=0,Matriz!U952="")=TRUE,1,
   IF(AND(Matriz!C952=Contadores!D$1,TODAY()-Matriz!T952&gt;0,Matriz!U952="")=TRUE,2,
      IF(AND(Matriz!C952=Contadores!D$1,Matriz!U952&lt;&gt;"")=TRUE,3,0)
   )
)</f>
        <v>0</v>
      </c>
      <c r="E591">
        <f ca="1">+IF(AND(Matriz!C952=Contadores!E$1,TODAY()-Matriz!T952&lt;=0,Matriz!U952="")=TRUE,1,
   IF(AND(Matriz!C952=Contadores!E$1,TODAY()-Matriz!T952&gt;0,Matriz!U952="")=TRUE,2,
      IF(AND(Matriz!C952=Contadores!E$1,Matriz!U952&lt;&gt;"")=TRUE,3,0)
   )
)</f>
        <v>0</v>
      </c>
      <c r="F591">
        <f ca="1">+IF(AND(Matriz!C952=Contadores!F$1,TODAY()-Matriz!T952&lt;=0,Matriz!U952="")=TRUE,1,
   IF(AND(Matriz!C952=Contadores!F$1,TODAY()-Matriz!T952&gt;0,Matriz!U952="")=TRUE,2,
      IF(AND(Matriz!C952=Contadores!F$1,Matriz!U952&lt;&gt;"")=TRUE,3,0)
   )
)</f>
        <v>0</v>
      </c>
      <c r="G591">
        <f ca="1">+IF(AND(Matriz!C952=Contadores!G$1,TODAY()-Matriz!T952&lt;=0,Matriz!U952="")=TRUE,1,
   IF(AND(Matriz!C952=Contadores!G$1,TODAY()-Matriz!T952&gt;0,Matriz!U952="")=TRUE,2,
      IF(AND(Matriz!C952=Contadores!G$1,Matriz!U952&lt;&gt;"")=TRUE,3,0)
   )
)</f>
        <v>0</v>
      </c>
      <c r="H591">
        <f ca="1">+IF(AND(Matriz!C952=Contadores!H$1,TODAY()-Matriz!T952&lt;=0,Matriz!U952="")=TRUE,1,
   IF(AND(Matriz!C952=Contadores!H$1,TODAY()-Matriz!T952&gt;0,Matriz!U952="")=TRUE,2,
      IF(AND(Matriz!C952=Contadores!H$1,Matriz!U952&lt;&gt;"")=TRUE,3,0)
   )
)</f>
        <v>0</v>
      </c>
      <c r="I591">
        <f ca="1">+IF(AND(Matriz!C952=Contadores!I$1,TODAY()-Matriz!T952&lt;=0,Matriz!U952="")=TRUE,1,
   IF(AND(Matriz!C952=Contadores!I$1,TODAY()-Matriz!T952&gt;0,Matriz!U952="")=TRUE,2,
      IF(AND(Matriz!C952=Contadores!I$1,Matriz!U952&lt;&gt;"")=TRUE,3,0)
   )
)</f>
        <v>0</v>
      </c>
      <c r="J591">
        <f ca="1">+IF(AND(Matriz!C952=Contadores!J$1,TODAY()-Matriz!T952&lt;=0,Matriz!U952="")=TRUE,1,
   IF(AND(Matriz!C952=Contadores!J$1,TODAY()-Matriz!T952&gt;0,Matriz!U952="")=TRUE,2,
      IF(AND(Matriz!C952=Contadores!J$1,Matriz!U952&lt;&gt;"")=TRUE,3,0)
   )
)</f>
        <v>0</v>
      </c>
      <c r="K591">
        <f ca="1">+IF(AND(Matriz!C952=Contadores!K$1,TODAY()-Matriz!T952&lt;=0,Matriz!U952="")=TRUE,1,
   IF(AND(Matriz!C952=Contadores!K$1,TODAY()-Matriz!T952&gt;0,Matriz!U952="")=TRUE,2,
      IF(AND(Matriz!C952=Contadores!K$1,Matriz!U952&lt;&gt;"")=TRUE,3,0)
   )
)</f>
        <v>0</v>
      </c>
    </row>
    <row r="592" spans="1:11" x14ac:dyDescent="0.25">
      <c r="A592">
        <v>591</v>
      </c>
      <c r="B592">
        <f ca="1">+IF(AND(Matriz!C953=Contadores!B$1,TODAY()-Matriz!T953&lt;=0,Matriz!U953="")=TRUE,1,
   IF(AND(Matriz!C953=Contadores!B$1,TODAY()-Matriz!T953&gt;0,Matriz!U953="")=TRUE,2,
      IF(AND(Matriz!C953=Contadores!B$1,Matriz!U953&lt;&gt;"")=TRUE,3,0)
   )
)</f>
        <v>0</v>
      </c>
      <c r="C592">
        <f ca="1">+IF(AND(Matriz!C953=Contadores!C$1,TODAY()-Matriz!T953&lt;=0,Matriz!U953="")=TRUE,1,
   IF(AND(Matriz!C953=Contadores!C$1,TODAY()-Matriz!T953&gt;0,Matriz!U953="")=TRUE,2,
      IF(AND(Matriz!C953=Contadores!C$1,Matriz!U953&lt;&gt;"")=TRUE,3,0)
   )
)</f>
        <v>0</v>
      </c>
      <c r="D592">
        <f ca="1">+IF(AND(Matriz!C953=Contadores!D$1,TODAY()-Matriz!T953&lt;=0,Matriz!U953="")=TRUE,1,
   IF(AND(Matriz!C953=Contadores!D$1,TODAY()-Matriz!T953&gt;0,Matriz!U953="")=TRUE,2,
      IF(AND(Matriz!C953=Contadores!D$1,Matriz!U953&lt;&gt;"")=TRUE,3,0)
   )
)</f>
        <v>0</v>
      </c>
      <c r="E592">
        <f ca="1">+IF(AND(Matriz!C953=Contadores!E$1,TODAY()-Matriz!T953&lt;=0,Matriz!U953="")=TRUE,1,
   IF(AND(Matriz!C953=Contadores!E$1,TODAY()-Matriz!T953&gt;0,Matriz!U953="")=TRUE,2,
      IF(AND(Matriz!C953=Contadores!E$1,Matriz!U953&lt;&gt;"")=TRUE,3,0)
   )
)</f>
        <v>0</v>
      </c>
      <c r="F592">
        <f ca="1">+IF(AND(Matriz!C953=Contadores!F$1,TODAY()-Matriz!T953&lt;=0,Matriz!U953="")=TRUE,1,
   IF(AND(Matriz!C953=Contadores!F$1,TODAY()-Matriz!T953&gt;0,Matriz!U953="")=TRUE,2,
      IF(AND(Matriz!C953=Contadores!F$1,Matriz!U953&lt;&gt;"")=TRUE,3,0)
   )
)</f>
        <v>0</v>
      </c>
      <c r="G592">
        <f ca="1">+IF(AND(Matriz!C953=Contadores!G$1,TODAY()-Matriz!T953&lt;=0,Matriz!U953="")=TRUE,1,
   IF(AND(Matriz!C953=Contadores!G$1,TODAY()-Matriz!T953&gt;0,Matriz!U953="")=TRUE,2,
      IF(AND(Matriz!C953=Contadores!G$1,Matriz!U953&lt;&gt;"")=TRUE,3,0)
   )
)</f>
        <v>0</v>
      </c>
      <c r="H592">
        <f ca="1">+IF(AND(Matriz!C953=Contadores!H$1,TODAY()-Matriz!T953&lt;=0,Matriz!U953="")=TRUE,1,
   IF(AND(Matriz!C953=Contadores!H$1,TODAY()-Matriz!T953&gt;0,Matriz!U953="")=TRUE,2,
      IF(AND(Matriz!C953=Contadores!H$1,Matriz!U953&lt;&gt;"")=TRUE,3,0)
   )
)</f>
        <v>0</v>
      </c>
      <c r="I592">
        <f ca="1">+IF(AND(Matriz!C953=Contadores!I$1,TODAY()-Matriz!T953&lt;=0,Matriz!U953="")=TRUE,1,
   IF(AND(Matriz!C953=Contadores!I$1,TODAY()-Matriz!T953&gt;0,Matriz!U953="")=TRUE,2,
      IF(AND(Matriz!C953=Contadores!I$1,Matriz!U953&lt;&gt;"")=TRUE,3,0)
   )
)</f>
        <v>0</v>
      </c>
      <c r="J592">
        <f ca="1">+IF(AND(Matriz!C953=Contadores!J$1,TODAY()-Matriz!T953&lt;=0,Matriz!U953="")=TRUE,1,
   IF(AND(Matriz!C953=Contadores!J$1,TODAY()-Matriz!T953&gt;0,Matriz!U953="")=TRUE,2,
      IF(AND(Matriz!C953=Contadores!J$1,Matriz!U953&lt;&gt;"")=TRUE,3,0)
   )
)</f>
        <v>0</v>
      </c>
      <c r="K592">
        <f ca="1">+IF(AND(Matriz!C953=Contadores!K$1,TODAY()-Matriz!T953&lt;=0,Matriz!U953="")=TRUE,1,
   IF(AND(Matriz!C953=Contadores!K$1,TODAY()-Matriz!T953&gt;0,Matriz!U953="")=TRUE,2,
      IF(AND(Matriz!C953=Contadores!K$1,Matriz!U953&lt;&gt;"")=TRUE,3,0)
   )
)</f>
        <v>0</v>
      </c>
    </row>
    <row r="593" spans="1:11" x14ac:dyDescent="0.25">
      <c r="A593">
        <v>592</v>
      </c>
      <c r="B593">
        <f ca="1">+IF(AND(Matriz!C954=Contadores!B$1,TODAY()-Matriz!T954&lt;=0,Matriz!U954="")=TRUE,1,
   IF(AND(Matriz!C954=Contadores!B$1,TODAY()-Matriz!T954&gt;0,Matriz!U954="")=TRUE,2,
      IF(AND(Matriz!C954=Contadores!B$1,Matriz!U954&lt;&gt;"")=TRUE,3,0)
   )
)</f>
        <v>0</v>
      </c>
      <c r="C593">
        <f ca="1">+IF(AND(Matriz!C954=Contadores!C$1,TODAY()-Matriz!T954&lt;=0,Matriz!U954="")=TRUE,1,
   IF(AND(Matriz!C954=Contadores!C$1,TODAY()-Matriz!T954&gt;0,Matriz!U954="")=TRUE,2,
      IF(AND(Matriz!C954=Contadores!C$1,Matriz!U954&lt;&gt;"")=TRUE,3,0)
   )
)</f>
        <v>0</v>
      </c>
      <c r="D593">
        <f ca="1">+IF(AND(Matriz!C954=Contadores!D$1,TODAY()-Matriz!T954&lt;=0,Matriz!U954="")=TRUE,1,
   IF(AND(Matriz!C954=Contadores!D$1,TODAY()-Matriz!T954&gt;0,Matriz!U954="")=TRUE,2,
      IF(AND(Matriz!C954=Contadores!D$1,Matriz!U954&lt;&gt;"")=TRUE,3,0)
   )
)</f>
        <v>0</v>
      </c>
      <c r="E593">
        <f ca="1">+IF(AND(Matriz!C954=Contadores!E$1,TODAY()-Matriz!T954&lt;=0,Matriz!U954="")=TRUE,1,
   IF(AND(Matriz!C954=Contadores!E$1,TODAY()-Matriz!T954&gt;0,Matriz!U954="")=TRUE,2,
      IF(AND(Matriz!C954=Contadores!E$1,Matriz!U954&lt;&gt;"")=TRUE,3,0)
   )
)</f>
        <v>0</v>
      </c>
      <c r="F593">
        <f ca="1">+IF(AND(Matriz!C954=Contadores!F$1,TODAY()-Matriz!T954&lt;=0,Matriz!U954="")=TRUE,1,
   IF(AND(Matriz!C954=Contadores!F$1,TODAY()-Matriz!T954&gt;0,Matriz!U954="")=TRUE,2,
      IF(AND(Matriz!C954=Contadores!F$1,Matriz!U954&lt;&gt;"")=TRUE,3,0)
   )
)</f>
        <v>0</v>
      </c>
      <c r="G593">
        <f ca="1">+IF(AND(Matriz!C954=Contadores!G$1,TODAY()-Matriz!T954&lt;=0,Matriz!U954="")=TRUE,1,
   IF(AND(Matriz!C954=Contadores!G$1,TODAY()-Matriz!T954&gt;0,Matriz!U954="")=TRUE,2,
      IF(AND(Matriz!C954=Contadores!G$1,Matriz!U954&lt;&gt;"")=TRUE,3,0)
   )
)</f>
        <v>0</v>
      </c>
      <c r="H593">
        <f ca="1">+IF(AND(Matriz!C954=Contadores!H$1,TODAY()-Matriz!T954&lt;=0,Matriz!U954="")=TRUE,1,
   IF(AND(Matriz!C954=Contadores!H$1,TODAY()-Matriz!T954&gt;0,Matriz!U954="")=TRUE,2,
      IF(AND(Matriz!C954=Contadores!H$1,Matriz!U954&lt;&gt;"")=TRUE,3,0)
   )
)</f>
        <v>0</v>
      </c>
      <c r="I593">
        <f ca="1">+IF(AND(Matriz!C954=Contadores!I$1,TODAY()-Matriz!T954&lt;=0,Matriz!U954="")=TRUE,1,
   IF(AND(Matriz!C954=Contadores!I$1,TODAY()-Matriz!T954&gt;0,Matriz!U954="")=TRUE,2,
      IF(AND(Matriz!C954=Contadores!I$1,Matriz!U954&lt;&gt;"")=TRUE,3,0)
   )
)</f>
        <v>0</v>
      </c>
      <c r="J593">
        <f ca="1">+IF(AND(Matriz!C954=Contadores!J$1,TODAY()-Matriz!T954&lt;=0,Matriz!U954="")=TRUE,1,
   IF(AND(Matriz!C954=Contadores!J$1,TODAY()-Matriz!T954&gt;0,Matriz!U954="")=TRUE,2,
      IF(AND(Matriz!C954=Contadores!J$1,Matriz!U954&lt;&gt;"")=TRUE,3,0)
   )
)</f>
        <v>0</v>
      </c>
      <c r="K593">
        <f ca="1">+IF(AND(Matriz!C954=Contadores!K$1,TODAY()-Matriz!T954&lt;=0,Matriz!U954="")=TRUE,1,
   IF(AND(Matriz!C954=Contadores!K$1,TODAY()-Matriz!T954&gt;0,Matriz!U954="")=TRUE,2,
      IF(AND(Matriz!C954=Contadores!K$1,Matriz!U954&lt;&gt;"")=TRUE,3,0)
   )
)</f>
        <v>0</v>
      </c>
    </row>
    <row r="594" spans="1:11" x14ac:dyDescent="0.25">
      <c r="A594">
        <v>593</v>
      </c>
      <c r="B594">
        <f ca="1">+IF(AND(Matriz!C955=Contadores!B$1,TODAY()-Matriz!T955&lt;=0,Matriz!U955="")=TRUE,1,
   IF(AND(Matriz!C955=Contadores!B$1,TODAY()-Matriz!T955&gt;0,Matriz!U955="")=TRUE,2,
      IF(AND(Matriz!C955=Contadores!B$1,Matriz!U955&lt;&gt;"")=TRUE,3,0)
   )
)</f>
        <v>0</v>
      </c>
      <c r="C594">
        <f ca="1">+IF(AND(Matriz!C955=Contadores!C$1,TODAY()-Matriz!T955&lt;=0,Matriz!U955="")=TRUE,1,
   IF(AND(Matriz!C955=Contadores!C$1,TODAY()-Matriz!T955&gt;0,Matriz!U955="")=TRUE,2,
      IF(AND(Matriz!C955=Contadores!C$1,Matriz!U955&lt;&gt;"")=TRUE,3,0)
   )
)</f>
        <v>0</v>
      </c>
      <c r="D594">
        <f ca="1">+IF(AND(Matriz!C955=Contadores!D$1,TODAY()-Matriz!T955&lt;=0,Matriz!U955="")=TRUE,1,
   IF(AND(Matriz!C955=Contadores!D$1,TODAY()-Matriz!T955&gt;0,Matriz!U955="")=TRUE,2,
      IF(AND(Matriz!C955=Contadores!D$1,Matriz!U955&lt;&gt;"")=TRUE,3,0)
   )
)</f>
        <v>0</v>
      </c>
      <c r="E594">
        <f ca="1">+IF(AND(Matriz!C955=Contadores!E$1,TODAY()-Matriz!T955&lt;=0,Matriz!U955="")=TRUE,1,
   IF(AND(Matriz!C955=Contadores!E$1,TODAY()-Matriz!T955&gt;0,Matriz!U955="")=TRUE,2,
      IF(AND(Matriz!C955=Contadores!E$1,Matriz!U955&lt;&gt;"")=TRUE,3,0)
   )
)</f>
        <v>0</v>
      </c>
      <c r="F594">
        <f ca="1">+IF(AND(Matriz!C955=Contadores!F$1,TODAY()-Matriz!T955&lt;=0,Matriz!U955="")=TRUE,1,
   IF(AND(Matriz!C955=Contadores!F$1,TODAY()-Matriz!T955&gt;0,Matriz!U955="")=TRUE,2,
      IF(AND(Matriz!C955=Contadores!F$1,Matriz!U955&lt;&gt;"")=TRUE,3,0)
   )
)</f>
        <v>0</v>
      </c>
      <c r="G594">
        <f ca="1">+IF(AND(Matriz!C955=Contadores!G$1,TODAY()-Matriz!T955&lt;=0,Matriz!U955="")=TRUE,1,
   IF(AND(Matriz!C955=Contadores!G$1,TODAY()-Matriz!T955&gt;0,Matriz!U955="")=TRUE,2,
      IF(AND(Matriz!C955=Contadores!G$1,Matriz!U955&lt;&gt;"")=TRUE,3,0)
   )
)</f>
        <v>0</v>
      </c>
      <c r="H594">
        <f ca="1">+IF(AND(Matriz!C955=Contadores!H$1,TODAY()-Matriz!T955&lt;=0,Matriz!U955="")=TRUE,1,
   IF(AND(Matriz!C955=Contadores!H$1,TODAY()-Matriz!T955&gt;0,Matriz!U955="")=TRUE,2,
      IF(AND(Matriz!C955=Contadores!H$1,Matriz!U955&lt;&gt;"")=TRUE,3,0)
   )
)</f>
        <v>0</v>
      </c>
      <c r="I594">
        <f ca="1">+IF(AND(Matriz!C955=Contadores!I$1,TODAY()-Matriz!T955&lt;=0,Matriz!U955="")=TRUE,1,
   IF(AND(Matriz!C955=Contadores!I$1,TODAY()-Matriz!T955&gt;0,Matriz!U955="")=TRUE,2,
      IF(AND(Matriz!C955=Contadores!I$1,Matriz!U955&lt;&gt;"")=TRUE,3,0)
   )
)</f>
        <v>0</v>
      </c>
      <c r="J594">
        <f ca="1">+IF(AND(Matriz!C955=Contadores!J$1,TODAY()-Matriz!T955&lt;=0,Matriz!U955="")=TRUE,1,
   IF(AND(Matriz!C955=Contadores!J$1,TODAY()-Matriz!T955&gt;0,Matriz!U955="")=TRUE,2,
      IF(AND(Matriz!C955=Contadores!J$1,Matriz!U955&lt;&gt;"")=TRUE,3,0)
   )
)</f>
        <v>0</v>
      </c>
      <c r="K594">
        <f ca="1">+IF(AND(Matriz!C955=Contadores!K$1,TODAY()-Matriz!T955&lt;=0,Matriz!U955="")=TRUE,1,
   IF(AND(Matriz!C955=Contadores!K$1,TODAY()-Matriz!T955&gt;0,Matriz!U955="")=TRUE,2,
      IF(AND(Matriz!C955=Contadores!K$1,Matriz!U955&lt;&gt;"")=TRUE,3,0)
   )
)</f>
        <v>0</v>
      </c>
    </row>
    <row r="595" spans="1:11" x14ac:dyDescent="0.25">
      <c r="A595">
        <v>594</v>
      </c>
      <c r="B595">
        <f ca="1">+IF(AND(Matriz!C956=Contadores!B$1,TODAY()-Matriz!T956&lt;=0,Matriz!U956="")=TRUE,1,
   IF(AND(Matriz!C956=Contadores!B$1,TODAY()-Matriz!T956&gt;0,Matriz!U956="")=TRUE,2,
      IF(AND(Matriz!C956=Contadores!B$1,Matriz!U956&lt;&gt;"")=TRUE,3,0)
   )
)</f>
        <v>0</v>
      </c>
      <c r="C595">
        <f ca="1">+IF(AND(Matriz!C956=Contadores!C$1,TODAY()-Matriz!T956&lt;=0,Matriz!U956="")=TRUE,1,
   IF(AND(Matriz!C956=Contadores!C$1,TODAY()-Matriz!T956&gt;0,Matriz!U956="")=TRUE,2,
      IF(AND(Matriz!C956=Contadores!C$1,Matriz!U956&lt;&gt;"")=TRUE,3,0)
   )
)</f>
        <v>0</v>
      </c>
      <c r="D595">
        <f ca="1">+IF(AND(Matriz!C956=Contadores!D$1,TODAY()-Matriz!T956&lt;=0,Matriz!U956="")=TRUE,1,
   IF(AND(Matriz!C956=Contadores!D$1,TODAY()-Matriz!T956&gt;0,Matriz!U956="")=TRUE,2,
      IF(AND(Matriz!C956=Contadores!D$1,Matriz!U956&lt;&gt;"")=TRUE,3,0)
   )
)</f>
        <v>0</v>
      </c>
      <c r="E595">
        <f ca="1">+IF(AND(Matriz!C956=Contadores!E$1,TODAY()-Matriz!T956&lt;=0,Matriz!U956="")=TRUE,1,
   IF(AND(Matriz!C956=Contadores!E$1,TODAY()-Matriz!T956&gt;0,Matriz!U956="")=TRUE,2,
      IF(AND(Matriz!C956=Contadores!E$1,Matriz!U956&lt;&gt;"")=TRUE,3,0)
   )
)</f>
        <v>0</v>
      </c>
      <c r="F595">
        <f ca="1">+IF(AND(Matriz!C956=Contadores!F$1,TODAY()-Matriz!T956&lt;=0,Matriz!U956="")=TRUE,1,
   IF(AND(Matriz!C956=Contadores!F$1,TODAY()-Matriz!T956&gt;0,Matriz!U956="")=TRUE,2,
      IF(AND(Matriz!C956=Contadores!F$1,Matriz!U956&lt;&gt;"")=TRUE,3,0)
   )
)</f>
        <v>0</v>
      </c>
      <c r="G595">
        <f ca="1">+IF(AND(Matriz!C956=Contadores!G$1,TODAY()-Matriz!T956&lt;=0,Matriz!U956="")=TRUE,1,
   IF(AND(Matriz!C956=Contadores!G$1,TODAY()-Matriz!T956&gt;0,Matriz!U956="")=TRUE,2,
      IF(AND(Matriz!C956=Contadores!G$1,Matriz!U956&lt;&gt;"")=TRUE,3,0)
   )
)</f>
        <v>0</v>
      </c>
      <c r="H595">
        <f ca="1">+IF(AND(Matriz!C956=Contadores!H$1,TODAY()-Matriz!T956&lt;=0,Matriz!U956="")=TRUE,1,
   IF(AND(Matriz!C956=Contadores!H$1,TODAY()-Matriz!T956&gt;0,Matriz!U956="")=TRUE,2,
      IF(AND(Matriz!C956=Contadores!H$1,Matriz!U956&lt;&gt;"")=TRUE,3,0)
   )
)</f>
        <v>0</v>
      </c>
      <c r="I595">
        <f ca="1">+IF(AND(Matriz!C956=Contadores!I$1,TODAY()-Matriz!T956&lt;=0,Matriz!U956="")=TRUE,1,
   IF(AND(Matriz!C956=Contadores!I$1,TODAY()-Matriz!T956&gt;0,Matriz!U956="")=TRUE,2,
      IF(AND(Matriz!C956=Contadores!I$1,Matriz!U956&lt;&gt;"")=TRUE,3,0)
   )
)</f>
        <v>0</v>
      </c>
      <c r="J595">
        <f ca="1">+IF(AND(Matriz!C956=Contadores!J$1,TODAY()-Matriz!T956&lt;=0,Matriz!U956="")=TRUE,1,
   IF(AND(Matriz!C956=Contadores!J$1,TODAY()-Matriz!T956&gt;0,Matriz!U956="")=TRUE,2,
      IF(AND(Matriz!C956=Contadores!J$1,Matriz!U956&lt;&gt;"")=TRUE,3,0)
   )
)</f>
        <v>0</v>
      </c>
      <c r="K595">
        <f ca="1">+IF(AND(Matriz!C956=Contadores!K$1,TODAY()-Matriz!T956&lt;=0,Matriz!U956="")=TRUE,1,
   IF(AND(Matriz!C956=Contadores!K$1,TODAY()-Matriz!T956&gt;0,Matriz!U956="")=TRUE,2,
      IF(AND(Matriz!C956=Contadores!K$1,Matriz!U956&lt;&gt;"")=TRUE,3,0)
   )
)</f>
        <v>0</v>
      </c>
    </row>
    <row r="596" spans="1:11" x14ac:dyDescent="0.25">
      <c r="A596">
        <v>595</v>
      </c>
      <c r="B596">
        <f ca="1">+IF(AND(Matriz!C957=Contadores!B$1,TODAY()-Matriz!T957&lt;=0,Matriz!U957="")=TRUE,1,
   IF(AND(Matriz!C957=Contadores!B$1,TODAY()-Matriz!T957&gt;0,Matriz!U957="")=TRUE,2,
      IF(AND(Matriz!C957=Contadores!B$1,Matriz!U957&lt;&gt;"")=TRUE,3,0)
   )
)</f>
        <v>0</v>
      </c>
      <c r="C596">
        <f ca="1">+IF(AND(Matriz!C957=Contadores!C$1,TODAY()-Matriz!T957&lt;=0,Matriz!U957="")=TRUE,1,
   IF(AND(Matriz!C957=Contadores!C$1,TODAY()-Matriz!T957&gt;0,Matriz!U957="")=TRUE,2,
      IF(AND(Matriz!C957=Contadores!C$1,Matriz!U957&lt;&gt;"")=TRUE,3,0)
   )
)</f>
        <v>0</v>
      </c>
      <c r="D596">
        <f ca="1">+IF(AND(Matriz!C957=Contadores!D$1,TODAY()-Matriz!T957&lt;=0,Matriz!U957="")=TRUE,1,
   IF(AND(Matriz!C957=Contadores!D$1,TODAY()-Matriz!T957&gt;0,Matriz!U957="")=TRUE,2,
      IF(AND(Matriz!C957=Contadores!D$1,Matriz!U957&lt;&gt;"")=TRUE,3,0)
   )
)</f>
        <v>0</v>
      </c>
      <c r="E596">
        <f ca="1">+IF(AND(Matriz!C957=Contadores!E$1,TODAY()-Matriz!T957&lt;=0,Matriz!U957="")=TRUE,1,
   IF(AND(Matriz!C957=Contadores!E$1,TODAY()-Matriz!T957&gt;0,Matriz!U957="")=TRUE,2,
      IF(AND(Matriz!C957=Contadores!E$1,Matriz!U957&lt;&gt;"")=TRUE,3,0)
   )
)</f>
        <v>0</v>
      </c>
      <c r="F596">
        <f ca="1">+IF(AND(Matriz!C957=Contadores!F$1,TODAY()-Matriz!T957&lt;=0,Matriz!U957="")=TRUE,1,
   IF(AND(Matriz!C957=Contadores!F$1,TODAY()-Matriz!T957&gt;0,Matriz!U957="")=TRUE,2,
      IF(AND(Matriz!C957=Contadores!F$1,Matriz!U957&lt;&gt;"")=TRUE,3,0)
   )
)</f>
        <v>0</v>
      </c>
      <c r="G596">
        <f ca="1">+IF(AND(Matriz!C957=Contadores!G$1,TODAY()-Matriz!T957&lt;=0,Matriz!U957="")=TRUE,1,
   IF(AND(Matriz!C957=Contadores!G$1,TODAY()-Matriz!T957&gt;0,Matriz!U957="")=TRUE,2,
      IF(AND(Matriz!C957=Contadores!G$1,Matriz!U957&lt;&gt;"")=TRUE,3,0)
   )
)</f>
        <v>0</v>
      </c>
      <c r="H596">
        <f ca="1">+IF(AND(Matriz!C957=Contadores!H$1,TODAY()-Matriz!T957&lt;=0,Matriz!U957="")=TRUE,1,
   IF(AND(Matriz!C957=Contadores!H$1,TODAY()-Matriz!T957&gt;0,Matriz!U957="")=TRUE,2,
      IF(AND(Matriz!C957=Contadores!H$1,Matriz!U957&lt;&gt;"")=TRUE,3,0)
   )
)</f>
        <v>0</v>
      </c>
      <c r="I596">
        <f ca="1">+IF(AND(Matriz!C957=Contadores!I$1,TODAY()-Matriz!T957&lt;=0,Matriz!U957="")=TRUE,1,
   IF(AND(Matriz!C957=Contadores!I$1,TODAY()-Matriz!T957&gt;0,Matriz!U957="")=TRUE,2,
      IF(AND(Matriz!C957=Contadores!I$1,Matriz!U957&lt;&gt;"")=TRUE,3,0)
   )
)</f>
        <v>0</v>
      </c>
      <c r="J596">
        <f ca="1">+IF(AND(Matriz!C957=Contadores!J$1,TODAY()-Matriz!T957&lt;=0,Matriz!U957="")=TRUE,1,
   IF(AND(Matriz!C957=Contadores!J$1,TODAY()-Matriz!T957&gt;0,Matriz!U957="")=TRUE,2,
      IF(AND(Matriz!C957=Contadores!J$1,Matriz!U957&lt;&gt;"")=TRUE,3,0)
   )
)</f>
        <v>0</v>
      </c>
      <c r="K596">
        <f ca="1">+IF(AND(Matriz!C957=Contadores!K$1,TODAY()-Matriz!T957&lt;=0,Matriz!U957="")=TRUE,1,
   IF(AND(Matriz!C957=Contadores!K$1,TODAY()-Matriz!T957&gt;0,Matriz!U957="")=TRUE,2,
      IF(AND(Matriz!C957=Contadores!K$1,Matriz!U957&lt;&gt;"")=TRUE,3,0)
   )
)</f>
        <v>0</v>
      </c>
    </row>
    <row r="597" spans="1:11" x14ac:dyDescent="0.25">
      <c r="A597">
        <v>596</v>
      </c>
      <c r="B597">
        <f ca="1">+IF(AND(Matriz!C958=Contadores!B$1,TODAY()-Matriz!T958&lt;=0,Matriz!U958="")=TRUE,1,
   IF(AND(Matriz!C958=Contadores!B$1,TODAY()-Matriz!T958&gt;0,Matriz!U958="")=TRUE,2,
      IF(AND(Matriz!C958=Contadores!B$1,Matriz!U958&lt;&gt;"")=TRUE,3,0)
   )
)</f>
        <v>0</v>
      </c>
      <c r="C597">
        <f ca="1">+IF(AND(Matriz!C958=Contadores!C$1,TODAY()-Matriz!T958&lt;=0,Matriz!U958="")=TRUE,1,
   IF(AND(Matriz!C958=Contadores!C$1,TODAY()-Matriz!T958&gt;0,Matriz!U958="")=TRUE,2,
      IF(AND(Matriz!C958=Contadores!C$1,Matriz!U958&lt;&gt;"")=TRUE,3,0)
   )
)</f>
        <v>0</v>
      </c>
      <c r="D597">
        <f ca="1">+IF(AND(Matriz!C958=Contadores!D$1,TODAY()-Matriz!T958&lt;=0,Matriz!U958="")=TRUE,1,
   IF(AND(Matriz!C958=Contadores!D$1,TODAY()-Matriz!T958&gt;0,Matriz!U958="")=TRUE,2,
      IF(AND(Matriz!C958=Contadores!D$1,Matriz!U958&lt;&gt;"")=TRUE,3,0)
   )
)</f>
        <v>0</v>
      </c>
      <c r="E597">
        <f ca="1">+IF(AND(Matriz!C958=Contadores!E$1,TODAY()-Matriz!T958&lt;=0,Matriz!U958="")=TRUE,1,
   IF(AND(Matriz!C958=Contadores!E$1,TODAY()-Matriz!T958&gt;0,Matriz!U958="")=TRUE,2,
      IF(AND(Matriz!C958=Contadores!E$1,Matriz!U958&lt;&gt;"")=TRUE,3,0)
   )
)</f>
        <v>0</v>
      </c>
      <c r="F597">
        <f ca="1">+IF(AND(Matriz!C958=Contadores!F$1,TODAY()-Matriz!T958&lt;=0,Matriz!U958="")=TRUE,1,
   IF(AND(Matriz!C958=Contadores!F$1,TODAY()-Matriz!T958&gt;0,Matriz!U958="")=TRUE,2,
      IF(AND(Matriz!C958=Contadores!F$1,Matriz!U958&lt;&gt;"")=TRUE,3,0)
   )
)</f>
        <v>0</v>
      </c>
      <c r="G597">
        <f ca="1">+IF(AND(Matriz!C958=Contadores!G$1,TODAY()-Matriz!T958&lt;=0,Matriz!U958="")=TRUE,1,
   IF(AND(Matriz!C958=Contadores!G$1,TODAY()-Matriz!T958&gt;0,Matriz!U958="")=TRUE,2,
      IF(AND(Matriz!C958=Contadores!G$1,Matriz!U958&lt;&gt;"")=TRUE,3,0)
   )
)</f>
        <v>0</v>
      </c>
      <c r="H597">
        <f ca="1">+IF(AND(Matriz!C958=Contadores!H$1,TODAY()-Matriz!T958&lt;=0,Matriz!U958="")=TRUE,1,
   IF(AND(Matriz!C958=Contadores!H$1,TODAY()-Matriz!T958&gt;0,Matriz!U958="")=TRUE,2,
      IF(AND(Matriz!C958=Contadores!H$1,Matriz!U958&lt;&gt;"")=TRUE,3,0)
   )
)</f>
        <v>0</v>
      </c>
      <c r="I597">
        <f ca="1">+IF(AND(Matriz!C958=Contadores!I$1,TODAY()-Matriz!T958&lt;=0,Matriz!U958="")=TRUE,1,
   IF(AND(Matriz!C958=Contadores!I$1,TODAY()-Matriz!T958&gt;0,Matriz!U958="")=TRUE,2,
      IF(AND(Matriz!C958=Contadores!I$1,Matriz!U958&lt;&gt;"")=TRUE,3,0)
   )
)</f>
        <v>0</v>
      </c>
      <c r="J597">
        <f ca="1">+IF(AND(Matriz!C958=Contadores!J$1,TODAY()-Matriz!T958&lt;=0,Matriz!U958="")=TRUE,1,
   IF(AND(Matriz!C958=Contadores!J$1,TODAY()-Matriz!T958&gt;0,Matriz!U958="")=TRUE,2,
      IF(AND(Matriz!C958=Contadores!J$1,Matriz!U958&lt;&gt;"")=TRUE,3,0)
   )
)</f>
        <v>0</v>
      </c>
      <c r="K597">
        <f ca="1">+IF(AND(Matriz!C958=Contadores!K$1,TODAY()-Matriz!T958&lt;=0,Matriz!U958="")=TRUE,1,
   IF(AND(Matriz!C958=Contadores!K$1,TODAY()-Matriz!T958&gt;0,Matriz!U958="")=TRUE,2,
      IF(AND(Matriz!C958=Contadores!K$1,Matriz!U958&lt;&gt;"")=TRUE,3,0)
   )
)</f>
        <v>0</v>
      </c>
    </row>
    <row r="598" spans="1:11" x14ac:dyDescent="0.25">
      <c r="A598">
        <v>597</v>
      </c>
      <c r="B598">
        <f ca="1">+IF(AND(Matriz!C959=Contadores!B$1,TODAY()-Matriz!T959&lt;=0,Matriz!U959="")=TRUE,1,
   IF(AND(Matriz!C959=Contadores!B$1,TODAY()-Matriz!T959&gt;0,Matriz!U959="")=TRUE,2,
      IF(AND(Matriz!C959=Contadores!B$1,Matriz!U959&lt;&gt;"")=TRUE,3,0)
   )
)</f>
        <v>0</v>
      </c>
      <c r="C598">
        <f ca="1">+IF(AND(Matriz!C959=Contadores!C$1,TODAY()-Matriz!T959&lt;=0,Matriz!U959="")=TRUE,1,
   IF(AND(Matriz!C959=Contadores!C$1,TODAY()-Matriz!T959&gt;0,Matriz!U959="")=TRUE,2,
      IF(AND(Matriz!C959=Contadores!C$1,Matriz!U959&lt;&gt;"")=TRUE,3,0)
   )
)</f>
        <v>0</v>
      </c>
      <c r="D598">
        <f ca="1">+IF(AND(Matriz!C959=Contadores!D$1,TODAY()-Matriz!T959&lt;=0,Matriz!U959="")=TRUE,1,
   IF(AND(Matriz!C959=Contadores!D$1,TODAY()-Matriz!T959&gt;0,Matriz!U959="")=TRUE,2,
      IF(AND(Matriz!C959=Contadores!D$1,Matriz!U959&lt;&gt;"")=TRUE,3,0)
   )
)</f>
        <v>0</v>
      </c>
      <c r="E598">
        <f ca="1">+IF(AND(Matriz!C959=Contadores!E$1,TODAY()-Matriz!T959&lt;=0,Matriz!U959="")=TRUE,1,
   IF(AND(Matriz!C959=Contadores!E$1,TODAY()-Matriz!T959&gt;0,Matriz!U959="")=TRUE,2,
      IF(AND(Matriz!C959=Contadores!E$1,Matriz!U959&lt;&gt;"")=TRUE,3,0)
   )
)</f>
        <v>0</v>
      </c>
      <c r="F598">
        <f ca="1">+IF(AND(Matriz!C959=Contadores!F$1,TODAY()-Matriz!T959&lt;=0,Matriz!U959="")=TRUE,1,
   IF(AND(Matriz!C959=Contadores!F$1,TODAY()-Matriz!T959&gt;0,Matriz!U959="")=TRUE,2,
      IF(AND(Matriz!C959=Contadores!F$1,Matriz!U959&lt;&gt;"")=TRUE,3,0)
   )
)</f>
        <v>0</v>
      </c>
      <c r="G598">
        <f ca="1">+IF(AND(Matriz!C959=Contadores!G$1,TODAY()-Matriz!T959&lt;=0,Matriz!U959="")=TRUE,1,
   IF(AND(Matriz!C959=Contadores!G$1,TODAY()-Matriz!T959&gt;0,Matriz!U959="")=TRUE,2,
      IF(AND(Matriz!C959=Contadores!G$1,Matriz!U959&lt;&gt;"")=TRUE,3,0)
   )
)</f>
        <v>0</v>
      </c>
      <c r="H598">
        <f ca="1">+IF(AND(Matriz!C959=Contadores!H$1,TODAY()-Matriz!T959&lt;=0,Matriz!U959="")=TRUE,1,
   IF(AND(Matriz!C959=Contadores!H$1,TODAY()-Matriz!T959&gt;0,Matriz!U959="")=TRUE,2,
      IF(AND(Matriz!C959=Contadores!H$1,Matriz!U959&lt;&gt;"")=TRUE,3,0)
   )
)</f>
        <v>0</v>
      </c>
      <c r="I598">
        <f ca="1">+IF(AND(Matriz!C959=Contadores!I$1,TODAY()-Matriz!T959&lt;=0,Matriz!U959="")=TRUE,1,
   IF(AND(Matriz!C959=Contadores!I$1,TODAY()-Matriz!T959&gt;0,Matriz!U959="")=TRUE,2,
      IF(AND(Matriz!C959=Contadores!I$1,Matriz!U959&lt;&gt;"")=TRUE,3,0)
   )
)</f>
        <v>0</v>
      </c>
      <c r="J598">
        <f ca="1">+IF(AND(Matriz!C959=Contadores!J$1,TODAY()-Matriz!T959&lt;=0,Matriz!U959="")=TRUE,1,
   IF(AND(Matriz!C959=Contadores!J$1,TODAY()-Matriz!T959&gt;0,Matriz!U959="")=TRUE,2,
      IF(AND(Matriz!C959=Contadores!J$1,Matriz!U959&lt;&gt;"")=TRUE,3,0)
   )
)</f>
        <v>0</v>
      </c>
      <c r="K598">
        <f ca="1">+IF(AND(Matriz!C959=Contadores!K$1,TODAY()-Matriz!T959&lt;=0,Matriz!U959="")=TRUE,1,
   IF(AND(Matriz!C959=Contadores!K$1,TODAY()-Matriz!T959&gt;0,Matriz!U959="")=TRUE,2,
      IF(AND(Matriz!C959=Contadores!K$1,Matriz!U959&lt;&gt;"")=TRUE,3,0)
   )
)</f>
        <v>0</v>
      </c>
    </row>
    <row r="599" spans="1:11" x14ac:dyDescent="0.25">
      <c r="A599">
        <v>598</v>
      </c>
      <c r="B599">
        <f ca="1">+IF(AND(Matriz!C960=Contadores!B$1,TODAY()-Matriz!T960&lt;=0,Matriz!U960="")=TRUE,1,
   IF(AND(Matriz!C960=Contadores!B$1,TODAY()-Matriz!T960&gt;0,Matriz!U960="")=TRUE,2,
      IF(AND(Matriz!C960=Contadores!B$1,Matriz!U960&lt;&gt;"")=TRUE,3,0)
   )
)</f>
        <v>0</v>
      </c>
      <c r="C599">
        <f ca="1">+IF(AND(Matriz!C960=Contadores!C$1,TODAY()-Matriz!T960&lt;=0,Matriz!U960="")=TRUE,1,
   IF(AND(Matriz!C960=Contadores!C$1,TODAY()-Matriz!T960&gt;0,Matriz!U960="")=TRUE,2,
      IF(AND(Matriz!C960=Contadores!C$1,Matriz!U960&lt;&gt;"")=TRUE,3,0)
   )
)</f>
        <v>0</v>
      </c>
      <c r="D599">
        <f ca="1">+IF(AND(Matriz!C960=Contadores!D$1,TODAY()-Matriz!T960&lt;=0,Matriz!U960="")=TRUE,1,
   IF(AND(Matriz!C960=Contadores!D$1,TODAY()-Matriz!T960&gt;0,Matriz!U960="")=TRUE,2,
      IF(AND(Matriz!C960=Contadores!D$1,Matriz!U960&lt;&gt;"")=TRUE,3,0)
   )
)</f>
        <v>0</v>
      </c>
      <c r="E599">
        <f ca="1">+IF(AND(Matriz!C960=Contadores!E$1,TODAY()-Matriz!T960&lt;=0,Matriz!U960="")=TRUE,1,
   IF(AND(Matriz!C960=Contadores!E$1,TODAY()-Matriz!T960&gt;0,Matriz!U960="")=TRUE,2,
      IF(AND(Matriz!C960=Contadores!E$1,Matriz!U960&lt;&gt;"")=TRUE,3,0)
   )
)</f>
        <v>0</v>
      </c>
      <c r="F599">
        <f ca="1">+IF(AND(Matriz!C960=Contadores!F$1,TODAY()-Matriz!T960&lt;=0,Matriz!U960="")=TRUE,1,
   IF(AND(Matriz!C960=Contadores!F$1,TODAY()-Matriz!T960&gt;0,Matriz!U960="")=TRUE,2,
      IF(AND(Matriz!C960=Contadores!F$1,Matriz!U960&lt;&gt;"")=TRUE,3,0)
   )
)</f>
        <v>0</v>
      </c>
      <c r="G599">
        <f ca="1">+IF(AND(Matriz!C960=Contadores!G$1,TODAY()-Matriz!T960&lt;=0,Matriz!U960="")=TRUE,1,
   IF(AND(Matriz!C960=Contadores!G$1,TODAY()-Matriz!T960&gt;0,Matriz!U960="")=TRUE,2,
      IF(AND(Matriz!C960=Contadores!G$1,Matriz!U960&lt;&gt;"")=TRUE,3,0)
   )
)</f>
        <v>0</v>
      </c>
      <c r="H599">
        <f ca="1">+IF(AND(Matriz!C960=Contadores!H$1,TODAY()-Matriz!T960&lt;=0,Matriz!U960="")=TRUE,1,
   IF(AND(Matriz!C960=Contadores!H$1,TODAY()-Matriz!T960&gt;0,Matriz!U960="")=TRUE,2,
      IF(AND(Matriz!C960=Contadores!H$1,Matriz!U960&lt;&gt;"")=TRUE,3,0)
   )
)</f>
        <v>0</v>
      </c>
      <c r="I599">
        <f ca="1">+IF(AND(Matriz!C960=Contadores!I$1,TODAY()-Matriz!T960&lt;=0,Matriz!U960="")=TRUE,1,
   IF(AND(Matriz!C960=Contadores!I$1,TODAY()-Matriz!T960&gt;0,Matriz!U960="")=TRUE,2,
      IF(AND(Matriz!C960=Contadores!I$1,Matriz!U960&lt;&gt;"")=TRUE,3,0)
   )
)</f>
        <v>0</v>
      </c>
      <c r="J599">
        <f ca="1">+IF(AND(Matriz!C960=Contadores!J$1,TODAY()-Matriz!T960&lt;=0,Matriz!U960="")=TRUE,1,
   IF(AND(Matriz!C960=Contadores!J$1,TODAY()-Matriz!T960&gt;0,Matriz!U960="")=TRUE,2,
      IF(AND(Matriz!C960=Contadores!J$1,Matriz!U960&lt;&gt;"")=TRUE,3,0)
   )
)</f>
        <v>0</v>
      </c>
      <c r="K599">
        <f ca="1">+IF(AND(Matriz!C960=Contadores!K$1,TODAY()-Matriz!T960&lt;=0,Matriz!U960="")=TRUE,1,
   IF(AND(Matriz!C960=Contadores!K$1,TODAY()-Matriz!T960&gt;0,Matriz!U960="")=TRUE,2,
      IF(AND(Matriz!C960=Contadores!K$1,Matriz!U960&lt;&gt;"")=TRUE,3,0)
   )
)</f>
        <v>0</v>
      </c>
    </row>
    <row r="600" spans="1:11" x14ac:dyDescent="0.25">
      <c r="A600">
        <v>599</v>
      </c>
      <c r="B600">
        <f ca="1">+IF(AND(Matriz!C961=Contadores!B$1,TODAY()-Matriz!T961&lt;=0,Matriz!U961="")=TRUE,1,
   IF(AND(Matriz!C961=Contadores!B$1,TODAY()-Matriz!T961&gt;0,Matriz!U961="")=TRUE,2,
      IF(AND(Matriz!C961=Contadores!B$1,Matriz!U961&lt;&gt;"")=TRUE,3,0)
   )
)</f>
        <v>0</v>
      </c>
      <c r="C600">
        <f ca="1">+IF(AND(Matriz!C961=Contadores!C$1,TODAY()-Matriz!T961&lt;=0,Matriz!U961="")=TRUE,1,
   IF(AND(Matriz!C961=Contadores!C$1,TODAY()-Matriz!T961&gt;0,Matriz!U961="")=TRUE,2,
      IF(AND(Matriz!C961=Contadores!C$1,Matriz!U961&lt;&gt;"")=TRUE,3,0)
   )
)</f>
        <v>0</v>
      </c>
      <c r="D600">
        <f ca="1">+IF(AND(Matriz!C961=Contadores!D$1,TODAY()-Matriz!T961&lt;=0,Matriz!U961="")=TRUE,1,
   IF(AND(Matriz!C961=Contadores!D$1,TODAY()-Matriz!T961&gt;0,Matriz!U961="")=TRUE,2,
      IF(AND(Matriz!C961=Contadores!D$1,Matriz!U961&lt;&gt;"")=TRUE,3,0)
   )
)</f>
        <v>0</v>
      </c>
      <c r="E600">
        <f ca="1">+IF(AND(Matriz!C961=Contadores!E$1,TODAY()-Matriz!T961&lt;=0,Matriz!U961="")=TRUE,1,
   IF(AND(Matriz!C961=Contadores!E$1,TODAY()-Matriz!T961&gt;0,Matriz!U961="")=TRUE,2,
      IF(AND(Matriz!C961=Contadores!E$1,Matriz!U961&lt;&gt;"")=TRUE,3,0)
   )
)</f>
        <v>0</v>
      </c>
      <c r="F600">
        <f ca="1">+IF(AND(Matriz!C961=Contadores!F$1,TODAY()-Matriz!T961&lt;=0,Matriz!U961="")=TRUE,1,
   IF(AND(Matriz!C961=Contadores!F$1,TODAY()-Matriz!T961&gt;0,Matriz!U961="")=TRUE,2,
      IF(AND(Matriz!C961=Contadores!F$1,Matriz!U961&lt;&gt;"")=TRUE,3,0)
   )
)</f>
        <v>0</v>
      </c>
      <c r="G600">
        <f ca="1">+IF(AND(Matriz!C961=Contadores!G$1,TODAY()-Matriz!T961&lt;=0,Matriz!U961="")=TRUE,1,
   IF(AND(Matriz!C961=Contadores!G$1,TODAY()-Matriz!T961&gt;0,Matriz!U961="")=TRUE,2,
      IF(AND(Matriz!C961=Contadores!G$1,Matriz!U961&lt;&gt;"")=TRUE,3,0)
   )
)</f>
        <v>0</v>
      </c>
      <c r="H600">
        <f ca="1">+IF(AND(Matriz!C961=Contadores!H$1,TODAY()-Matriz!T961&lt;=0,Matriz!U961="")=TRUE,1,
   IF(AND(Matriz!C961=Contadores!H$1,TODAY()-Matriz!T961&gt;0,Matriz!U961="")=TRUE,2,
      IF(AND(Matriz!C961=Contadores!H$1,Matriz!U961&lt;&gt;"")=TRUE,3,0)
   )
)</f>
        <v>0</v>
      </c>
      <c r="I600">
        <f ca="1">+IF(AND(Matriz!C961=Contadores!I$1,TODAY()-Matriz!T961&lt;=0,Matriz!U961="")=TRUE,1,
   IF(AND(Matriz!C961=Contadores!I$1,TODAY()-Matriz!T961&gt;0,Matriz!U961="")=TRUE,2,
      IF(AND(Matriz!C961=Contadores!I$1,Matriz!U961&lt;&gt;"")=TRUE,3,0)
   )
)</f>
        <v>0</v>
      </c>
      <c r="J600">
        <f ca="1">+IF(AND(Matriz!C961=Contadores!J$1,TODAY()-Matriz!T961&lt;=0,Matriz!U961="")=TRUE,1,
   IF(AND(Matriz!C961=Contadores!J$1,TODAY()-Matriz!T961&gt;0,Matriz!U961="")=TRUE,2,
      IF(AND(Matriz!C961=Contadores!J$1,Matriz!U961&lt;&gt;"")=TRUE,3,0)
   )
)</f>
        <v>0</v>
      </c>
      <c r="K600">
        <f ca="1">+IF(AND(Matriz!C961=Contadores!K$1,TODAY()-Matriz!T961&lt;=0,Matriz!U961="")=TRUE,1,
   IF(AND(Matriz!C961=Contadores!K$1,TODAY()-Matriz!T961&gt;0,Matriz!U961="")=TRUE,2,
      IF(AND(Matriz!C961=Contadores!K$1,Matriz!U961&lt;&gt;"")=TRUE,3,0)
   )
)</f>
        <v>0</v>
      </c>
    </row>
    <row r="601" spans="1:11" x14ac:dyDescent="0.25">
      <c r="A601">
        <v>600</v>
      </c>
      <c r="B601">
        <f ca="1">+IF(AND(Matriz!C962=Contadores!B$1,TODAY()-Matriz!T962&lt;=0,Matriz!U962="")=TRUE,1,
   IF(AND(Matriz!C962=Contadores!B$1,TODAY()-Matriz!T962&gt;0,Matriz!U962="")=TRUE,2,
      IF(AND(Matriz!C962=Contadores!B$1,Matriz!U962&lt;&gt;"")=TRUE,3,0)
   )
)</f>
        <v>0</v>
      </c>
      <c r="C601">
        <f ca="1">+IF(AND(Matriz!C962=Contadores!C$1,TODAY()-Matriz!T962&lt;=0,Matriz!U962="")=TRUE,1,
   IF(AND(Matriz!C962=Contadores!C$1,TODAY()-Matriz!T962&gt;0,Matriz!U962="")=TRUE,2,
      IF(AND(Matriz!C962=Contadores!C$1,Matriz!U962&lt;&gt;"")=TRUE,3,0)
   )
)</f>
        <v>0</v>
      </c>
      <c r="D601">
        <f ca="1">+IF(AND(Matriz!C962=Contadores!D$1,TODAY()-Matriz!T962&lt;=0,Matriz!U962="")=TRUE,1,
   IF(AND(Matriz!C962=Contadores!D$1,TODAY()-Matriz!T962&gt;0,Matriz!U962="")=TRUE,2,
      IF(AND(Matriz!C962=Contadores!D$1,Matriz!U962&lt;&gt;"")=TRUE,3,0)
   )
)</f>
        <v>0</v>
      </c>
      <c r="E601">
        <f ca="1">+IF(AND(Matriz!C962=Contadores!E$1,TODAY()-Matriz!T962&lt;=0,Matriz!U962="")=TRUE,1,
   IF(AND(Matriz!C962=Contadores!E$1,TODAY()-Matriz!T962&gt;0,Matriz!U962="")=TRUE,2,
      IF(AND(Matriz!C962=Contadores!E$1,Matriz!U962&lt;&gt;"")=TRUE,3,0)
   )
)</f>
        <v>0</v>
      </c>
      <c r="F601">
        <f ca="1">+IF(AND(Matriz!C962=Contadores!F$1,TODAY()-Matriz!T962&lt;=0,Matriz!U962="")=TRUE,1,
   IF(AND(Matriz!C962=Contadores!F$1,TODAY()-Matriz!T962&gt;0,Matriz!U962="")=TRUE,2,
      IF(AND(Matriz!C962=Contadores!F$1,Matriz!U962&lt;&gt;"")=TRUE,3,0)
   )
)</f>
        <v>0</v>
      </c>
      <c r="G601">
        <f ca="1">+IF(AND(Matriz!C962=Contadores!G$1,TODAY()-Matriz!T962&lt;=0,Matriz!U962="")=TRUE,1,
   IF(AND(Matriz!C962=Contadores!G$1,TODAY()-Matriz!T962&gt;0,Matriz!U962="")=TRUE,2,
      IF(AND(Matriz!C962=Contadores!G$1,Matriz!U962&lt;&gt;"")=TRUE,3,0)
   )
)</f>
        <v>0</v>
      </c>
      <c r="H601">
        <f ca="1">+IF(AND(Matriz!C962=Contadores!H$1,TODAY()-Matriz!T962&lt;=0,Matriz!U962="")=TRUE,1,
   IF(AND(Matriz!C962=Contadores!H$1,TODAY()-Matriz!T962&gt;0,Matriz!U962="")=TRUE,2,
      IF(AND(Matriz!C962=Contadores!H$1,Matriz!U962&lt;&gt;"")=TRUE,3,0)
   )
)</f>
        <v>0</v>
      </c>
      <c r="I601">
        <f ca="1">+IF(AND(Matriz!C962=Contadores!I$1,TODAY()-Matriz!T962&lt;=0,Matriz!U962="")=TRUE,1,
   IF(AND(Matriz!C962=Contadores!I$1,TODAY()-Matriz!T962&gt;0,Matriz!U962="")=TRUE,2,
      IF(AND(Matriz!C962=Contadores!I$1,Matriz!U962&lt;&gt;"")=TRUE,3,0)
   )
)</f>
        <v>0</v>
      </c>
      <c r="J601">
        <f ca="1">+IF(AND(Matriz!C962=Contadores!J$1,TODAY()-Matriz!T962&lt;=0,Matriz!U962="")=TRUE,1,
   IF(AND(Matriz!C962=Contadores!J$1,TODAY()-Matriz!T962&gt;0,Matriz!U962="")=TRUE,2,
      IF(AND(Matriz!C962=Contadores!J$1,Matriz!U962&lt;&gt;"")=TRUE,3,0)
   )
)</f>
        <v>0</v>
      </c>
      <c r="K601">
        <f ca="1">+IF(AND(Matriz!C962=Contadores!K$1,TODAY()-Matriz!T962&lt;=0,Matriz!U962="")=TRUE,1,
   IF(AND(Matriz!C962=Contadores!K$1,TODAY()-Matriz!T962&gt;0,Matriz!U962="")=TRUE,2,
      IF(AND(Matriz!C962=Contadores!K$1,Matriz!U962&lt;&gt;"")=TRUE,3,0)
   )
)</f>
        <v>0</v>
      </c>
    </row>
    <row r="602" spans="1:11" x14ac:dyDescent="0.25">
      <c r="A602">
        <v>601</v>
      </c>
      <c r="B602">
        <f ca="1">+IF(AND(Matriz!C963=Contadores!B$1,TODAY()-Matriz!T963&lt;=0,Matriz!U963="")=TRUE,1,
   IF(AND(Matriz!C963=Contadores!B$1,TODAY()-Matriz!T963&gt;0,Matriz!U963="")=TRUE,2,
      IF(AND(Matriz!C963=Contadores!B$1,Matriz!U963&lt;&gt;"")=TRUE,3,0)
   )
)</f>
        <v>0</v>
      </c>
      <c r="C602">
        <f ca="1">+IF(AND(Matriz!C963=Contadores!C$1,TODAY()-Matriz!T963&lt;=0,Matriz!U963="")=TRUE,1,
   IF(AND(Matriz!C963=Contadores!C$1,TODAY()-Matriz!T963&gt;0,Matriz!U963="")=TRUE,2,
      IF(AND(Matriz!C963=Contadores!C$1,Matriz!U963&lt;&gt;"")=TRUE,3,0)
   )
)</f>
        <v>0</v>
      </c>
      <c r="D602">
        <f ca="1">+IF(AND(Matriz!C963=Contadores!D$1,TODAY()-Matriz!T963&lt;=0,Matriz!U963="")=TRUE,1,
   IF(AND(Matriz!C963=Contadores!D$1,TODAY()-Matriz!T963&gt;0,Matriz!U963="")=TRUE,2,
      IF(AND(Matriz!C963=Contadores!D$1,Matriz!U963&lt;&gt;"")=TRUE,3,0)
   )
)</f>
        <v>0</v>
      </c>
      <c r="E602">
        <f ca="1">+IF(AND(Matriz!C963=Contadores!E$1,TODAY()-Matriz!T963&lt;=0,Matriz!U963="")=TRUE,1,
   IF(AND(Matriz!C963=Contadores!E$1,TODAY()-Matriz!T963&gt;0,Matriz!U963="")=TRUE,2,
      IF(AND(Matriz!C963=Contadores!E$1,Matriz!U963&lt;&gt;"")=TRUE,3,0)
   )
)</f>
        <v>0</v>
      </c>
      <c r="F602">
        <f ca="1">+IF(AND(Matriz!C963=Contadores!F$1,TODAY()-Matriz!T963&lt;=0,Matriz!U963="")=TRUE,1,
   IF(AND(Matriz!C963=Contadores!F$1,TODAY()-Matriz!T963&gt;0,Matriz!U963="")=TRUE,2,
      IF(AND(Matriz!C963=Contadores!F$1,Matriz!U963&lt;&gt;"")=TRUE,3,0)
   )
)</f>
        <v>0</v>
      </c>
      <c r="G602">
        <f ca="1">+IF(AND(Matriz!C963=Contadores!G$1,TODAY()-Matriz!T963&lt;=0,Matriz!U963="")=TRUE,1,
   IF(AND(Matriz!C963=Contadores!G$1,TODAY()-Matriz!T963&gt;0,Matriz!U963="")=TRUE,2,
      IF(AND(Matriz!C963=Contadores!G$1,Matriz!U963&lt;&gt;"")=TRUE,3,0)
   )
)</f>
        <v>0</v>
      </c>
      <c r="H602">
        <f ca="1">+IF(AND(Matriz!C963=Contadores!H$1,TODAY()-Matriz!T963&lt;=0,Matriz!U963="")=TRUE,1,
   IF(AND(Matriz!C963=Contadores!H$1,TODAY()-Matriz!T963&gt;0,Matriz!U963="")=TRUE,2,
      IF(AND(Matriz!C963=Contadores!H$1,Matriz!U963&lt;&gt;"")=TRUE,3,0)
   )
)</f>
        <v>0</v>
      </c>
      <c r="I602">
        <f ca="1">+IF(AND(Matriz!C963=Contadores!I$1,TODAY()-Matriz!T963&lt;=0,Matriz!U963="")=TRUE,1,
   IF(AND(Matriz!C963=Contadores!I$1,TODAY()-Matriz!T963&gt;0,Matriz!U963="")=TRUE,2,
      IF(AND(Matriz!C963=Contadores!I$1,Matriz!U963&lt;&gt;"")=TRUE,3,0)
   )
)</f>
        <v>0</v>
      </c>
      <c r="J602">
        <f ca="1">+IF(AND(Matriz!C963=Contadores!J$1,TODAY()-Matriz!T963&lt;=0,Matriz!U963="")=TRUE,1,
   IF(AND(Matriz!C963=Contadores!J$1,TODAY()-Matriz!T963&gt;0,Matriz!U963="")=TRUE,2,
      IF(AND(Matriz!C963=Contadores!J$1,Matriz!U963&lt;&gt;"")=TRUE,3,0)
   )
)</f>
        <v>0</v>
      </c>
      <c r="K602">
        <f ca="1">+IF(AND(Matriz!C963=Contadores!K$1,TODAY()-Matriz!T963&lt;=0,Matriz!U963="")=TRUE,1,
   IF(AND(Matriz!C963=Contadores!K$1,TODAY()-Matriz!T963&gt;0,Matriz!U963="")=TRUE,2,
      IF(AND(Matriz!C963=Contadores!K$1,Matriz!U963&lt;&gt;"")=TRUE,3,0)
   )
)</f>
        <v>0</v>
      </c>
    </row>
    <row r="603" spans="1:11" x14ac:dyDescent="0.25">
      <c r="A603">
        <v>602</v>
      </c>
      <c r="B603">
        <f ca="1">+IF(AND(Matriz!C964=Contadores!B$1,TODAY()-Matriz!T964&lt;=0,Matriz!U964="")=TRUE,1,
   IF(AND(Matriz!C964=Contadores!B$1,TODAY()-Matriz!T964&gt;0,Matriz!U964="")=TRUE,2,
      IF(AND(Matriz!C964=Contadores!B$1,Matriz!U964&lt;&gt;"")=TRUE,3,0)
   )
)</f>
        <v>0</v>
      </c>
      <c r="C603">
        <f ca="1">+IF(AND(Matriz!C964=Contadores!C$1,TODAY()-Matriz!T964&lt;=0,Matriz!U964="")=TRUE,1,
   IF(AND(Matriz!C964=Contadores!C$1,TODAY()-Matriz!T964&gt;0,Matriz!U964="")=TRUE,2,
      IF(AND(Matriz!C964=Contadores!C$1,Matriz!U964&lt;&gt;"")=TRUE,3,0)
   )
)</f>
        <v>0</v>
      </c>
      <c r="D603">
        <f ca="1">+IF(AND(Matriz!C964=Contadores!D$1,TODAY()-Matriz!T964&lt;=0,Matriz!U964="")=TRUE,1,
   IF(AND(Matriz!C964=Contadores!D$1,TODAY()-Matriz!T964&gt;0,Matriz!U964="")=TRUE,2,
      IF(AND(Matriz!C964=Contadores!D$1,Matriz!U964&lt;&gt;"")=TRUE,3,0)
   )
)</f>
        <v>0</v>
      </c>
      <c r="E603">
        <f ca="1">+IF(AND(Matriz!C964=Contadores!E$1,TODAY()-Matriz!T964&lt;=0,Matriz!U964="")=TRUE,1,
   IF(AND(Matriz!C964=Contadores!E$1,TODAY()-Matriz!T964&gt;0,Matriz!U964="")=TRUE,2,
      IF(AND(Matriz!C964=Contadores!E$1,Matriz!U964&lt;&gt;"")=TRUE,3,0)
   )
)</f>
        <v>0</v>
      </c>
      <c r="F603">
        <f ca="1">+IF(AND(Matriz!C964=Contadores!F$1,TODAY()-Matriz!T964&lt;=0,Matriz!U964="")=TRUE,1,
   IF(AND(Matriz!C964=Contadores!F$1,TODAY()-Matriz!T964&gt;0,Matriz!U964="")=TRUE,2,
      IF(AND(Matriz!C964=Contadores!F$1,Matriz!U964&lt;&gt;"")=TRUE,3,0)
   )
)</f>
        <v>0</v>
      </c>
      <c r="G603">
        <f ca="1">+IF(AND(Matriz!C964=Contadores!G$1,TODAY()-Matriz!T964&lt;=0,Matriz!U964="")=TRUE,1,
   IF(AND(Matriz!C964=Contadores!G$1,TODAY()-Matriz!T964&gt;0,Matriz!U964="")=TRUE,2,
      IF(AND(Matriz!C964=Contadores!G$1,Matriz!U964&lt;&gt;"")=TRUE,3,0)
   )
)</f>
        <v>0</v>
      </c>
      <c r="H603">
        <f ca="1">+IF(AND(Matriz!C964=Contadores!H$1,TODAY()-Matriz!T964&lt;=0,Matriz!U964="")=TRUE,1,
   IF(AND(Matriz!C964=Contadores!H$1,TODAY()-Matriz!T964&gt;0,Matriz!U964="")=TRUE,2,
      IF(AND(Matriz!C964=Contadores!H$1,Matriz!U964&lt;&gt;"")=TRUE,3,0)
   )
)</f>
        <v>0</v>
      </c>
      <c r="I603">
        <f ca="1">+IF(AND(Matriz!C964=Contadores!I$1,TODAY()-Matriz!T964&lt;=0,Matriz!U964="")=TRUE,1,
   IF(AND(Matriz!C964=Contadores!I$1,TODAY()-Matriz!T964&gt;0,Matriz!U964="")=TRUE,2,
      IF(AND(Matriz!C964=Contadores!I$1,Matriz!U964&lt;&gt;"")=TRUE,3,0)
   )
)</f>
        <v>0</v>
      </c>
      <c r="J603">
        <f ca="1">+IF(AND(Matriz!C964=Contadores!J$1,TODAY()-Matriz!T964&lt;=0,Matriz!U964="")=TRUE,1,
   IF(AND(Matriz!C964=Contadores!J$1,TODAY()-Matriz!T964&gt;0,Matriz!U964="")=TRUE,2,
      IF(AND(Matriz!C964=Contadores!J$1,Matriz!U964&lt;&gt;"")=TRUE,3,0)
   )
)</f>
        <v>0</v>
      </c>
      <c r="K603">
        <f ca="1">+IF(AND(Matriz!C964=Contadores!K$1,TODAY()-Matriz!T964&lt;=0,Matriz!U964="")=TRUE,1,
   IF(AND(Matriz!C964=Contadores!K$1,TODAY()-Matriz!T964&gt;0,Matriz!U964="")=TRUE,2,
      IF(AND(Matriz!C964=Contadores!K$1,Matriz!U964&lt;&gt;"")=TRUE,3,0)
   )
)</f>
        <v>0</v>
      </c>
    </row>
    <row r="604" spans="1:11" x14ac:dyDescent="0.25">
      <c r="A604">
        <v>603</v>
      </c>
      <c r="B604">
        <f ca="1">+IF(AND(Matriz!C965=Contadores!B$1,TODAY()-Matriz!T965&lt;=0,Matriz!U965="")=TRUE,1,
   IF(AND(Matriz!C965=Contadores!B$1,TODAY()-Matriz!T965&gt;0,Matriz!U965="")=TRUE,2,
      IF(AND(Matriz!C965=Contadores!B$1,Matriz!U965&lt;&gt;"")=TRUE,3,0)
   )
)</f>
        <v>0</v>
      </c>
      <c r="C604">
        <f ca="1">+IF(AND(Matriz!C965=Contadores!C$1,TODAY()-Matriz!T965&lt;=0,Matriz!U965="")=TRUE,1,
   IF(AND(Matriz!C965=Contadores!C$1,TODAY()-Matriz!T965&gt;0,Matriz!U965="")=TRUE,2,
      IF(AND(Matriz!C965=Contadores!C$1,Matriz!U965&lt;&gt;"")=TRUE,3,0)
   )
)</f>
        <v>0</v>
      </c>
      <c r="D604">
        <f ca="1">+IF(AND(Matriz!C965=Contadores!D$1,TODAY()-Matriz!T965&lt;=0,Matriz!U965="")=TRUE,1,
   IF(AND(Matriz!C965=Contadores!D$1,TODAY()-Matriz!T965&gt;0,Matriz!U965="")=TRUE,2,
      IF(AND(Matriz!C965=Contadores!D$1,Matriz!U965&lt;&gt;"")=TRUE,3,0)
   )
)</f>
        <v>0</v>
      </c>
      <c r="E604">
        <f ca="1">+IF(AND(Matriz!C965=Contadores!E$1,TODAY()-Matriz!T965&lt;=0,Matriz!U965="")=TRUE,1,
   IF(AND(Matriz!C965=Contadores!E$1,TODAY()-Matriz!T965&gt;0,Matriz!U965="")=TRUE,2,
      IF(AND(Matriz!C965=Contadores!E$1,Matriz!U965&lt;&gt;"")=TRUE,3,0)
   )
)</f>
        <v>0</v>
      </c>
      <c r="F604">
        <f ca="1">+IF(AND(Matriz!C965=Contadores!F$1,TODAY()-Matriz!T965&lt;=0,Matriz!U965="")=TRUE,1,
   IF(AND(Matriz!C965=Contadores!F$1,TODAY()-Matriz!T965&gt;0,Matriz!U965="")=TRUE,2,
      IF(AND(Matriz!C965=Contadores!F$1,Matriz!U965&lt;&gt;"")=TRUE,3,0)
   )
)</f>
        <v>0</v>
      </c>
      <c r="G604">
        <f ca="1">+IF(AND(Matriz!C965=Contadores!G$1,TODAY()-Matriz!T965&lt;=0,Matriz!U965="")=TRUE,1,
   IF(AND(Matriz!C965=Contadores!G$1,TODAY()-Matriz!T965&gt;0,Matriz!U965="")=TRUE,2,
      IF(AND(Matriz!C965=Contadores!G$1,Matriz!U965&lt;&gt;"")=TRUE,3,0)
   )
)</f>
        <v>0</v>
      </c>
      <c r="H604">
        <f ca="1">+IF(AND(Matriz!C965=Contadores!H$1,TODAY()-Matriz!T965&lt;=0,Matriz!U965="")=TRUE,1,
   IF(AND(Matriz!C965=Contadores!H$1,TODAY()-Matriz!T965&gt;0,Matriz!U965="")=TRUE,2,
      IF(AND(Matriz!C965=Contadores!H$1,Matriz!U965&lt;&gt;"")=TRUE,3,0)
   )
)</f>
        <v>0</v>
      </c>
      <c r="I604">
        <f ca="1">+IF(AND(Matriz!C965=Contadores!I$1,TODAY()-Matriz!T965&lt;=0,Matriz!U965="")=TRUE,1,
   IF(AND(Matriz!C965=Contadores!I$1,TODAY()-Matriz!T965&gt;0,Matriz!U965="")=TRUE,2,
      IF(AND(Matriz!C965=Contadores!I$1,Matriz!U965&lt;&gt;"")=TRUE,3,0)
   )
)</f>
        <v>0</v>
      </c>
      <c r="J604">
        <f ca="1">+IF(AND(Matriz!C965=Contadores!J$1,TODAY()-Matriz!T965&lt;=0,Matriz!U965="")=TRUE,1,
   IF(AND(Matriz!C965=Contadores!J$1,TODAY()-Matriz!T965&gt;0,Matriz!U965="")=TRUE,2,
      IF(AND(Matriz!C965=Contadores!J$1,Matriz!U965&lt;&gt;"")=TRUE,3,0)
   )
)</f>
        <v>0</v>
      </c>
      <c r="K604">
        <f ca="1">+IF(AND(Matriz!C965=Contadores!K$1,TODAY()-Matriz!T965&lt;=0,Matriz!U965="")=TRUE,1,
   IF(AND(Matriz!C965=Contadores!K$1,TODAY()-Matriz!T965&gt;0,Matriz!U965="")=TRUE,2,
      IF(AND(Matriz!C965=Contadores!K$1,Matriz!U965&lt;&gt;"")=TRUE,3,0)
   )
)</f>
        <v>0</v>
      </c>
    </row>
    <row r="605" spans="1:11" x14ac:dyDescent="0.25">
      <c r="A605">
        <v>604</v>
      </c>
      <c r="B605">
        <f ca="1">+IF(AND(Matriz!C966=Contadores!B$1,TODAY()-Matriz!T966&lt;=0,Matriz!U966="")=TRUE,1,
   IF(AND(Matriz!C966=Contadores!B$1,TODAY()-Matriz!T966&gt;0,Matriz!U966="")=TRUE,2,
      IF(AND(Matriz!C966=Contadores!B$1,Matriz!U966&lt;&gt;"")=TRUE,3,0)
   )
)</f>
        <v>0</v>
      </c>
      <c r="C605">
        <f ca="1">+IF(AND(Matriz!C966=Contadores!C$1,TODAY()-Matriz!T966&lt;=0,Matriz!U966="")=TRUE,1,
   IF(AND(Matriz!C966=Contadores!C$1,TODAY()-Matriz!T966&gt;0,Matriz!U966="")=TRUE,2,
      IF(AND(Matriz!C966=Contadores!C$1,Matriz!U966&lt;&gt;"")=TRUE,3,0)
   )
)</f>
        <v>0</v>
      </c>
      <c r="D605">
        <f ca="1">+IF(AND(Matriz!C966=Contadores!D$1,TODAY()-Matriz!T966&lt;=0,Matriz!U966="")=TRUE,1,
   IF(AND(Matriz!C966=Contadores!D$1,TODAY()-Matriz!T966&gt;0,Matriz!U966="")=TRUE,2,
      IF(AND(Matriz!C966=Contadores!D$1,Matriz!U966&lt;&gt;"")=TRUE,3,0)
   )
)</f>
        <v>0</v>
      </c>
      <c r="E605">
        <f ca="1">+IF(AND(Matriz!C966=Contadores!E$1,TODAY()-Matriz!T966&lt;=0,Matriz!U966="")=TRUE,1,
   IF(AND(Matriz!C966=Contadores!E$1,TODAY()-Matriz!T966&gt;0,Matriz!U966="")=TRUE,2,
      IF(AND(Matriz!C966=Contadores!E$1,Matriz!U966&lt;&gt;"")=TRUE,3,0)
   )
)</f>
        <v>0</v>
      </c>
      <c r="F605">
        <f ca="1">+IF(AND(Matriz!C966=Contadores!F$1,TODAY()-Matriz!T966&lt;=0,Matriz!U966="")=TRUE,1,
   IF(AND(Matriz!C966=Contadores!F$1,TODAY()-Matriz!T966&gt;0,Matriz!U966="")=TRUE,2,
      IF(AND(Matriz!C966=Contadores!F$1,Matriz!U966&lt;&gt;"")=TRUE,3,0)
   )
)</f>
        <v>0</v>
      </c>
      <c r="G605">
        <f ca="1">+IF(AND(Matriz!C966=Contadores!G$1,TODAY()-Matriz!T966&lt;=0,Matriz!U966="")=TRUE,1,
   IF(AND(Matriz!C966=Contadores!G$1,TODAY()-Matriz!T966&gt;0,Matriz!U966="")=TRUE,2,
      IF(AND(Matriz!C966=Contadores!G$1,Matriz!U966&lt;&gt;"")=TRUE,3,0)
   )
)</f>
        <v>0</v>
      </c>
      <c r="H605">
        <f ca="1">+IF(AND(Matriz!C966=Contadores!H$1,TODAY()-Matriz!T966&lt;=0,Matriz!U966="")=TRUE,1,
   IF(AND(Matriz!C966=Contadores!H$1,TODAY()-Matriz!T966&gt;0,Matriz!U966="")=TRUE,2,
      IF(AND(Matriz!C966=Contadores!H$1,Matriz!U966&lt;&gt;"")=TRUE,3,0)
   )
)</f>
        <v>0</v>
      </c>
      <c r="I605">
        <f ca="1">+IF(AND(Matriz!C966=Contadores!I$1,TODAY()-Matriz!T966&lt;=0,Matriz!U966="")=TRUE,1,
   IF(AND(Matriz!C966=Contadores!I$1,TODAY()-Matriz!T966&gt;0,Matriz!U966="")=TRUE,2,
      IF(AND(Matriz!C966=Contadores!I$1,Matriz!U966&lt;&gt;"")=TRUE,3,0)
   )
)</f>
        <v>0</v>
      </c>
      <c r="J605">
        <f ca="1">+IF(AND(Matriz!C966=Contadores!J$1,TODAY()-Matriz!T966&lt;=0,Matriz!U966="")=TRUE,1,
   IF(AND(Matriz!C966=Contadores!J$1,TODAY()-Matriz!T966&gt;0,Matriz!U966="")=TRUE,2,
      IF(AND(Matriz!C966=Contadores!J$1,Matriz!U966&lt;&gt;"")=TRUE,3,0)
   )
)</f>
        <v>0</v>
      </c>
      <c r="K605">
        <f ca="1">+IF(AND(Matriz!C966=Contadores!K$1,TODAY()-Matriz!T966&lt;=0,Matriz!U966="")=TRUE,1,
   IF(AND(Matriz!C966=Contadores!K$1,TODAY()-Matriz!T966&gt;0,Matriz!U966="")=TRUE,2,
      IF(AND(Matriz!C966=Contadores!K$1,Matriz!U966&lt;&gt;"")=TRUE,3,0)
   )
)</f>
        <v>0</v>
      </c>
    </row>
    <row r="606" spans="1:11" x14ac:dyDescent="0.25">
      <c r="A606">
        <v>605</v>
      </c>
      <c r="B606">
        <f ca="1">+IF(AND(Matriz!C967=Contadores!B$1,TODAY()-Matriz!T967&lt;=0,Matriz!U967="")=TRUE,1,
   IF(AND(Matriz!C967=Contadores!B$1,TODAY()-Matriz!T967&gt;0,Matriz!U967="")=TRUE,2,
      IF(AND(Matriz!C967=Contadores!B$1,Matriz!U967&lt;&gt;"")=TRUE,3,0)
   )
)</f>
        <v>0</v>
      </c>
      <c r="C606">
        <f ca="1">+IF(AND(Matriz!C967=Contadores!C$1,TODAY()-Matriz!T967&lt;=0,Matriz!U967="")=TRUE,1,
   IF(AND(Matriz!C967=Contadores!C$1,TODAY()-Matriz!T967&gt;0,Matriz!U967="")=TRUE,2,
      IF(AND(Matriz!C967=Contadores!C$1,Matriz!U967&lt;&gt;"")=TRUE,3,0)
   )
)</f>
        <v>0</v>
      </c>
      <c r="D606">
        <f ca="1">+IF(AND(Matriz!C967=Contadores!D$1,TODAY()-Matriz!T967&lt;=0,Matriz!U967="")=TRUE,1,
   IF(AND(Matriz!C967=Contadores!D$1,TODAY()-Matriz!T967&gt;0,Matriz!U967="")=TRUE,2,
      IF(AND(Matriz!C967=Contadores!D$1,Matriz!U967&lt;&gt;"")=TRUE,3,0)
   )
)</f>
        <v>0</v>
      </c>
      <c r="E606">
        <f ca="1">+IF(AND(Matriz!C967=Contadores!E$1,TODAY()-Matriz!T967&lt;=0,Matriz!U967="")=TRUE,1,
   IF(AND(Matriz!C967=Contadores!E$1,TODAY()-Matriz!T967&gt;0,Matriz!U967="")=TRUE,2,
      IF(AND(Matriz!C967=Contadores!E$1,Matriz!U967&lt;&gt;"")=TRUE,3,0)
   )
)</f>
        <v>0</v>
      </c>
      <c r="F606">
        <f ca="1">+IF(AND(Matriz!C967=Contadores!F$1,TODAY()-Matriz!T967&lt;=0,Matriz!U967="")=TRUE,1,
   IF(AND(Matriz!C967=Contadores!F$1,TODAY()-Matriz!T967&gt;0,Matriz!U967="")=TRUE,2,
      IF(AND(Matriz!C967=Contadores!F$1,Matriz!U967&lt;&gt;"")=TRUE,3,0)
   )
)</f>
        <v>0</v>
      </c>
      <c r="G606">
        <f ca="1">+IF(AND(Matriz!C967=Contadores!G$1,TODAY()-Matriz!T967&lt;=0,Matriz!U967="")=TRUE,1,
   IF(AND(Matriz!C967=Contadores!G$1,TODAY()-Matriz!T967&gt;0,Matriz!U967="")=TRUE,2,
      IF(AND(Matriz!C967=Contadores!G$1,Matriz!U967&lt;&gt;"")=TRUE,3,0)
   )
)</f>
        <v>0</v>
      </c>
      <c r="H606">
        <f ca="1">+IF(AND(Matriz!C967=Contadores!H$1,TODAY()-Matriz!T967&lt;=0,Matriz!U967="")=TRUE,1,
   IF(AND(Matriz!C967=Contadores!H$1,TODAY()-Matriz!T967&gt;0,Matriz!U967="")=TRUE,2,
      IF(AND(Matriz!C967=Contadores!H$1,Matriz!U967&lt;&gt;"")=TRUE,3,0)
   )
)</f>
        <v>0</v>
      </c>
      <c r="I606">
        <f ca="1">+IF(AND(Matriz!C967=Contadores!I$1,TODAY()-Matriz!T967&lt;=0,Matriz!U967="")=TRUE,1,
   IF(AND(Matriz!C967=Contadores!I$1,TODAY()-Matriz!T967&gt;0,Matriz!U967="")=TRUE,2,
      IF(AND(Matriz!C967=Contadores!I$1,Matriz!U967&lt;&gt;"")=TRUE,3,0)
   )
)</f>
        <v>0</v>
      </c>
      <c r="J606">
        <f ca="1">+IF(AND(Matriz!C967=Contadores!J$1,TODAY()-Matriz!T967&lt;=0,Matriz!U967="")=TRUE,1,
   IF(AND(Matriz!C967=Contadores!J$1,TODAY()-Matriz!T967&gt;0,Matriz!U967="")=TRUE,2,
      IF(AND(Matriz!C967=Contadores!J$1,Matriz!U967&lt;&gt;"")=TRUE,3,0)
   )
)</f>
        <v>0</v>
      </c>
      <c r="K606">
        <f ca="1">+IF(AND(Matriz!C967=Contadores!K$1,TODAY()-Matriz!T967&lt;=0,Matriz!U967="")=TRUE,1,
   IF(AND(Matriz!C967=Contadores!K$1,TODAY()-Matriz!T967&gt;0,Matriz!U967="")=TRUE,2,
      IF(AND(Matriz!C967=Contadores!K$1,Matriz!U967&lt;&gt;"")=TRUE,3,0)
   )
)</f>
        <v>0</v>
      </c>
    </row>
    <row r="607" spans="1:11" x14ac:dyDescent="0.25">
      <c r="A607">
        <v>606</v>
      </c>
      <c r="B607">
        <f ca="1">+IF(AND(Matriz!C968=Contadores!B$1,TODAY()-Matriz!T968&lt;=0,Matriz!U968="")=TRUE,1,
   IF(AND(Matriz!C968=Contadores!B$1,TODAY()-Matriz!T968&gt;0,Matriz!U968="")=TRUE,2,
      IF(AND(Matriz!C968=Contadores!B$1,Matriz!U968&lt;&gt;"")=TRUE,3,0)
   )
)</f>
        <v>0</v>
      </c>
      <c r="C607">
        <f ca="1">+IF(AND(Matriz!C968=Contadores!C$1,TODAY()-Matriz!T968&lt;=0,Matriz!U968="")=TRUE,1,
   IF(AND(Matriz!C968=Contadores!C$1,TODAY()-Matriz!T968&gt;0,Matriz!U968="")=TRUE,2,
      IF(AND(Matriz!C968=Contadores!C$1,Matriz!U968&lt;&gt;"")=TRUE,3,0)
   )
)</f>
        <v>0</v>
      </c>
      <c r="D607">
        <f ca="1">+IF(AND(Matriz!C968=Contadores!D$1,TODAY()-Matriz!T968&lt;=0,Matriz!U968="")=TRUE,1,
   IF(AND(Matriz!C968=Contadores!D$1,TODAY()-Matriz!T968&gt;0,Matriz!U968="")=TRUE,2,
      IF(AND(Matriz!C968=Contadores!D$1,Matriz!U968&lt;&gt;"")=TRUE,3,0)
   )
)</f>
        <v>0</v>
      </c>
      <c r="E607">
        <f ca="1">+IF(AND(Matriz!C968=Contadores!E$1,TODAY()-Matriz!T968&lt;=0,Matriz!U968="")=TRUE,1,
   IF(AND(Matriz!C968=Contadores!E$1,TODAY()-Matriz!T968&gt;0,Matriz!U968="")=TRUE,2,
      IF(AND(Matriz!C968=Contadores!E$1,Matriz!U968&lt;&gt;"")=TRUE,3,0)
   )
)</f>
        <v>0</v>
      </c>
      <c r="F607">
        <f ca="1">+IF(AND(Matriz!C968=Contadores!F$1,TODAY()-Matriz!T968&lt;=0,Matriz!U968="")=TRUE,1,
   IF(AND(Matriz!C968=Contadores!F$1,TODAY()-Matriz!T968&gt;0,Matriz!U968="")=TRUE,2,
      IF(AND(Matriz!C968=Contadores!F$1,Matriz!U968&lt;&gt;"")=TRUE,3,0)
   )
)</f>
        <v>0</v>
      </c>
      <c r="G607">
        <f ca="1">+IF(AND(Matriz!C968=Contadores!G$1,TODAY()-Matriz!T968&lt;=0,Matriz!U968="")=TRUE,1,
   IF(AND(Matriz!C968=Contadores!G$1,TODAY()-Matriz!T968&gt;0,Matriz!U968="")=TRUE,2,
      IF(AND(Matriz!C968=Contadores!G$1,Matriz!U968&lt;&gt;"")=TRUE,3,0)
   )
)</f>
        <v>0</v>
      </c>
      <c r="H607">
        <f ca="1">+IF(AND(Matriz!C968=Contadores!H$1,TODAY()-Matriz!T968&lt;=0,Matriz!U968="")=TRUE,1,
   IF(AND(Matriz!C968=Contadores!H$1,TODAY()-Matriz!T968&gt;0,Matriz!U968="")=TRUE,2,
      IF(AND(Matriz!C968=Contadores!H$1,Matriz!U968&lt;&gt;"")=TRUE,3,0)
   )
)</f>
        <v>0</v>
      </c>
      <c r="I607">
        <f ca="1">+IF(AND(Matriz!C968=Contadores!I$1,TODAY()-Matriz!T968&lt;=0,Matriz!U968="")=TRUE,1,
   IF(AND(Matriz!C968=Contadores!I$1,TODAY()-Matriz!T968&gt;0,Matriz!U968="")=TRUE,2,
      IF(AND(Matriz!C968=Contadores!I$1,Matriz!U968&lt;&gt;"")=TRUE,3,0)
   )
)</f>
        <v>0</v>
      </c>
      <c r="J607">
        <f ca="1">+IF(AND(Matriz!C968=Contadores!J$1,TODAY()-Matriz!T968&lt;=0,Matriz!U968="")=TRUE,1,
   IF(AND(Matriz!C968=Contadores!J$1,TODAY()-Matriz!T968&gt;0,Matriz!U968="")=TRUE,2,
      IF(AND(Matriz!C968=Contadores!J$1,Matriz!U968&lt;&gt;"")=TRUE,3,0)
   )
)</f>
        <v>0</v>
      </c>
      <c r="K607">
        <f ca="1">+IF(AND(Matriz!C968=Contadores!K$1,TODAY()-Matriz!T968&lt;=0,Matriz!U968="")=TRUE,1,
   IF(AND(Matriz!C968=Contadores!K$1,TODAY()-Matriz!T968&gt;0,Matriz!U968="")=TRUE,2,
      IF(AND(Matriz!C968=Contadores!K$1,Matriz!U968&lt;&gt;"")=TRUE,3,0)
   )
)</f>
        <v>0</v>
      </c>
    </row>
    <row r="608" spans="1:11" x14ac:dyDescent="0.25">
      <c r="A608">
        <v>607</v>
      </c>
      <c r="B608">
        <f ca="1">+IF(AND(Matriz!C969=Contadores!B$1,TODAY()-Matriz!T969&lt;=0,Matriz!U969="")=TRUE,1,
   IF(AND(Matriz!C969=Contadores!B$1,TODAY()-Matriz!T969&gt;0,Matriz!U969="")=TRUE,2,
      IF(AND(Matriz!C969=Contadores!B$1,Matriz!U969&lt;&gt;"")=TRUE,3,0)
   )
)</f>
        <v>0</v>
      </c>
      <c r="C608">
        <f ca="1">+IF(AND(Matriz!C969=Contadores!C$1,TODAY()-Matriz!T969&lt;=0,Matriz!U969="")=TRUE,1,
   IF(AND(Matriz!C969=Contadores!C$1,TODAY()-Matriz!T969&gt;0,Matriz!U969="")=TRUE,2,
      IF(AND(Matriz!C969=Contadores!C$1,Matriz!U969&lt;&gt;"")=TRUE,3,0)
   )
)</f>
        <v>0</v>
      </c>
      <c r="D608">
        <f ca="1">+IF(AND(Matriz!C969=Contadores!D$1,TODAY()-Matriz!T969&lt;=0,Matriz!U969="")=TRUE,1,
   IF(AND(Matriz!C969=Contadores!D$1,TODAY()-Matriz!T969&gt;0,Matriz!U969="")=TRUE,2,
      IF(AND(Matriz!C969=Contadores!D$1,Matriz!U969&lt;&gt;"")=TRUE,3,0)
   )
)</f>
        <v>0</v>
      </c>
      <c r="E608">
        <f ca="1">+IF(AND(Matriz!C969=Contadores!E$1,TODAY()-Matriz!T969&lt;=0,Matriz!U969="")=TRUE,1,
   IF(AND(Matriz!C969=Contadores!E$1,TODAY()-Matriz!T969&gt;0,Matriz!U969="")=TRUE,2,
      IF(AND(Matriz!C969=Contadores!E$1,Matriz!U969&lt;&gt;"")=TRUE,3,0)
   )
)</f>
        <v>0</v>
      </c>
      <c r="F608">
        <f ca="1">+IF(AND(Matriz!C969=Contadores!F$1,TODAY()-Matriz!T969&lt;=0,Matriz!U969="")=TRUE,1,
   IF(AND(Matriz!C969=Contadores!F$1,TODAY()-Matriz!T969&gt;0,Matriz!U969="")=TRUE,2,
      IF(AND(Matriz!C969=Contadores!F$1,Matriz!U969&lt;&gt;"")=TRUE,3,0)
   )
)</f>
        <v>0</v>
      </c>
      <c r="G608">
        <f ca="1">+IF(AND(Matriz!C969=Contadores!G$1,TODAY()-Matriz!T969&lt;=0,Matriz!U969="")=TRUE,1,
   IF(AND(Matriz!C969=Contadores!G$1,TODAY()-Matriz!T969&gt;0,Matriz!U969="")=TRUE,2,
      IF(AND(Matriz!C969=Contadores!G$1,Matriz!U969&lt;&gt;"")=TRUE,3,0)
   )
)</f>
        <v>0</v>
      </c>
      <c r="H608">
        <f ca="1">+IF(AND(Matriz!C969=Contadores!H$1,TODAY()-Matriz!T969&lt;=0,Matriz!U969="")=TRUE,1,
   IF(AND(Matriz!C969=Contadores!H$1,TODAY()-Matriz!T969&gt;0,Matriz!U969="")=TRUE,2,
      IF(AND(Matriz!C969=Contadores!H$1,Matriz!U969&lt;&gt;"")=TRUE,3,0)
   )
)</f>
        <v>0</v>
      </c>
      <c r="I608">
        <f ca="1">+IF(AND(Matriz!C969=Contadores!I$1,TODAY()-Matriz!T969&lt;=0,Matriz!U969="")=TRUE,1,
   IF(AND(Matriz!C969=Contadores!I$1,TODAY()-Matriz!T969&gt;0,Matriz!U969="")=TRUE,2,
      IF(AND(Matriz!C969=Contadores!I$1,Matriz!U969&lt;&gt;"")=TRUE,3,0)
   )
)</f>
        <v>0</v>
      </c>
      <c r="J608">
        <f ca="1">+IF(AND(Matriz!C969=Contadores!J$1,TODAY()-Matriz!T969&lt;=0,Matriz!U969="")=TRUE,1,
   IF(AND(Matriz!C969=Contadores!J$1,TODAY()-Matriz!T969&gt;0,Matriz!U969="")=TRUE,2,
      IF(AND(Matriz!C969=Contadores!J$1,Matriz!U969&lt;&gt;"")=TRUE,3,0)
   )
)</f>
        <v>0</v>
      </c>
      <c r="K608">
        <f ca="1">+IF(AND(Matriz!C969=Contadores!K$1,TODAY()-Matriz!T969&lt;=0,Matriz!U969="")=TRUE,1,
   IF(AND(Matriz!C969=Contadores!K$1,TODAY()-Matriz!T969&gt;0,Matriz!U969="")=TRUE,2,
      IF(AND(Matriz!C969=Contadores!K$1,Matriz!U969&lt;&gt;"")=TRUE,3,0)
   )
)</f>
        <v>0</v>
      </c>
    </row>
    <row r="609" spans="1:11" x14ac:dyDescent="0.25">
      <c r="A609">
        <v>608</v>
      </c>
      <c r="B609">
        <f ca="1">+IF(AND(Matriz!C970=Contadores!B$1,TODAY()-Matriz!T970&lt;=0,Matriz!U970="")=TRUE,1,
   IF(AND(Matriz!C970=Contadores!B$1,TODAY()-Matriz!T970&gt;0,Matriz!U970="")=TRUE,2,
      IF(AND(Matriz!C970=Contadores!B$1,Matriz!U970&lt;&gt;"")=TRUE,3,0)
   )
)</f>
        <v>0</v>
      </c>
      <c r="C609">
        <f ca="1">+IF(AND(Matriz!C970=Contadores!C$1,TODAY()-Matriz!T970&lt;=0,Matriz!U970="")=TRUE,1,
   IF(AND(Matriz!C970=Contadores!C$1,TODAY()-Matriz!T970&gt;0,Matriz!U970="")=TRUE,2,
      IF(AND(Matriz!C970=Contadores!C$1,Matriz!U970&lt;&gt;"")=TRUE,3,0)
   )
)</f>
        <v>0</v>
      </c>
      <c r="D609">
        <f ca="1">+IF(AND(Matriz!C970=Contadores!D$1,TODAY()-Matriz!T970&lt;=0,Matriz!U970="")=TRUE,1,
   IF(AND(Matriz!C970=Contadores!D$1,TODAY()-Matriz!T970&gt;0,Matriz!U970="")=TRUE,2,
      IF(AND(Matriz!C970=Contadores!D$1,Matriz!U970&lt;&gt;"")=TRUE,3,0)
   )
)</f>
        <v>0</v>
      </c>
      <c r="E609">
        <f ca="1">+IF(AND(Matriz!C970=Contadores!E$1,TODAY()-Matriz!T970&lt;=0,Matriz!U970="")=TRUE,1,
   IF(AND(Matriz!C970=Contadores!E$1,TODAY()-Matriz!T970&gt;0,Matriz!U970="")=TRUE,2,
      IF(AND(Matriz!C970=Contadores!E$1,Matriz!U970&lt;&gt;"")=TRUE,3,0)
   )
)</f>
        <v>0</v>
      </c>
      <c r="F609">
        <f ca="1">+IF(AND(Matriz!C970=Contadores!F$1,TODAY()-Matriz!T970&lt;=0,Matriz!U970="")=TRUE,1,
   IF(AND(Matriz!C970=Contadores!F$1,TODAY()-Matriz!T970&gt;0,Matriz!U970="")=TRUE,2,
      IF(AND(Matriz!C970=Contadores!F$1,Matriz!U970&lt;&gt;"")=TRUE,3,0)
   )
)</f>
        <v>0</v>
      </c>
      <c r="G609">
        <f ca="1">+IF(AND(Matriz!C970=Contadores!G$1,TODAY()-Matriz!T970&lt;=0,Matriz!U970="")=TRUE,1,
   IF(AND(Matriz!C970=Contadores!G$1,TODAY()-Matriz!T970&gt;0,Matriz!U970="")=TRUE,2,
      IF(AND(Matriz!C970=Contadores!G$1,Matriz!U970&lt;&gt;"")=TRUE,3,0)
   )
)</f>
        <v>0</v>
      </c>
      <c r="H609">
        <f ca="1">+IF(AND(Matriz!C970=Contadores!H$1,TODAY()-Matriz!T970&lt;=0,Matriz!U970="")=TRUE,1,
   IF(AND(Matriz!C970=Contadores!H$1,TODAY()-Matriz!T970&gt;0,Matriz!U970="")=TRUE,2,
      IF(AND(Matriz!C970=Contadores!H$1,Matriz!U970&lt;&gt;"")=TRUE,3,0)
   )
)</f>
        <v>0</v>
      </c>
      <c r="I609">
        <f ca="1">+IF(AND(Matriz!C970=Contadores!I$1,TODAY()-Matriz!T970&lt;=0,Matriz!U970="")=TRUE,1,
   IF(AND(Matriz!C970=Contadores!I$1,TODAY()-Matriz!T970&gt;0,Matriz!U970="")=TRUE,2,
      IF(AND(Matriz!C970=Contadores!I$1,Matriz!U970&lt;&gt;"")=TRUE,3,0)
   )
)</f>
        <v>0</v>
      </c>
      <c r="J609">
        <f ca="1">+IF(AND(Matriz!C970=Contadores!J$1,TODAY()-Matriz!T970&lt;=0,Matriz!U970="")=TRUE,1,
   IF(AND(Matriz!C970=Contadores!J$1,TODAY()-Matriz!T970&gt;0,Matriz!U970="")=TRUE,2,
      IF(AND(Matriz!C970=Contadores!J$1,Matriz!U970&lt;&gt;"")=TRUE,3,0)
   )
)</f>
        <v>0</v>
      </c>
      <c r="K609">
        <f ca="1">+IF(AND(Matriz!C970=Contadores!K$1,TODAY()-Matriz!T970&lt;=0,Matriz!U970="")=TRUE,1,
   IF(AND(Matriz!C970=Contadores!K$1,TODAY()-Matriz!T970&gt;0,Matriz!U970="")=TRUE,2,
      IF(AND(Matriz!C970=Contadores!K$1,Matriz!U970&lt;&gt;"")=TRUE,3,0)
   )
)</f>
        <v>0</v>
      </c>
    </row>
    <row r="610" spans="1:11" x14ac:dyDescent="0.25">
      <c r="A610">
        <v>609</v>
      </c>
      <c r="B610">
        <f ca="1">+IF(AND(Matriz!C971=Contadores!B$1,TODAY()-Matriz!T971&lt;=0,Matriz!U971="")=TRUE,1,
   IF(AND(Matriz!C971=Contadores!B$1,TODAY()-Matriz!T971&gt;0,Matriz!U971="")=TRUE,2,
      IF(AND(Matriz!C971=Contadores!B$1,Matriz!U971&lt;&gt;"")=TRUE,3,0)
   )
)</f>
        <v>0</v>
      </c>
      <c r="C610">
        <f ca="1">+IF(AND(Matriz!C971=Contadores!C$1,TODAY()-Matriz!T971&lt;=0,Matriz!U971="")=TRUE,1,
   IF(AND(Matriz!C971=Contadores!C$1,TODAY()-Matriz!T971&gt;0,Matriz!U971="")=TRUE,2,
      IF(AND(Matriz!C971=Contadores!C$1,Matriz!U971&lt;&gt;"")=TRUE,3,0)
   )
)</f>
        <v>0</v>
      </c>
      <c r="D610">
        <f ca="1">+IF(AND(Matriz!C971=Contadores!D$1,TODAY()-Matriz!T971&lt;=0,Matriz!U971="")=TRUE,1,
   IF(AND(Matriz!C971=Contadores!D$1,TODAY()-Matriz!T971&gt;0,Matriz!U971="")=TRUE,2,
      IF(AND(Matriz!C971=Contadores!D$1,Matriz!U971&lt;&gt;"")=TRUE,3,0)
   )
)</f>
        <v>0</v>
      </c>
      <c r="E610">
        <f ca="1">+IF(AND(Matriz!C971=Contadores!E$1,TODAY()-Matriz!T971&lt;=0,Matriz!U971="")=TRUE,1,
   IF(AND(Matriz!C971=Contadores!E$1,TODAY()-Matriz!T971&gt;0,Matriz!U971="")=TRUE,2,
      IF(AND(Matriz!C971=Contadores!E$1,Matriz!U971&lt;&gt;"")=TRUE,3,0)
   )
)</f>
        <v>0</v>
      </c>
      <c r="F610">
        <f ca="1">+IF(AND(Matriz!C971=Contadores!F$1,TODAY()-Matriz!T971&lt;=0,Matriz!U971="")=TRUE,1,
   IF(AND(Matriz!C971=Contadores!F$1,TODAY()-Matriz!T971&gt;0,Matriz!U971="")=TRUE,2,
      IF(AND(Matriz!C971=Contadores!F$1,Matriz!U971&lt;&gt;"")=TRUE,3,0)
   )
)</f>
        <v>0</v>
      </c>
      <c r="G610">
        <f ca="1">+IF(AND(Matriz!C971=Contadores!G$1,TODAY()-Matriz!T971&lt;=0,Matriz!U971="")=TRUE,1,
   IF(AND(Matriz!C971=Contadores!G$1,TODAY()-Matriz!T971&gt;0,Matriz!U971="")=TRUE,2,
      IF(AND(Matriz!C971=Contadores!G$1,Matriz!U971&lt;&gt;"")=TRUE,3,0)
   )
)</f>
        <v>0</v>
      </c>
      <c r="H610">
        <f ca="1">+IF(AND(Matriz!C971=Contadores!H$1,TODAY()-Matriz!T971&lt;=0,Matriz!U971="")=TRUE,1,
   IF(AND(Matriz!C971=Contadores!H$1,TODAY()-Matriz!T971&gt;0,Matriz!U971="")=TRUE,2,
      IF(AND(Matriz!C971=Contadores!H$1,Matriz!U971&lt;&gt;"")=TRUE,3,0)
   )
)</f>
        <v>0</v>
      </c>
      <c r="I610">
        <f ca="1">+IF(AND(Matriz!C971=Contadores!I$1,TODAY()-Matriz!T971&lt;=0,Matriz!U971="")=TRUE,1,
   IF(AND(Matriz!C971=Contadores!I$1,TODAY()-Matriz!T971&gt;0,Matriz!U971="")=TRUE,2,
      IF(AND(Matriz!C971=Contadores!I$1,Matriz!U971&lt;&gt;"")=TRUE,3,0)
   )
)</f>
        <v>0</v>
      </c>
      <c r="J610">
        <f ca="1">+IF(AND(Matriz!C971=Contadores!J$1,TODAY()-Matriz!T971&lt;=0,Matriz!U971="")=TRUE,1,
   IF(AND(Matriz!C971=Contadores!J$1,TODAY()-Matriz!T971&gt;0,Matriz!U971="")=TRUE,2,
      IF(AND(Matriz!C971=Contadores!J$1,Matriz!U971&lt;&gt;"")=TRUE,3,0)
   )
)</f>
        <v>0</v>
      </c>
      <c r="K610">
        <f ca="1">+IF(AND(Matriz!C971=Contadores!K$1,TODAY()-Matriz!T971&lt;=0,Matriz!U971="")=TRUE,1,
   IF(AND(Matriz!C971=Contadores!K$1,TODAY()-Matriz!T971&gt;0,Matriz!U971="")=TRUE,2,
      IF(AND(Matriz!C971=Contadores!K$1,Matriz!U971&lt;&gt;"")=TRUE,3,0)
   )
)</f>
        <v>0</v>
      </c>
    </row>
    <row r="611" spans="1:11" x14ac:dyDescent="0.25">
      <c r="A611">
        <v>610</v>
      </c>
      <c r="B611">
        <f ca="1">+IF(AND(Matriz!C972=Contadores!B$1,TODAY()-Matriz!T972&lt;=0,Matriz!U972="")=TRUE,1,
   IF(AND(Matriz!C972=Contadores!B$1,TODAY()-Matriz!T972&gt;0,Matriz!U972="")=TRUE,2,
      IF(AND(Matriz!C972=Contadores!B$1,Matriz!U972&lt;&gt;"")=TRUE,3,0)
   )
)</f>
        <v>0</v>
      </c>
      <c r="C611">
        <f ca="1">+IF(AND(Matriz!C972=Contadores!C$1,TODAY()-Matriz!T972&lt;=0,Matriz!U972="")=TRUE,1,
   IF(AND(Matriz!C972=Contadores!C$1,TODAY()-Matriz!T972&gt;0,Matriz!U972="")=TRUE,2,
      IF(AND(Matriz!C972=Contadores!C$1,Matriz!U972&lt;&gt;"")=TRUE,3,0)
   )
)</f>
        <v>0</v>
      </c>
      <c r="D611">
        <f ca="1">+IF(AND(Matriz!C972=Contadores!D$1,TODAY()-Matriz!T972&lt;=0,Matriz!U972="")=TRUE,1,
   IF(AND(Matriz!C972=Contadores!D$1,TODAY()-Matriz!T972&gt;0,Matriz!U972="")=TRUE,2,
      IF(AND(Matriz!C972=Contadores!D$1,Matriz!U972&lt;&gt;"")=TRUE,3,0)
   )
)</f>
        <v>0</v>
      </c>
      <c r="E611">
        <f ca="1">+IF(AND(Matriz!C972=Contadores!E$1,TODAY()-Matriz!T972&lt;=0,Matriz!U972="")=TRUE,1,
   IF(AND(Matriz!C972=Contadores!E$1,TODAY()-Matriz!T972&gt;0,Matriz!U972="")=TRUE,2,
      IF(AND(Matriz!C972=Contadores!E$1,Matriz!U972&lt;&gt;"")=TRUE,3,0)
   )
)</f>
        <v>0</v>
      </c>
      <c r="F611">
        <f ca="1">+IF(AND(Matriz!C972=Contadores!F$1,TODAY()-Matriz!T972&lt;=0,Matriz!U972="")=TRUE,1,
   IF(AND(Matriz!C972=Contadores!F$1,TODAY()-Matriz!T972&gt;0,Matriz!U972="")=TRUE,2,
      IF(AND(Matriz!C972=Contadores!F$1,Matriz!U972&lt;&gt;"")=TRUE,3,0)
   )
)</f>
        <v>0</v>
      </c>
      <c r="G611">
        <f ca="1">+IF(AND(Matriz!C972=Contadores!G$1,TODAY()-Matriz!T972&lt;=0,Matriz!U972="")=TRUE,1,
   IF(AND(Matriz!C972=Contadores!G$1,TODAY()-Matriz!T972&gt;0,Matriz!U972="")=TRUE,2,
      IF(AND(Matriz!C972=Contadores!G$1,Matriz!U972&lt;&gt;"")=TRUE,3,0)
   )
)</f>
        <v>0</v>
      </c>
      <c r="H611">
        <f ca="1">+IF(AND(Matriz!C972=Contadores!H$1,TODAY()-Matriz!T972&lt;=0,Matriz!U972="")=TRUE,1,
   IF(AND(Matriz!C972=Contadores!H$1,TODAY()-Matriz!T972&gt;0,Matriz!U972="")=TRUE,2,
      IF(AND(Matriz!C972=Contadores!H$1,Matriz!U972&lt;&gt;"")=TRUE,3,0)
   )
)</f>
        <v>0</v>
      </c>
      <c r="I611">
        <f ca="1">+IF(AND(Matriz!C972=Contadores!I$1,TODAY()-Matriz!T972&lt;=0,Matriz!U972="")=TRUE,1,
   IF(AND(Matriz!C972=Contadores!I$1,TODAY()-Matriz!T972&gt;0,Matriz!U972="")=TRUE,2,
      IF(AND(Matriz!C972=Contadores!I$1,Matriz!U972&lt;&gt;"")=TRUE,3,0)
   )
)</f>
        <v>0</v>
      </c>
      <c r="J611">
        <f ca="1">+IF(AND(Matriz!C972=Contadores!J$1,TODAY()-Matriz!T972&lt;=0,Matriz!U972="")=TRUE,1,
   IF(AND(Matriz!C972=Contadores!J$1,TODAY()-Matriz!T972&gt;0,Matriz!U972="")=TRUE,2,
      IF(AND(Matriz!C972=Contadores!J$1,Matriz!U972&lt;&gt;"")=TRUE,3,0)
   )
)</f>
        <v>0</v>
      </c>
      <c r="K611">
        <f ca="1">+IF(AND(Matriz!C972=Contadores!K$1,TODAY()-Matriz!T972&lt;=0,Matriz!U972="")=TRUE,1,
   IF(AND(Matriz!C972=Contadores!K$1,TODAY()-Matriz!T972&gt;0,Matriz!U972="")=TRUE,2,
      IF(AND(Matriz!C972=Contadores!K$1,Matriz!U972&lt;&gt;"")=TRUE,3,0)
   )
)</f>
        <v>0</v>
      </c>
    </row>
    <row r="612" spans="1:11" x14ac:dyDescent="0.25">
      <c r="A612">
        <v>611</v>
      </c>
      <c r="B612">
        <f ca="1">+IF(AND(Matriz!C973=Contadores!B$1,TODAY()-Matriz!T973&lt;=0,Matriz!U973="")=TRUE,1,
   IF(AND(Matriz!C973=Contadores!B$1,TODAY()-Matriz!T973&gt;0,Matriz!U973="")=TRUE,2,
      IF(AND(Matriz!C973=Contadores!B$1,Matriz!U973&lt;&gt;"")=TRUE,3,0)
   )
)</f>
        <v>0</v>
      </c>
      <c r="C612">
        <f ca="1">+IF(AND(Matriz!C973=Contadores!C$1,TODAY()-Matriz!T973&lt;=0,Matriz!U973="")=TRUE,1,
   IF(AND(Matriz!C973=Contadores!C$1,TODAY()-Matriz!T973&gt;0,Matriz!U973="")=TRUE,2,
      IF(AND(Matriz!C973=Contadores!C$1,Matriz!U973&lt;&gt;"")=TRUE,3,0)
   )
)</f>
        <v>0</v>
      </c>
      <c r="D612">
        <f ca="1">+IF(AND(Matriz!C973=Contadores!D$1,TODAY()-Matriz!T973&lt;=0,Matriz!U973="")=TRUE,1,
   IF(AND(Matriz!C973=Contadores!D$1,TODAY()-Matriz!T973&gt;0,Matriz!U973="")=TRUE,2,
      IF(AND(Matriz!C973=Contadores!D$1,Matriz!U973&lt;&gt;"")=TRUE,3,0)
   )
)</f>
        <v>0</v>
      </c>
      <c r="E612">
        <f ca="1">+IF(AND(Matriz!C973=Contadores!E$1,TODAY()-Matriz!T973&lt;=0,Matriz!U973="")=TRUE,1,
   IF(AND(Matriz!C973=Contadores!E$1,TODAY()-Matriz!T973&gt;0,Matriz!U973="")=TRUE,2,
      IF(AND(Matriz!C973=Contadores!E$1,Matriz!U973&lt;&gt;"")=TRUE,3,0)
   )
)</f>
        <v>0</v>
      </c>
      <c r="F612">
        <f ca="1">+IF(AND(Matriz!C973=Contadores!F$1,TODAY()-Matriz!T973&lt;=0,Matriz!U973="")=TRUE,1,
   IF(AND(Matriz!C973=Contadores!F$1,TODAY()-Matriz!T973&gt;0,Matriz!U973="")=TRUE,2,
      IF(AND(Matriz!C973=Contadores!F$1,Matriz!U973&lt;&gt;"")=TRUE,3,0)
   )
)</f>
        <v>0</v>
      </c>
      <c r="G612">
        <f ca="1">+IF(AND(Matriz!C973=Contadores!G$1,TODAY()-Matriz!T973&lt;=0,Matriz!U973="")=TRUE,1,
   IF(AND(Matriz!C973=Contadores!G$1,TODAY()-Matriz!T973&gt;0,Matriz!U973="")=TRUE,2,
      IF(AND(Matriz!C973=Contadores!G$1,Matriz!U973&lt;&gt;"")=TRUE,3,0)
   )
)</f>
        <v>0</v>
      </c>
      <c r="H612">
        <f ca="1">+IF(AND(Matriz!C973=Contadores!H$1,TODAY()-Matriz!T973&lt;=0,Matriz!U973="")=TRUE,1,
   IF(AND(Matriz!C973=Contadores!H$1,TODAY()-Matriz!T973&gt;0,Matriz!U973="")=TRUE,2,
      IF(AND(Matriz!C973=Contadores!H$1,Matriz!U973&lt;&gt;"")=TRUE,3,0)
   )
)</f>
        <v>0</v>
      </c>
      <c r="I612">
        <f ca="1">+IF(AND(Matriz!C973=Contadores!I$1,TODAY()-Matriz!T973&lt;=0,Matriz!U973="")=TRUE,1,
   IF(AND(Matriz!C973=Contadores!I$1,TODAY()-Matriz!T973&gt;0,Matriz!U973="")=TRUE,2,
      IF(AND(Matriz!C973=Contadores!I$1,Matriz!U973&lt;&gt;"")=TRUE,3,0)
   )
)</f>
        <v>0</v>
      </c>
      <c r="J612">
        <f ca="1">+IF(AND(Matriz!C973=Contadores!J$1,TODAY()-Matriz!T973&lt;=0,Matriz!U973="")=TRUE,1,
   IF(AND(Matriz!C973=Contadores!J$1,TODAY()-Matriz!T973&gt;0,Matriz!U973="")=TRUE,2,
      IF(AND(Matriz!C973=Contadores!J$1,Matriz!U973&lt;&gt;"")=TRUE,3,0)
   )
)</f>
        <v>0</v>
      </c>
      <c r="K612">
        <f ca="1">+IF(AND(Matriz!C973=Contadores!K$1,TODAY()-Matriz!T973&lt;=0,Matriz!U973="")=TRUE,1,
   IF(AND(Matriz!C973=Contadores!K$1,TODAY()-Matriz!T973&gt;0,Matriz!U973="")=TRUE,2,
      IF(AND(Matriz!C973=Contadores!K$1,Matriz!U973&lt;&gt;"")=TRUE,3,0)
   )
)</f>
        <v>0</v>
      </c>
    </row>
    <row r="613" spans="1:11" x14ac:dyDescent="0.25">
      <c r="A613">
        <v>612</v>
      </c>
      <c r="B613">
        <f ca="1">+IF(AND(Matriz!C974=Contadores!B$1,TODAY()-Matriz!T974&lt;=0,Matriz!U974="")=TRUE,1,
   IF(AND(Matriz!C974=Contadores!B$1,TODAY()-Matriz!T974&gt;0,Matriz!U974="")=TRUE,2,
      IF(AND(Matriz!C974=Contadores!B$1,Matriz!U974&lt;&gt;"")=TRUE,3,0)
   )
)</f>
        <v>0</v>
      </c>
      <c r="C613">
        <f ca="1">+IF(AND(Matriz!C974=Contadores!C$1,TODAY()-Matriz!T974&lt;=0,Matriz!U974="")=TRUE,1,
   IF(AND(Matriz!C974=Contadores!C$1,TODAY()-Matriz!T974&gt;0,Matriz!U974="")=TRUE,2,
      IF(AND(Matriz!C974=Contadores!C$1,Matriz!U974&lt;&gt;"")=TRUE,3,0)
   )
)</f>
        <v>0</v>
      </c>
      <c r="D613">
        <f ca="1">+IF(AND(Matriz!C974=Contadores!D$1,TODAY()-Matriz!T974&lt;=0,Matriz!U974="")=TRUE,1,
   IF(AND(Matriz!C974=Contadores!D$1,TODAY()-Matriz!T974&gt;0,Matriz!U974="")=TRUE,2,
      IF(AND(Matriz!C974=Contadores!D$1,Matriz!U974&lt;&gt;"")=TRUE,3,0)
   )
)</f>
        <v>0</v>
      </c>
      <c r="E613">
        <f ca="1">+IF(AND(Matriz!C974=Contadores!E$1,TODAY()-Matriz!T974&lt;=0,Matriz!U974="")=TRUE,1,
   IF(AND(Matriz!C974=Contadores!E$1,TODAY()-Matriz!T974&gt;0,Matriz!U974="")=TRUE,2,
      IF(AND(Matriz!C974=Contadores!E$1,Matriz!U974&lt;&gt;"")=TRUE,3,0)
   )
)</f>
        <v>0</v>
      </c>
      <c r="F613">
        <f ca="1">+IF(AND(Matriz!C974=Contadores!F$1,TODAY()-Matriz!T974&lt;=0,Matriz!U974="")=TRUE,1,
   IF(AND(Matriz!C974=Contadores!F$1,TODAY()-Matriz!T974&gt;0,Matriz!U974="")=TRUE,2,
      IF(AND(Matriz!C974=Contadores!F$1,Matriz!U974&lt;&gt;"")=TRUE,3,0)
   )
)</f>
        <v>0</v>
      </c>
      <c r="G613">
        <f ca="1">+IF(AND(Matriz!C974=Contadores!G$1,TODAY()-Matriz!T974&lt;=0,Matriz!U974="")=TRUE,1,
   IF(AND(Matriz!C974=Contadores!G$1,TODAY()-Matriz!T974&gt;0,Matriz!U974="")=TRUE,2,
      IF(AND(Matriz!C974=Contadores!G$1,Matriz!U974&lt;&gt;"")=TRUE,3,0)
   )
)</f>
        <v>0</v>
      </c>
      <c r="H613">
        <f ca="1">+IF(AND(Matriz!C974=Contadores!H$1,TODAY()-Matriz!T974&lt;=0,Matriz!U974="")=TRUE,1,
   IF(AND(Matriz!C974=Contadores!H$1,TODAY()-Matriz!T974&gt;0,Matriz!U974="")=TRUE,2,
      IF(AND(Matriz!C974=Contadores!H$1,Matriz!U974&lt;&gt;"")=TRUE,3,0)
   )
)</f>
        <v>0</v>
      </c>
      <c r="I613">
        <f ca="1">+IF(AND(Matriz!C974=Contadores!I$1,TODAY()-Matriz!T974&lt;=0,Matriz!U974="")=TRUE,1,
   IF(AND(Matriz!C974=Contadores!I$1,TODAY()-Matriz!T974&gt;0,Matriz!U974="")=TRUE,2,
      IF(AND(Matriz!C974=Contadores!I$1,Matriz!U974&lt;&gt;"")=TRUE,3,0)
   )
)</f>
        <v>0</v>
      </c>
      <c r="J613">
        <f ca="1">+IF(AND(Matriz!C974=Contadores!J$1,TODAY()-Matriz!T974&lt;=0,Matriz!U974="")=TRUE,1,
   IF(AND(Matriz!C974=Contadores!J$1,TODAY()-Matriz!T974&gt;0,Matriz!U974="")=TRUE,2,
      IF(AND(Matriz!C974=Contadores!J$1,Matriz!U974&lt;&gt;"")=TRUE,3,0)
   )
)</f>
        <v>0</v>
      </c>
      <c r="K613">
        <f ca="1">+IF(AND(Matriz!C974=Contadores!K$1,TODAY()-Matriz!T974&lt;=0,Matriz!U974="")=TRUE,1,
   IF(AND(Matriz!C974=Contadores!K$1,TODAY()-Matriz!T974&gt;0,Matriz!U974="")=TRUE,2,
      IF(AND(Matriz!C974=Contadores!K$1,Matriz!U974&lt;&gt;"")=TRUE,3,0)
   )
)</f>
        <v>0</v>
      </c>
    </row>
    <row r="614" spans="1:11" x14ac:dyDescent="0.25">
      <c r="A614">
        <v>613</v>
      </c>
      <c r="B614">
        <f ca="1">+IF(AND(Matriz!C975=Contadores!B$1,TODAY()-Matriz!T975&lt;=0,Matriz!U975="")=TRUE,1,
   IF(AND(Matriz!C975=Contadores!B$1,TODAY()-Matriz!T975&gt;0,Matriz!U975="")=TRUE,2,
      IF(AND(Matriz!C975=Contadores!B$1,Matriz!U975&lt;&gt;"")=TRUE,3,0)
   )
)</f>
        <v>0</v>
      </c>
      <c r="C614">
        <f ca="1">+IF(AND(Matriz!C975=Contadores!C$1,TODAY()-Matriz!T975&lt;=0,Matriz!U975="")=TRUE,1,
   IF(AND(Matriz!C975=Contadores!C$1,TODAY()-Matriz!T975&gt;0,Matriz!U975="")=TRUE,2,
      IF(AND(Matriz!C975=Contadores!C$1,Matriz!U975&lt;&gt;"")=TRUE,3,0)
   )
)</f>
        <v>0</v>
      </c>
      <c r="D614">
        <f ca="1">+IF(AND(Matriz!C975=Contadores!D$1,TODAY()-Matriz!T975&lt;=0,Matriz!U975="")=TRUE,1,
   IF(AND(Matriz!C975=Contadores!D$1,TODAY()-Matriz!T975&gt;0,Matriz!U975="")=TRUE,2,
      IF(AND(Matriz!C975=Contadores!D$1,Matriz!U975&lt;&gt;"")=TRUE,3,0)
   )
)</f>
        <v>0</v>
      </c>
      <c r="E614">
        <f ca="1">+IF(AND(Matriz!C975=Contadores!E$1,TODAY()-Matriz!T975&lt;=0,Matriz!U975="")=TRUE,1,
   IF(AND(Matriz!C975=Contadores!E$1,TODAY()-Matriz!T975&gt;0,Matriz!U975="")=TRUE,2,
      IF(AND(Matriz!C975=Contadores!E$1,Matriz!U975&lt;&gt;"")=TRUE,3,0)
   )
)</f>
        <v>0</v>
      </c>
      <c r="F614">
        <f ca="1">+IF(AND(Matriz!C975=Contadores!F$1,TODAY()-Matriz!T975&lt;=0,Matriz!U975="")=TRUE,1,
   IF(AND(Matriz!C975=Contadores!F$1,TODAY()-Matriz!T975&gt;0,Matriz!U975="")=TRUE,2,
      IF(AND(Matriz!C975=Contadores!F$1,Matriz!U975&lt;&gt;"")=TRUE,3,0)
   )
)</f>
        <v>0</v>
      </c>
      <c r="G614">
        <f ca="1">+IF(AND(Matriz!C975=Contadores!G$1,TODAY()-Matriz!T975&lt;=0,Matriz!U975="")=TRUE,1,
   IF(AND(Matriz!C975=Contadores!G$1,TODAY()-Matriz!T975&gt;0,Matriz!U975="")=TRUE,2,
      IF(AND(Matriz!C975=Contadores!G$1,Matriz!U975&lt;&gt;"")=TRUE,3,0)
   )
)</f>
        <v>0</v>
      </c>
      <c r="H614">
        <f ca="1">+IF(AND(Matriz!C975=Contadores!H$1,TODAY()-Matriz!T975&lt;=0,Matriz!U975="")=TRUE,1,
   IF(AND(Matriz!C975=Contadores!H$1,TODAY()-Matriz!T975&gt;0,Matriz!U975="")=TRUE,2,
      IF(AND(Matriz!C975=Contadores!H$1,Matriz!U975&lt;&gt;"")=TRUE,3,0)
   )
)</f>
        <v>0</v>
      </c>
      <c r="I614">
        <f ca="1">+IF(AND(Matriz!C975=Contadores!I$1,TODAY()-Matriz!T975&lt;=0,Matriz!U975="")=TRUE,1,
   IF(AND(Matriz!C975=Contadores!I$1,TODAY()-Matriz!T975&gt;0,Matriz!U975="")=TRUE,2,
      IF(AND(Matriz!C975=Contadores!I$1,Matriz!U975&lt;&gt;"")=TRUE,3,0)
   )
)</f>
        <v>0</v>
      </c>
      <c r="J614">
        <f ca="1">+IF(AND(Matriz!C975=Contadores!J$1,TODAY()-Matriz!T975&lt;=0,Matriz!U975="")=TRUE,1,
   IF(AND(Matriz!C975=Contadores!J$1,TODAY()-Matriz!T975&gt;0,Matriz!U975="")=TRUE,2,
      IF(AND(Matriz!C975=Contadores!J$1,Matriz!U975&lt;&gt;"")=TRUE,3,0)
   )
)</f>
        <v>0</v>
      </c>
      <c r="K614">
        <f ca="1">+IF(AND(Matriz!C975=Contadores!K$1,TODAY()-Matriz!T975&lt;=0,Matriz!U975="")=TRUE,1,
   IF(AND(Matriz!C975=Contadores!K$1,TODAY()-Matriz!T975&gt;0,Matriz!U975="")=TRUE,2,
      IF(AND(Matriz!C975=Contadores!K$1,Matriz!U975&lt;&gt;"")=TRUE,3,0)
   )
)</f>
        <v>0</v>
      </c>
    </row>
    <row r="615" spans="1:11" x14ac:dyDescent="0.25">
      <c r="A615">
        <v>614</v>
      </c>
      <c r="B615">
        <f ca="1">+IF(AND(Matriz!C976=Contadores!B$1,TODAY()-Matriz!T976&lt;=0,Matriz!U976="")=TRUE,1,
   IF(AND(Matriz!C976=Contadores!B$1,TODAY()-Matriz!T976&gt;0,Matriz!U976="")=TRUE,2,
      IF(AND(Matriz!C976=Contadores!B$1,Matriz!U976&lt;&gt;"")=TRUE,3,0)
   )
)</f>
        <v>0</v>
      </c>
      <c r="C615">
        <f ca="1">+IF(AND(Matriz!C976=Contadores!C$1,TODAY()-Matriz!T976&lt;=0,Matriz!U976="")=TRUE,1,
   IF(AND(Matriz!C976=Contadores!C$1,TODAY()-Matriz!T976&gt;0,Matriz!U976="")=TRUE,2,
      IF(AND(Matriz!C976=Contadores!C$1,Matriz!U976&lt;&gt;"")=TRUE,3,0)
   )
)</f>
        <v>0</v>
      </c>
      <c r="D615">
        <f ca="1">+IF(AND(Matriz!C976=Contadores!D$1,TODAY()-Matriz!T976&lt;=0,Matriz!U976="")=TRUE,1,
   IF(AND(Matriz!C976=Contadores!D$1,TODAY()-Matriz!T976&gt;0,Matriz!U976="")=TRUE,2,
      IF(AND(Matriz!C976=Contadores!D$1,Matriz!U976&lt;&gt;"")=TRUE,3,0)
   )
)</f>
        <v>0</v>
      </c>
      <c r="E615">
        <f ca="1">+IF(AND(Matriz!C976=Contadores!E$1,TODAY()-Matriz!T976&lt;=0,Matriz!U976="")=TRUE,1,
   IF(AND(Matriz!C976=Contadores!E$1,TODAY()-Matriz!T976&gt;0,Matriz!U976="")=TRUE,2,
      IF(AND(Matriz!C976=Contadores!E$1,Matriz!U976&lt;&gt;"")=TRUE,3,0)
   )
)</f>
        <v>0</v>
      </c>
      <c r="F615">
        <f ca="1">+IF(AND(Matriz!C976=Contadores!F$1,TODAY()-Matriz!T976&lt;=0,Matriz!U976="")=TRUE,1,
   IF(AND(Matriz!C976=Contadores!F$1,TODAY()-Matriz!T976&gt;0,Matriz!U976="")=TRUE,2,
      IF(AND(Matriz!C976=Contadores!F$1,Matriz!U976&lt;&gt;"")=TRUE,3,0)
   )
)</f>
        <v>0</v>
      </c>
      <c r="G615">
        <f ca="1">+IF(AND(Matriz!C976=Contadores!G$1,TODAY()-Matriz!T976&lt;=0,Matriz!U976="")=TRUE,1,
   IF(AND(Matriz!C976=Contadores!G$1,TODAY()-Matriz!T976&gt;0,Matriz!U976="")=TRUE,2,
      IF(AND(Matriz!C976=Contadores!G$1,Matriz!U976&lt;&gt;"")=TRUE,3,0)
   )
)</f>
        <v>0</v>
      </c>
      <c r="H615">
        <f ca="1">+IF(AND(Matriz!C976=Contadores!H$1,TODAY()-Matriz!T976&lt;=0,Matriz!U976="")=TRUE,1,
   IF(AND(Matriz!C976=Contadores!H$1,TODAY()-Matriz!T976&gt;0,Matriz!U976="")=TRUE,2,
      IF(AND(Matriz!C976=Contadores!H$1,Matriz!U976&lt;&gt;"")=TRUE,3,0)
   )
)</f>
        <v>0</v>
      </c>
      <c r="I615">
        <f ca="1">+IF(AND(Matriz!C976=Contadores!I$1,TODAY()-Matriz!T976&lt;=0,Matriz!U976="")=TRUE,1,
   IF(AND(Matriz!C976=Contadores!I$1,TODAY()-Matriz!T976&gt;0,Matriz!U976="")=TRUE,2,
      IF(AND(Matriz!C976=Contadores!I$1,Matriz!U976&lt;&gt;"")=TRUE,3,0)
   )
)</f>
        <v>0</v>
      </c>
      <c r="J615">
        <f ca="1">+IF(AND(Matriz!C976=Contadores!J$1,TODAY()-Matriz!T976&lt;=0,Matriz!U976="")=TRUE,1,
   IF(AND(Matriz!C976=Contadores!J$1,TODAY()-Matriz!T976&gt;0,Matriz!U976="")=TRUE,2,
      IF(AND(Matriz!C976=Contadores!J$1,Matriz!U976&lt;&gt;"")=TRUE,3,0)
   )
)</f>
        <v>0</v>
      </c>
      <c r="K615">
        <f ca="1">+IF(AND(Matriz!C976=Contadores!K$1,TODAY()-Matriz!T976&lt;=0,Matriz!U976="")=TRUE,1,
   IF(AND(Matriz!C976=Contadores!K$1,TODAY()-Matriz!T976&gt;0,Matriz!U976="")=TRUE,2,
      IF(AND(Matriz!C976=Contadores!K$1,Matriz!U976&lt;&gt;"")=TRUE,3,0)
   )
)</f>
        <v>0</v>
      </c>
    </row>
    <row r="616" spans="1:11" x14ac:dyDescent="0.25">
      <c r="A616">
        <v>615</v>
      </c>
      <c r="B616">
        <f ca="1">+IF(AND(Matriz!C977=Contadores!B$1,TODAY()-Matriz!T977&lt;=0,Matriz!U977="")=TRUE,1,
   IF(AND(Matriz!C977=Contadores!B$1,TODAY()-Matriz!T977&gt;0,Matriz!U977="")=TRUE,2,
      IF(AND(Matriz!C977=Contadores!B$1,Matriz!U977&lt;&gt;"")=TRUE,3,0)
   )
)</f>
        <v>0</v>
      </c>
      <c r="C616">
        <f ca="1">+IF(AND(Matriz!C977=Contadores!C$1,TODAY()-Matriz!T977&lt;=0,Matriz!U977="")=TRUE,1,
   IF(AND(Matriz!C977=Contadores!C$1,TODAY()-Matriz!T977&gt;0,Matriz!U977="")=TRUE,2,
      IF(AND(Matriz!C977=Contadores!C$1,Matriz!U977&lt;&gt;"")=TRUE,3,0)
   )
)</f>
        <v>0</v>
      </c>
      <c r="D616">
        <f ca="1">+IF(AND(Matriz!C977=Contadores!D$1,TODAY()-Matriz!T977&lt;=0,Matriz!U977="")=TRUE,1,
   IF(AND(Matriz!C977=Contadores!D$1,TODAY()-Matriz!T977&gt;0,Matriz!U977="")=TRUE,2,
      IF(AND(Matriz!C977=Contadores!D$1,Matriz!U977&lt;&gt;"")=TRUE,3,0)
   )
)</f>
        <v>0</v>
      </c>
      <c r="E616">
        <f ca="1">+IF(AND(Matriz!C977=Contadores!E$1,TODAY()-Matriz!T977&lt;=0,Matriz!U977="")=TRUE,1,
   IF(AND(Matriz!C977=Contadores!E$1,TODAY()-Matriz!T977&gt;0,Matriz!U977="")=TRUE,2,
      IF(AND(Matriz!C977=Contadores!E$1,Matriz!U977&lt;&gt;"")=TRUE,3,0)
   )
)</f>
        <v>0</v>
      </c>
      <c r="F616">
        <f ca="1">+IF(AND(Matriz!C977=Contadores!F$1,TODAY()-Matriz!T977&lt;=0,Matriz!U977="")=TRUE,1,
   IF(AND(Matriz!C977=Contadores!F$1,TODAY()-Matriz!T977&gt;0,Matriz!U977="")=TRUE,2,
      IF(AND(Matriz!C977=Contadores!F$1,Matriz!U977&lt;&gt;"")=TRUE,3,0)
   )
)</f>
        <v>0</v>
      </c>
      <c r="G616">
        <f ca="1">+IF(AND(Matriz!C977=Contadores!G$1,TODAY()-Matriz!T977&lt;=0,Matriz!U977="")=TRUE,1,
   IF(AND(Matriz!C977=Contadores!G$1,TODAY()-Matriz!T977&gt;0,Matriz!U977="")=TRUE,2,
      IF(AND(Matriz!C977=Contadores!G$1,Matriz!U977&lt;&gt;"")=TRUE,3,0)
   )
)</f>
        <v>0</v>
      </c>
      <c r="H616">
        <f ca="1">+IF(AND(Matriz!C977=Contadores!H$1,TODAY()-Matriz!T977&lt;=0,Matriz!U977="")=TRUE,1,
   IF(AND(Matriz!C977=Contadores!H$1,TODAY()-Matriz!T977&gt;0,Matriz!U977="")=TRUE,2,
      IF(AND(Matriz!C977=Contadores!H$1,Matriz!U977&lt;&gt;"")=TRUE,3,0)
   )
)</f>
        <v>0</v>
      </c>
      <c r="I616">
        <f ca="1">+IF(AND(Matriz!C977=Contadores!I$1,TODAY()-Matriz!T977&lt;=0,Matriz!U977="")=TRUE,1,
   IF(AND(Matriz!C977=Contadores!I$1,TODAY()-Matriz!T977&gt;0,Matriz!U977="")=TRUE,2,
      IF(AND(Matriz!C977=Contadores!I$1,Matriz!U977&lt;&gt;"")=TRUE,3,0)
   )
)</f>
        <v>0</v>
      </c>
      <c r="J616">
        <f ca="1">+IF(AND(Matriz!C977=Contadores!J$1,TODAY()-Matriz!T977&lt;=0,Matriz!U977="")=TRUE,1,
   IF(AND(Matriz!C977=Contadores!J$1,TODAY()-Matriz!T977&gt;0,Matriz!U977="")=TRUE,2,
      IF(AND(Matriz!C977=Contadores!J$1,Matriz!U977&lt;&gt;"")=TRUE,3,0)
   )
)</f>
        <v>0</v>
      </c>
      <c r="K616">
        <f ca="1">+IF(AND(Matriz!C977=Contadores!K$1,TODAY()-Matriz!T977&lt;=0,Matriz!U977="")=TRUE,1,
   IF(AND(Matriz!C977=Contadores!K$1,TODAY()-Matriz!T977&gt;0,Matriz!U977="")=TRUE,2,
      IF(AND(Matriz!C977=Contadores!K$1,Matriz!U977&lt;&gt;"")=TRUE,3,0)
   )
)</f>
        <v>0</v>
      </c>
    </row>
    <row r="617" spans="1:11" x14ac:dyDescent="0.25">
      <c r="A617">
        <v>616</v>
      </c>
      <c r="B617">
        <f ca="1">+IF(AND(Matriz!C978=Contadores!B$1,TODAY()-Matriz!T978&lt;=0,Matriz!U978="")=TRUE,1,
   IF(AND(Matriz!C978=Contadores!B$1,TODAY()-Matriz!T978&gt;0,Matriz!U978="")=TRUE,2,
      IF(AND(Matriz!C978=Contadores!B$1,Matriz!U978&lt;&gt;"")=TRUE,3,0)
   )
)</f>
        <v>0</v>
      </c>
      <c r="C617">
        <f ca="1">+IF(AND(Matriz!C978=Contadores!C$1,TODAY()-Matriz!T978&lt;=0,Matriz!U978="")=TRUE,1,
   IF(AND(Matriz!C978=Contadores!C$1,TODAY()-Matriz!T978&gt;0,Matriz!U978="")=TRUE,2,
      IF(AND(Matriz!C978=Contadores!C$1,Matriz!U978&lt;&gt;"")=TRUE,3,0)
   )
)</f>
        <v>0</v>
      </c>
      <c r="D617">
        <f ca="1">+IF(AND(Matriz!C978=Contadores!D$1,TODAY()-Matriz!T978&lt;=0,Matriz!U978="")=TRUE,1,
   IF(AND(Matriz!C978=Contadores!D$1,TODAY()-Matriz!T978&gt;0,Matriz!U978="")=TRUE,2,
      IF(AND(Matriz!C978=Contadores!D$1,Matriz!U978&lt;&gt;"")=TRUE,3,0)
   )
)</f>
        <v>0</v>
      </c>
      <c r="E617">
        <f ca="1">+IF(AND(Matriz!C978=Contadores!E$1,TODAY()-Matriz!T978&lt;=0,Matriz!U978="")=TRUE,1,
   IF(AND(Matriz!C978=Contadores!E$1,TODAY()-Matriz!T978&gt;0,Matriz!U978="")=TRUE,2,
      IF(AND(Matriz!C978=Contadores!E$1,Matriz!U978&lt;&gt;"")=TRUE,3,0)
   )
)</f>
        <v>0</v>
      </c>
      <c r="F617">
        <f ca="1">+IF(AND(Matriz!C978=Contadores!F$1,TODAY()-Matriz!T978&lt;=0,Matriz!U978="")=TRUE,1,
   IF(AND(Matriz!C978=Contadores!F$1,TODAY()-Matriz!T978&gt;0,Matriz!U978="")=TRUE,2,
      IF(AND(Matriz!C978=Contadores!F$1,Matriz!U978&lt;&gt;"")=TRUE,3,0)
   )
)</f>
        <v>0</v>
      </c>
      <c r="G617">
        <f ca="1">+IF(AND(Matriz!C978=Contadores!G$1,TODAY()-Matriz!T978&lt;=0,Matriz!U978="")=TRUE,1,
   IF(AND(Matriz!C978=Contadores!G$1,TODAY()-Matriz!T978&gt;0,Matriz!U978="")=TRUE,2,
      IF(AND(Matriz!C978=Contadores!G$1,Matriz!U978&lt;&gt;"")=TRUE,3,0)
   )
)</f>
        <v>0</v>
      </c>
      <c r="H617">
        <f ca="1">+IF(AND(Matriz!C978=Contadores!H$1,TODAY()-Matriz!T978&lt;=0,Matriz!U978="")=TRUE,1,
   IF(AND(Matriz!C978=Contadores!H$1,TODAY()-Matriz!T978&gt;0,Matriz!U978="")=TRUE,2,
      IF(AND(Matriz!C978=Contadores!H$1,Matriz!U978&lt;&gt;"")=TRUE,3,0)
   )
)</f>
        <v>0</v>
      </c>
      <c r="I617">
        <f ca="1">+IF(AND(Matriz!C978=Contadores!I$1,TODAY()-Matriz!T978&lt;=0,Matriz!U978="")=TRUE,1,
   IF(AND(Matriz!C978=Contadores!I$1,TODAY()-Matriz!T978&gt;0,Matriz!U978="")=TRUE,2,
      IF(AND(Matriz!C978=Contadores!I$1,Matriz!U978&lt;&gt;"")=TRUE,3,0)
   )
)</f>
        <v>0</v>
      </c>
      <c r="J617">
        <f ca="1">+IF(AND(Matriz!C978=Contadores!J$1,TODAY()-Matriz!T978&lt;=0,Matriz!U978="")=TRUE,1,
   IF(AND(Matriz!C978=Contadores!J$1,TODAY()-Matriz!T978&gt;0,Matriz!U978="")=TRUE,2,
      IF(AND(Matriz!C978=Contadores!J$1,Matriz!U978&lt;&gt;"")=TRUE,3,0)
   )
)</f>
        <v>0</v>
      </c>
      <c r="K617">
        <f ca="1">+IF(AND(Matriz!C978=Contadores!K$1,TODAY()-Matriz!T978&lt;=0,Matriz!U978="")=TRUE,1,
   IF(AND(Matriz!C978=Contadores!K$1,TODAY()-Matriz!T978&gt;0,Matriz!U978="")=TRUE,2,
      IF(AND(Matriz!C978=Contadores!K$1,Matriz!U978&lt;&gt;"")=TRUE,3,0)
   )
)</f>
        <v>0</v>
      </c>
    </row>
    <row r="618" spans="1:11" x14ac:dyDescent="0.25">
      <c r="A618">
        <v>617</v>
      </c>
      <c r="B618">
        <f ca="1">+IF(AND(Matriz!C979=Contadores!B$1,TODAY()-Matriz!T979&lt;=0,Matriz!U979="")=TRUE,1,
   IF(AND(Matriz!C979=Contadores!B$1,TODAY()-Matriz!T979&gt;0,Matriz!U979="")=TRUE,2,
      IF(AND(Matriz!C979=Contadores!B$1,Matriz!U979&lt;&gt;"")=TRUE,3,0)
   )
)</f>
        <v>0</v>
      </c>
      <c r="C618">
        <f ca="1">+IF(AND(Matriz!C979=Contadores!C$1,TODAY()-Matriz!T979&lt;=0,Matriz!U979="")=TRUE,1,
   IF(AND(Matriz!C979=Contadores!C$1,TODAY()-Matriz!T979&gt;0,Matriz!U979="")=TRUE,2,
      IF(AND(Matriz!C979=Contadores!C$1,Matriz!U979&lt;&gt;"")=TRUE,3,0)
   )
)</f>
        <v>0</v>
      </c>
      <c r="D618">
        <f ca="1">+IF(AND(Matriz!C979=Contadores!D$1,TODAY()-Matriz!T979&lt;=0,Matriz!U979="")=TRUE,1,
   IF(AND(Matriz!C979=Contadores!D$1,TODAY()-Matriz!T979&gt;0,Matriz!U979="")=TRUE,2,
      IF(AND(Matriz!C979=Contadores!D$1,Matriz!U979&lt;&gt;"")=TRUE,3,0)
   )
)</f>
        <v>0</v>
      </c>
      <c r="E618">
        <f ca="1">+IF(AND(Matriz!C979=Contadores!E$1,TODAY()-Matriz!T979&lt;=0,Matriz!U979="")=TRUE,1,
   IF(AND(Matriz!C979=Contadores!E$1,TODAY()-Matriz!T979&gt;0,Matriz!U979="")=TRUE,2,
      IF(AND(Matriz!C979=Contadores!E$1,Matriz!U979&lt;&gt;"")=TRUE,3,0)
   )
)</f>
        <v>0</v>
      </c>
      <c r="F618">
        <f ca="1">+IF(AND(Matriz!C979=Contadores!F$1,TODAY()-Matriz!T979&lt;=0,Matriz!U979="")=TRUE,1,
   IF(AND(Matriz!C979=Contadores!F$1,TODAY()-Matriz!T979&gt;0,Matriz!U979="")=TRUE,2,
      IF(AND(Matriz!C979=Contadores!F$1,Matriz!U979&lt;&gt;"")=TRUE,3,0)
   )
)</f>
        <v>0</v>
      </c>
      <c r="G618">
        <f ca="1">+IF(AND(Matriz!C979=Contadores!G$1,TODAY()-Matriz!T979&lt;=0,Matriz!U979="")=TRUE,1,
   IF(AND(Matriz!C979=Contadores!G$1,TODAY()-Matriz!T979&gt;0,Matriz!U979="")=TRUE,2,
      IF(AND(Matriz!C979=Contadores!G$1,Matriz!U979&lt;&gt;"")=TRUE,3,0)
   )
)</f>
        <v>0</v>
      </c>
      <c r="H618">
        <f ca="1">+IF(AND(Matriz!C979=Contadores!H$1,TODAY()-Matriz!T979&lt;=0,Matriz!U979="")=TRUE,1,
   IF(AND(Matriz!C979=Contadores!H$1,TODAY()-Matriz!T979&gt;0,Matriz!U979="")=TRUE,2,
      IF(AND(Matriz!C979=Contadores!H$1,Matriz!U979&lt;&gt;"")=TRUE,3,0)
   )
)</f>
        <v>0</v>
      </c>
      <c r="I618">
        <f ca="1">+IF(AND(Matriz!C979=Contadores!I$1,TODAY()-Matriz!T979&lt;=0,Matriz!U979="")=TRUE,1,
   IF(AND(Matriz!C979=Contadores!I$1,TODAY()-Matriz!T979&gt;0,Matriz!U979="")=TRUE,2,
      IF(AND(Matriz!C979=Contadores!I$1,Matriz!U979&lt;&gt;"")=TRUE,3,0)
   )
)</f>
        <v>0</v>
      </c>
      <c r="J618">
        <f ca="1">+IF(AND(Matriz!C979=Contadores!J$1,TODAY()-Matriz!T979&lt;=0,Matriz!U979="")=TRUE,1,
   IF(AND(Matriz!C979=Contadores!J$1,TODAY()-Matriz!T979&gt;0,Matriz!U979="")=TRUE,2,
      IF(AND(Matriz!C979=Contadores!J$1,Matriz!U979&lt;&gt;"")=TRUE,3,0)
   )
)</f>
        <v>0</v>
      </c>
      <c r="K618">
        <f ca="1">+IF(AND(Matriz!C979=Contadores!K$1,TODAY()-Matriz!T979&lt;=0,Matriz!U979="")=TRUE,1,
   IF(AND(Matriz!C979=Contadores!K$1,TODAY()-Matriz!T979&gt;0,Matriz!U979="")=TRUE,2,
      IF(AND(Matriz!C979=Contadores!K$1,Matriz!U979&lt;&gt;"")=TRUE,3,0)
   )
)</f>
        <v>0</v>
      </c>
    </row>
    <row r="619" spans="1:11" x14ac:dyDescent="0.25">
      <c r="A619">
        <v>618</v>
      </c>
      <c r="B619">
        <f ca="1">+IF(AND(Matriz!C980=Contadores!B$1,TODAY()-Matriz!T980&lt;=0,Matriz!U980="")=TRUE,1,
   IF(AND(Matriz!C980=Contadores!B$1,TODAY()-Matriz!T980&gt;0,Matriz!U980="")=TRUE,2,
      IF(AND(Matriz!C980=Contadores!B$1,Matriz!U980&lt;&gt;"")=TRUE,3,0)
   )
)</f>
        <v>0</v>
      </c>
      <c r="C619">
        <f ca="1">+IF(AND(Matriz!C980=Contadores!C$1,TODAY()-Matriz!T980&lt;=0,Matriz!U980="")=TRUE,1,
   IF(AND(Matriz!C980=Contadores!C$1,TODAY()-Matriz!T980&gt;0,Matriz!U980="")=TRUE,2,
      IF(AND(Matriz!C980=Contadores!C$1,Matriz!U980&lt;&gt;"")=TRUE,3,0)
   )
)</f>
        <v>0</v>
      </c>
      <c r="D619">
        <f ca="1">+IF(AND(Matriz!C980=Contadores!D$1,TODAY()-Matriz!T980&lt;=0,Matriz!U980="")=TRUE,1,
   IF(AND(Matriz!C980=Contadores!D$1,TODAY()-Matriz!T980&gt;0,Matriz!U980="")=TRUE,2,
      IF(AND(Matriz!C980=Contadores!D$1,Matriz!U980&lt;&gt;"")=TRUE,3,0)
   )
)</f>
        <v>0</v>
      </c>
      <c r="E619">
        <f ca="1">+IF(AND(Matriz!C980=Contadores!E$1,TODAY()-Matriz!T980&lt;=0,Matriz!U980="")=TRUE,1,
   IF(AND(Matriz!C980=Contadores!E$1,TODAY()-Matriz!T980&gt;0,Matriz!U980="")=TRUE,2,
      IF(AND(Matriz!C980=Contadores!E$1,Matriz!U980&lt;&gt;"")=TRUE,3,0)
   )
)</f>
        <v>0</v>
      </c>
      <c r="F619">
        <f ca="1">+IF(AND(Matriz!C980=Contadores!F$1,TODAY()-Matriz!T980&lt;=0,Matriz!U980="")=TRUE,1,
   IF(AND(Matriz!C980=Contadores!F$1,TODAY()-Matriz!T980&gt;0,Matriz!U980="")=TRUE,2,
      IF(AND(Matriz!C980=Contadores!F$1,Matriz!U980&lt;&gt;"")=TRUE,3,0)
   )
)</f>
        <v>0</v>
      </c>
      <c r="G619">
        <f ca="1">+IF(AND(Matriz!C980=Contadores!G$1,TODAY()-Matriz!T980&lt;=0,Matriz!U980="")=TRUE,1,
   IF(AND(Matriz!C980=Contadores!G$1,TODAY()-Matriz!T980&gt;0,Matriz!U980="")=TRUE,2,
      IF(AND(Matriz!C980=Contadores!G$1,Matriz!U980&lt;&gt;"")=TRUE,3,0)
   )
)</f>
        <v>0</v>
      </c>
      <c r="H619">
        <f ca="1">+IF(AND(Matriz!C980=Contadores!H$1,TODAY()-Matriz!T980&lt;=0,Matriz!U980="")=TRUE,1,
   IF(AND(Matriz!C980=Contadores!H$1,TODAY()-Matriz!T980&gt;0,Matriz!U980="")=TRUE,2,
      IF(AND(Matriz!C980=Contadores!H$1,Matriz!U980&lt;&gt;"")=TRUE,3,0)
   )
)</f>
        <v>0</v>
      </c>
      <c r="I619">
        <f ca="1">+IF(AND(Matriz!C980=Contadores!I$1,TODAY()-Matriz!T980&lt;=0,Matriz!U980="")=TRUE,1,
   IF(AND(Matriz!C980=Contadores!I$1,TODAY()-Matriz!T980&gt;0,Matriz!U980="")=TRUE,2,
      IF(AND(Matriz!C980=Contadores!I$1,Matriz!U980&lt;&gt;"")=TRUE,3,0)
   )
)</f>
        <v>0</v>
      </c>
      <c r="J619">
        <f ca="1">+IF(AND(Matriz!C980=Contadores!J$1,TODAY()-Matriz!T980&lt;=0,Matriz!U980="")=TRUE,1,
   IF(AND(Matriz!C980=Contadores!J$1,TODAY()-Matriz!T980&gt;0,Matriz!U980="")=TRUE,2,
      IF(AND(Matriz!C980=Contadores!J$1,Matriz!U980&lt;&gt;"")=TRUE,3,0)
   )
)</f>
        <v>0</v>
      </c>
      <c r="K619">
        <f ca="1">+IF(AND(Matriz!C980=Contadores!K$1,TODAY()-Matriz!T980&lt;=0,Matriz!U980="")=TRUE,1,
   IF(AND(Matriz!C980=Contadores!K$1,TODAY()-Matriz!T980&gt;0,Matriz!U980="")=TRUE,2,
      IF(AND(Matriz!C980=Contadores!K$1,Matriz!U980&lt;&gt;"")=TRUE,3,0)
   )
)</f>
        <v>0</v>
      </c>
    </row>
    <row r="620" spans="1:11" x14ac:dyDescent="0.25">
      <c r="A620">
        <v>619</v>
      </c>
      <c r="B620">
        <f ca="1">+IF(AND(Matriz!C981=Contadores!B$1,TODAY()-Matriz!T981&lt;=0,Matriz!U981="")=TRUE,1,
   IF(AND(Matriz!C981=Contadores!B$1,TODAY()-Matriz!T981&gt;0,Matriz!U981="")=TRUE,2,
      IF(AND(Matriz!C981=Contadores!B$1,Matriz!U981&lt;&gt;"")=TRUE,3,0)
   )
)</f>
        <v>0</v>
      </c>
      <c r="C620">
        <f ca="1">+IF(AND(Matriz!C981=Contadores!C$1,TODAY()-Matriz!T981&lt;=0,Matriz!U981="")=TRUE,1,
   IF(AND(Matriz!C981=Contadores!C$1,TODAY()-Matriz!T981&gt;0,Matriz!U981="")=TRUE,2,
      IF(AND(Matriz!C981=Contadores!C$1,Matriz!U981&lt;&gt;"")=TRUE,3,0)
   )
)</f>
        <v>0</v>
      </c>
      <c r="D620">
        <f ca="1">+IF(AND(Matriz!C981=Contadores!D$1,TODAY()-Matriz!T981&lt;=0,Matriz!U981="")=TRUE,1,
   IF(AND(Matriz!C981=Contadores!D$1,TODAY()-Matriz!T981&gt;0,Matriz!U981="")=TRUE,2,
      IF(AND(Matriz!C981=Contadores!D$1,Matriz!U981&lt;&gt;"")=TRUE,3,0)
   )
)</f>
        <v>0</v>
      </c>
      <c r="E620">
        <f ca="1">+IF(AND(Matriz!C981=Contadores!E$1,TODAY()-Matriz!T981&lt;=0,Matriz!U981="")=TRUE,1,
   IF(AND(Matriz!C981=Contadores!E$1,TODAY()-Matriz!T981&gt;0,Matriz!U981="")=TRUE,2,
      IF(AND(Matriz!C981=Contadores!E$1,Matriz!U981&lt;&gt;"")=TRUE,3,0)
   )
)</f>
        <v>0</v>
      </c>
      <c r="F620">
        <f ca="1">+IF(AND(Matriz!C981=Contadores!F$1,TODAY()-Matriz!T981&lt;=0,Matriz!U981="")=TRUE,1,
   IF(AND(Matriz!C981=Contadores!F$1,TODAY()-Matriz!T981&gt;0,Matriz!U981="")=TRUE,2,
      IF(AND(Matriz!C981=Contadores!F$1,Matriz!U981&lt;&gt;"")=TRUE,3,0)
   )
)</f>
        <v>0</v>
      </c>
      <c r="G620">
        <f ca="1">+IF(AND(Matriz!C981=Contadores!G$1,TODAY()-Matriz!T981&lt;=0,Matriz!U981="")=TRUE,1,
   IF(AND(Matriz!C981=Contadores!G$1,TODAY()-Matriz!T981&gt;0,Matriz!U981="")=TRUE,2,
      IF(AND(Matriz!C981=Contadores!G$1,Matriz!U981&lt;&gt;"")=TRUE,3,0)
   )
)</f>
        <v>0</v>
      </c>
      <c r="H620">
        <f ca="1">+IF(AND(Matriz!C981=Contadores!H$1,TODAY()-Matriz!T981&lt;=0,Matriz!U981="")=TRUE,1,
   IF(AND(Matriz!C981=Contadores!H$1,TODAY()-Matriz!T981&gt;0,Matriz!U981="")=TRUE,2,
      IF(AND(Matriz!C981=Contadores!H$1,Matriz!U981&lt;&gt;"")=TRUE,3,0)
   )
)</f>
        <v>0</v>
      </c>
      <c r="I620">
        <f ca="1">+IF(AND(Matriz!C981=Contadores!I$1,TODAY()-Matriz!T981&lt;=0,Matriz!U981="")=TRUE,1,
   IF(AND(Matriz!C981=Contadores!I$1,TODAY()-Matriz!T981&gt;0,Matriz!U981="")=TRUE,2,
      IF(AND(Matriz!C981=Contadores!I$1,Matriz!U981&lt;&gt;"")=TRUE,3,0)
   )
)</f>
        <v>0</v>
      </c>
      <c r="J620">
        <f ca="1">+IF(AND(Matriz!C981=Contadores!J$1,TODAY()-Matriz!T981&lt;=0,Matriz!U981="")=TRUE,1,
   IF(AND(Matriz!C981=Contadores!J$1,TODAY()-Matriz!T981&gt;0,Matriz!U981="")=TRUE,2,
      IF(AND(Matriz!C981=Contadores!J$1,Matriz!U981&lt;&gt;"")=TRUE,3,0)
   )
)</f>
        <v>0</v>
      </c>
      <c r="K620">
        <f ca="1">+IF(AND(Matriz!C981=Contadores!K$1,TODAY()-Matriz!T981&lt;=0,Matriz!U981="")=TRUE,1,
   IF(AND(Matriz!C981=Contadores!K$1,TODAY()-Matriz!T981&gt;0,Matriz!U981="")=TRUE,2,
      IF(AND(Matriz!C981=Contadores!K$1,Matriz!U981&lt;&gt;"")=TRUE,3,0)
   )
)</f>
        <v>0</v>
      </c>
    </row>
    <row r="621" spans="1:11" x14ac:dyDescent="0.25">
      <c r="A621">
        <v>620</v>
      </c>
      <c r="B621">
        <f ca="1">+IF(AND(Matriz!C982=Contadores!B$1,TODAY()-Matriz!T982&lt;=0,Matriz!U982="")=TRUE,1,
   IF(AND(Matriz!C982=Contadores!B$1,TODAY()-Matriz!T982&gt;0,Matriz!U982="")=TRUE,2,
      IF(AND(Matriz!C982=Contadores!B$1,Matriz!U982&lt;&gt;"")=TRUE,3,0)
   )
)</f>
        <v>0</v>
      </c>
      <c r="C621">
        <f ca="1">+IF(AND(Matriz!C982=Contadores!C$1,TODAY()-Matriz!T982&lt;=0,Matriz!U982="")=TRUE,1,
   IF(AND(Matriz!C982=Contadores!C$1,TODAY()-Matriz!T982&gt;0,Matriz!U982="")=TRUE,2,
      IF(AND(Matriz!C982=Contadores!C$1,Matriz!U982&lt;&gt;"")=TRUE,3,0)
   )
)</f>
        <v>0</v>
      </c>
      <c r="D621">
        <f ca="1">+IF(AND(Matriz!C982=Contadores!D$1,TODAY()-Matriz!T982&lt;=0,Matriz!U982="")=TRUE,1,
   IF(AND(Matriz!C982=Contadores!D$1,TODAY()-Matriz!T982&gt;0,Matriz!U982="")=TRUE,2,
      IF(AND(Matriz!C982=Contadores!D$1,Matriz!U982&lt;&gt;"")=TRUE,3,0)
   )
)</f>
        <v>0</v>
      </c>
      <c r="E621">
        <f ca="1">+IF(AND(Matriz!C982=Contadores!E$1,TODAY()-Matriz!T982&lt;=0,Matriz!U982="")=TRUE,1,
   IF(AND(Matriz!C982=Contadores!E$1,TODAY()-Matriz!T982&gt;0,Matriz!U982="")=TRUE,2,
      IF(AND(Matriz!C982=Contadores!E$1,Matriz!U982&lt;&gt;"")=TRUE,3,0)
   )
)</f>
        <v>0</v>
      </c>
      <c r="F621">
        <f ca="1">+IF(AND(Matriz!C982=Contadores!F$1,TODAY()-Matriz!T982&lt;=0,Matriz!U982="")=TRUE,1,
   IF(AND(Matriz!C982=Contadores!F$1,TODAY()-Matriz!T982&gt;0,Matriz!U982="")=TRUE,2,
      IF(AND(Matriz!C982=Contadores!F$1,Matriz!U982&lt;&gt;"")=TRUE,3,0)
   )
)</f>
        <v>0</v>
      </c>
      <c r="G621">
        <f ca="1">+IF(AND(Matriz!C982=Contadores!G$1,TODAY()-Matriz!T982&lt;=0,Matriz!U982="")=TRUE,1,
   IF(AND(Matriz!C982=Contadores!G$1,TODAY()-Matriz!T982&gt;0,Matriz!U982="")=TRUE,2,
      IF(AND(Matriz!C982=Contadores!G$1,Matriz!U982&lt;&gt;"")=TRUE,3,0)
   )
)</f>
        <v>0</v>
      </c>
      <c r="H621">
        <f ca="1">+IF(AND(Matriz!C982=Contadores!H$1,TODAY()-Matriz!T982&lt;=0,Matriz!U982="")=TRUE,1,
   IF(AND(Matriz!C982=Contadores!H$1,TODAY()-Matriz!T982&gt;0,Matriz!U982="")=TRUE,2,
      IF(AND(Matriz!C982=Contadores!H$1,Matriz!U982&lt;&gt;"")=TRUE,3,0)
   )
)</f>
        <v>0</v>
      </c>
      <c r="I621">
        <f ca="1">+IF(AND(Matriz!C982=Contadores!I$1,TODAY()-Matriz!T982&lt;=0,Matriz!U982="")=TRUE,1,
   IF(AND(Matriz!C982=Contadores!I$1,TODAY()-Matriz!T982&gt;0,Matriz!U982="")=TRUE,2,
      IF(AND(Matriz!C982=Contadores!I$1,Matriz!U982&lt;&gt;"")=TRUE,3,0)
   )
)</f>
        <v>0</v>
      </c>
      <c r="J621">
        <f ca="1">+IF(AND(Matriz!C982=Contadores!J$1,TODAY()-Matriz!T982&lt;=0,Matriz!U982="")=TRUE,1,
   IF(AND(Matriz!C982=Contadores!J$1,TODAY()-Matriz!T982&gt;0,Matriz!U982="")=TRUE,2,
      IF(AND(Matriz!C982=Contadores!J$1,Matriz!U982&lt;&gt;"")=TRUE,3,0)
   )
)</f>
        <v>0</v>
      </c>
      <c r="K621">
        <f ca="1">+IF(AND(Matriz!C982=Contadores!K$1,TODAY()-Matriz!T982&lt;=0,Matriz!U982="")=TRUE,1,
   IF(AND(Matriz!C982=Contadores!K$1,TODAY()-Matriz!T982&gt;0,Matriz!U982="")=TRUE,2,
      IF(AND(Matriz!C982=Contadores!K$1,Matriz!U982&lt;&gt;"")=TRUE,3,0)
   )
)</f>
        <v>0</v>
      </c>
    </row>
    <row r="622" spans="1:11" x14ac:dyDescent="0.25">
      <c r="A622">
        <v>621</v>
      </c>
      <c r="B622">
        <f ca="1">+IF(AND(Matriz!C983=Contadores!B$1,TODAY()-Matriz!T983&lt;=0,Matriz!U983="")=TRUE,1,
   IF(AND(Matriz!C983=Contadores!B$1,TODAY()-Matriz!T983&gt;0,Matriz!U983="")=TRUE,2,
      IF(AND(Matriz!C983=Contadores!B$1,Matriz!U983&lt;&gt;"")=TRUE,3,0)
   )
)</f>
        <v>0</v>
      </c>
      <c r="C622">
        <f ca="1">+IF(AND(Matriz!C983=Contadores!C$1,TODAY()-Matriz!T983&lt;=0,Matriz!U983="")=TRUE,1,
   IF(AND(Matriz!C983=Contadores!C$1,TODAY()-Matriz!T983&gt;0,Matriz!U983="")=TRUE,2,
      IF(AND(Matriz!C983=Contadores!C$1,Matriz!U983&lt;&gt;"")=TRUE,3,0)
   )
)</f>
        <v>0</v>
      </c>
      <c r="D622">
        <f ca="1">+IF(AND(Matriz!C983=Contadores!D$1,TODAY()-Matriz!T983&lt;=0,Matriz!U983="")=TRUE,1,
   IF(AND(Matriz!C983=Contadores!D$1,TODAY()-Matriz!T983&gt;0,Matriz!U983="")=TRUE,2,
      IF(AND(Matriz!C983=Contadores!D$1,Matriz!U983&lt;&gt;"")=TRUE,3,0)
   )
)</f>
        <v>0</v>
      </c>
      <c r="E622">
        <f ca="1">+IF(AND(Matriz!C983=Contadores!E$1,TODAY()-Matriz!T983&lt;=0,Matriz!U983="")=TRUE,1,
   IF(AND(Matriz!C983=Contadores!E$1,TODAY()-Matriz!T983&gt;0,Matriz!U983="")=TRUE,2,
      IF(AND(Matriz!C983=Contadores!E$1,Matriz!U983&lt;&gt;"")=TRUE,3,0)
   )
)</f>
        <v>0</v>
      </c>
      <c r="F622">
        <f ca="1">+IF(AND(Matriz!C983=Contadores!F$1,TODAY()-Matriz!T983&lt;=0,Matriz!U983="")=TRUE,1,
   IF(AND(Matriz!C983=Contadores!F$1,TODAY()-Matriz!T983&gt;0,Matriz!U983="")=TRUE,2,
      IF(AND(Matriz!C983=Contadores!F$1,Matriz!U983&lt;&gt;"")=TRUE,3,0)
   )
)</f>
        <v>0</v>
      </c>
      <c r="G622">
        <f ca="1">+IF(AND(Matriz!C983=Contadores!G$1,TODAY()-Matriz!T983&lt;=0,Matriz!U983="")=TRUE,1,
   IF(AND(Matriz!C983=Contadores!G$1,TODAY()-Matriz!T983&gt;0,Matriz!U983="")=TRUE,2,
      IF(AND(Matriz!C983=Contadores!G$1,Matriz!U983&lt;&gt;"")=TRUE,3,0)
   )
)</f>
        <v>0</v>
      </c>
      <c r="H622">
        <f ca="1">+IF(AND(Matriz!C983=Contadores!H$1,TODAY()-Matriz!T983&lt;=0,Matriz!U983="")=TRUE,1,
   IF(AND(Matriz!C983=Contadores!H$1,TODAY()-Matriz!T983&gt;0,Matriz!U983="")=TRUE,2,
      IF(AND(Matriz!C983=Contadores!H$1,Matriz!U983&lt;&gt;"")=TRUE,3,0)
   )
)</f>
        <v>0</v>
      </c>
      <c r="I622">
        <f ca="1">+IF(AND(Matriz!C983=Contadores!I$1,TODAY()-Matriz!T983&lt;=0,Matriz!U983="")=TRUE,1,
   IF(AND(Matriz!C983=Contadores!I$1,TODAY()-Matriz!T983&gt;0,Matriz!U983="")=TRUE,2,
      IF(AND(Matriz!C983=Contadores!I$1,Matriz!U983&lt;&gt;"")=TRUE,3,0)
   )
)</f>
        <v>0</v>
      </c>
      <c r="J622">
        <f ca="1">+IF(AND(Matriz!C983=Contadores!J$1,TODAY()-Matriz!T983&lt;=0,Matriz!U983="")=TRUE,1,
   IF(AND(Matriz!C983=Contadores!J$1,TODAY()-Matriz!T983&gt;0,Matriz!U983="")=TRUE,2,
      IF(AND(Matriz!C983=Contadores!J$1,Matriz!U983&lt;&gt;"")=TRUE,3,0)
   )
)</f>
        <v>0</v>
      </c>
      <c r="K622">
        <f ca="1">+IF(AND(Matriz!C983=Contadores!K$1,TODAY()-Matriz!T983&lt;=0,Matriz!U983="")=TRUE,1,
   IF(AND(Matriz!C983=Contadores!K$1,TODAY()-Matriz!T983&gt;0,Matriz!U983="")=TRUE,2,
      IF(AND(Matriz!C983=Contadores!K$1,Matriz!U983&lt;&gt;"")=TRUE,3,0)
   )
)</f>
        <v>0</v>
      </c>
    </row>
    <row r="623" spans="1:11" x14ac:dyDescent="0.25">
      <c r="A623">
        <v>622</v>
      </c>
      <c r="B623">
        <f ca="1">+IF(AND(Matriz!C984=Contadores!B$1,TODAY()-Matriz!T984&lt;=0,Matriz!U984="")=TRUE,1,
   IF(AND(Matriz!C984=Contadores!B$1,TODAY()-Matriz!T984&gt;0,Matriz!U984="")=TRUE,2,
      IF(AND(Matriz!C984=Contadores!B$1,Matriz!U984&lt;&gt;"")=TRUE,3,0)
   )
)</f>
        <v>0</v>
      </c>
      <c r="C623">
        <f ca="1">+IF(AND(Matriz!C984=Contadores!C$1,TODAY()-Matriz!T984&lt;=0,Matriz!U984="")=TRUE,1,
   IF(AND(Matriz!C984=Contadores!C$1,TODAY()-Matriz!T984&gt;0,Matriz!U984="")=TRUE,2,
      IF(AND(Matriz!C984=Contadores!C$1,Matriz!U984&lt;&gt;"")=TRUE,3,0)
   )
)</f>
        <v>0</v>
      </c>
      <c r="D623">
        <f ca="1">+IF(AND(Matriz!C984=Contadores!D$1,TODAY()-Matriz!T984&lt;=0,Matriz!U984="")=TRUE,1,
   IF(AND(Matriz!C984=Contadores!D$1,TODAY()-Matriz!T984&gt;0,Matriz!U984="")=TRUE,2,
      IF(AND(Matriz!C984=Contadores!D$1,Matriz!U984&lt;&gt;"")=TRUE,3,0)
   )
)</f>
        <v>0</v>
      </c>
      <c r="E623">
        <f ca="1">+IF(AND(Matriz!C984=Contadores!E$1,TODAY()-Matriz!T984&lt;=0,Matriz!U984="")=TRUE,1,
   IF(AND(Matriz!C984=Contadores!E$1,TODAY()-Matriz!T984&gt;0,Matriz!U984="")=TRUE,2,
      IF(AND(Matriz!C984=Contadores!E$1,Matriz!U984&lt;&gt;"")=TRUE,3,0)
   )
)</f>
        <v>0</v>
      </c>
      <c r="F623">
        <f ca="1">+IF(AND(Matriz!C984=Contadores!F$1,TODAY()-Matriz!T984&lt;=0,Matriz!U984="")=TRUE,1,
   IF(AND(Matriz!C984=Contadores!F$1,TODAY()-Matriz!T984&gt;0,Matriz!U984="")=TRUE,2,
      IF(AND(Matriz!C984=Contadores!F$1,Matriz!U984&lt;&gt;"")=TRUE,3,0)
   )
)</f>
        <v>0</v>
      </c>
      <c r="G623">
        <f ca="1">+IF(AND(Matriz!C984=Contadores!G$1,TODAY()-Matriz!T984&lt;=0,Matriz!U984="")=TRUE,1,
   IF(AND(Matriz!C984=Contadores!G$1,TODAY()-Matriz!T984&gt;0,Matriz!U984="")=TRUE,2,
      IF(AND(Matriz!C984=Contadores!G$1,Matriz!U984&lt;&gt;"")=TRUE,3,0)
   )
)</f>
        <v>0</v>
      </c>
      <c r="H623">
        <f ca="1">+IF(AND(Matriz!C984=Contadores!H$1,TODAY()-Matriz!T984&lt;=0,Matriz!U984="")=TRUE,1,
   IF(AND(Matriz!C984=Contadores!H$1,TODAY()-Matriz!T984&gt;0,Matriz!U984="")=TRUE,2,
      IF(AND(Matriz!C984=Contadores!H$1,Matriz!U984&lt;&gt;"")=TRUE,3,0)
   )
)</f>
        <v>0</v>
      </c>
      <c r="I623">
        <f ca="1">+IF(AND(Matriz!C984=Contadores!I$1,TODAY()-Matriz!T984&lt;=0,Matriz!U984="")=TRUE,1,
   IF(AND(Matriz!C984=Contadores!I$1,TODAY()-Matriz!T984&gt;0,Matriz!U984="")=TRUE,2,
      IF(AND(Matriz!C984=Contadores!I$1,Matriz!U984&lt;&gt;"")=TRUE,3,0)
   )
)</f>
        <v>0</v>
      </c>
      <c r="J623">
        <f ca="1">+IF(AND(Matriz!C984=Contadores!J$1,TODAY()-Matriz!T984&lt;=0,Matriz!U984="")=TRUE,1,
   IF(AND(Matriz!C984=Contadores!J$1,TODAY()-Matriz!T984&gt;0,Matriz!U984="")=TRUE,2,
      IF(AND(Matriz!C984=Contadores!J$1,Matriz!U984&lt;&gt;"")=TRUE,3,0)
   )
)</f>
        <v>0</v>
      </c>
      <c r="K623">
        <f ca="1">+IF(AND(Matriz!C984=Contadores!K$1,TODAY()-Matriz!T984&lt;=0,Matriz!U984="")=TRUE,1,
   IF(AND(Matriz!C984=Contadores!K$1,TODAY()-Matriz!T984&gt;0,Matriz!U984="")=TRUE,2,
      IF(AND(Matriz!C984=Contadores!K$1,Matriz!U984&lt;&gt;"")=TRUE,3,0)
   )
)</f>
        <v>0</v>
      </c>
    </row>
    <row r="624" spans="1:11" x14ac:dyDescent="0.25">
      <c r="A624">
        <v>623</v>
      </c>
      <c r="B624">
        <f ca="1">+IF(AND(Matriz!C985=Contadores!B$1,TODAY()-Matriz!T985&lt;=0,Matriz!U985="")=TRUE,1,
   IF(AND(Matriz!C985=Contadores!B$1,TODAY()-Matriz!T985&gt;0,Matriz!U985="")=TRUE,2,
      IF(AND(Matriz!C985=Contadores!B$1,Matriz!U985&lt;&gt;"")=TRUE,3,0)
   )
)</f>
        <v>0</v>
      </c>
      <c r="C624">
        <f ca="1">+IF(AND(Matriz!C985=Contadores!C$1,TODAY()-Matriz!T985&lt;=0,Matriz!U985="")=TRUE,1,
   IF(AND(Matriz!C985=Contadores!C$1,TODAY()-Matriz!T985&gt;0,Matriz!U985="")=TRUE,2,
      IF(AND(Matriz!C985=Contadores!C$1,Matriz!U985&lt;&gt;"")=TRUE,3,0)
   )
)</f>
        <v>0</v>
      </c>
      <c r="D624">
        <f ca="1">+IF(AND(Matriz!C985=Contadores!D$1,TODAY()-Matriz!T985&lt;=0,Matriz!U985="")=TRUE,1,
   IF(AND(Matriz!C985=Contadores!D$1,TODAY()-Matriz!T985&gt;0,Matriz!U985="")=TRUE,2,
      IF(AND(Matriz!C985=Contadores!D$1,Matriz!U985&lt;&gt;"")=TRUE,3,0)
   )
)</f>
        <v>0</v>
      </c>
      <c r="E624">
        <f ca="1">+IF(AND(Matriz!C985=Contadores!E$1,TODAY()-Matriz!T985&lt;=0,Matriz!U985="")=TRUE,1,
   IF(AND(Matriz!C985=Contadores!E$1,TODAY()-Matriz!T985&gt;0,Matriz!U985="")=TRUE,2,
      IF(AND(Matriz!C985=Contadores!E$1,Matriz!U985&lt;&gt;"")=TRUE,3,0)
   )
)</f>
        <v>0</v>
      </c>
      <c r="F624">
        <f ca="1">+IF(AND(Matriz!C985=Contadores!F$1,TODAY()-Matriz!T985&lt;=0,Matriz!U985="")=TRUE,1,
   IF(AND(Matriz!C985=Contadores!F$1,TODAY()-Matriz!T985&gt;0,Matriz!U985="")=TRUE,2,
      IF(AND(Matriz!C985=Contadores!F$1,Matriz!U985&lt;&gt;"")=TRUE,3,0)
   )
)</f>
        <v>0</v>
      </c>
      <c r="G624">
        <f ca="1">+IF(AND(Matriz!C985=Contadores!G$1,TODAY()-Matriz!T985&lt;=0,Matriz!U985="")=TRUE,1,
   IF(AND(Matriz!C985=Contadores!G$1,TODAY()-Matriz!T985&gt;0,Matriz!U985="")=TRUE,2,
      IF(AND(Matriz!C985=Contadores!G$1,Matriz!U985&lt;&gt;"")=TRUE,3,0)
   )
)</f>
        <v>0</v>
      </c>
      <c r="H624">
        <f ca="1">+IF(AND(Matriz!C985=Contadores!H$1,TODAY()-Matriz!T985&lt;=0,Matriz!U985="")=TRUE,1,
   IF(AND(Matriz!C985=Contadores!H$1,TODAY()-Matriz!T985&gt;0,Matriz!U985="")=TRUE,2,
      IF(AND(Matriz!C985=Contadores!H$1,Matriz!U985&lt;&gt;"")=TRUE,3,0)
   )
)</f>
        <v>0</v>
      </c>
      <c r="I624">
        <f ca="1">+IF(AND(Matriz!C985=Contadores!I$1,TODAY()-Matriz!T985&lt;=0,Matriz!U985="")=TRUE,1,
   IF(AND(Matriz!C985=Contadores!I$1,TODAY()-Matriz!T985&gt;0,Matriz!U985="")=TRUE,2,
      IF(AND(Matriz!C985=Contadores!I$1,Matriz!U985&lt;&gt;"")=TRUE,3,0)
   )
)</f>
        <v>0</v>
      </c>
      <c r="J624">
        <f ca="1">+IF(AND(Matriz!C985=Contadores!J$1,TODAY()-Matriz!T985&lt;=0,Matriz!U985="")=TRUE,1,
   IF(AND(Matriz!C985=Contadores!J$1,TODAY()-Matriz!T985&gt;0,Matriz!U985="")=TRUE,2,
      IF(AND(Matriz!C985=Contadores!J$1,Matriz!U985&lt;&gt;"")=TRUE,3,0)
   )
)</f>
        <v>0</v>
      </c>
      <c r="K624">
        <f ca="1">+IF(AND(Matriz!C985=Contadores!K$1,TODAY()-Matriz!T985&lt;=0,Matriz!U985="")=TRUE,1,
   IF(AND(Matriz!C985=Contadores!K$1,TODAY()-Matriz!T985&gt;0,Matriz!U985="")=TRUE,2,
      IF(AND(Matriz!C985=Contadores!K$1,Matriz!U985&lt;&gt;"")=TRUE,3,0)
   )
)</f>
        <v>0</v>
      </c>
    </row>
    <row r="625" spans="1:11" x14ac:dyDescent="0.25">
      <c r="A625">
        <v>624</v>
      </c>
      <c r="B625">
        <f ca="1">+IF(AND(Matriz!C986=Contadores!B$1,TODAY()-Matriz!T986&lt;=0,Matriz!U986="")=TRUE,1,
   IF(AND(Matriz!C986=Contadores!B$1,TODAY()-Matriz!T986&gt;0,Matriz!U986="")=TRUE,2,
      IF(AND(Matriz!C986=Contadores!B$1,Matriz!U986&lt;&gt;"")=TRUE,3,0)
   )
)</f>
        <v>0</v>
      </c>
      <c r="C625">
        <f ca="1">+IF(AND(Matriz!C986=Contadores!C$1,TODAY()-Matriz!T986&lt;=0,Matriz!U986="")=TRUE,1,
   IF(AND(Matriz!C986=Contadores!C$1,TODAY()-Matriz!T986&gt;0,Matriz!U986="")=TRUE,2,
      IF(AND(Matriz!C986=Contadores!C$1,Matriz!U986&lt;&gt;"")=TRUE,3,0)
   )
)</f>
        <v>0</v>
      </c>
      <c r="D625">
        <f ca="1">+IF(AND(Matriz!C986=Contadores!D$1,TODAY()-Matriz!T986&lt;=0,Matriz!U986="")=TRUE,1,
   IF(AND(Matriz!C986=Contadores!D$1,TODAY()-Matriz!T986&gt;0,Matriz!U986="")=TRUE,2,
      IF(AND(Matriz!C986=Contadores!D$1,Matriz!U986&lt;&gt;"")=TRUE,3,0)
   )
)</f>
        <v>0</v>
      </c>
      <c r="E625">
        <f ca="1">+IF(AND(Matriz!C986=Contadores!E$1,TODAY()-Matriz!T986&lt;=0,Matriz!U986="")=TRUE,1,
   IF(AND(Matriz!C986=Contadores!E$1,TODAY()-Matriz!T986&gt;0,Matriz!U986="")=TRUE,2,
      IF(AND(Matriz!C986=Contadores!E$1,Matriz!U986&lt;&gt;"")=TRUE,3,0)
   )
)</f>
        <v>0</v>
      </c>
      <c r="F625">
        <f ca="1">+IF(AND(Matriz!C986=Contadores!F$1,TODAY()-Matriz!T986&lt;=0,Matriz!U986="")=TRUE,1,
   IF(AND(Matriz!C986=Contadores!F$1,TODAY()-Matriz!T986&gt;0,Matriz!U986="")=TRUE,2,
      IF(AND(Matriz!C986=Contadores!F$1,Matriz!U986&lt;&gt;"")=TRUE,3,0)
   )
)</f>
        <v>0</v>
      </c>
      <c r="G625">
        <f ca="1">+IF(AND(Matriz!C986=Contadores!G$1,TODAY()-Matriz!T986&lt;=0,Matriz!U986="")=TRUE,1,
   IF(AND(Matriz!C986=Contadores!G$1,TODAY()-Matriz!T986&gt;0,Matriz!U986="")=TRUE,2,
      IF(AND(Matriz!C986=Contadores!G$1,Matriz!U986&lt;&gt;"")=TRUE,3,0)
   )
)</f>
        <v>0</v>
      </c>
      <c r="H625">
        <f ca="1">+IF(AND(Matriz!C986=Contadores!H$1,TODAY()-Matriz!T986&lt;=0,Matriz!U986="")=TRUE,1,
   IF(AND(Matriz!C986=Contadores!H$1,TODAY()-Matriz!T986&gt;0,Matriz!U986="")=TRUE,2,
      IF(AND(Matriz!C986=Contadores!H$1,Matriz!U986&lt;&gt;"")=TRUE,3,0)
   )
)</f>
        <v>0</v>
      </c>
      <c r="I625">
        <f ca="1">+IF(AND(Matriz!C986=Contadores!I$1,TODAY()-Matriz!T986&lt;=0,Matriz!U986="")=TRUE,1,
   IF(AND(Matriz!C986=Contadores!I$1,TODAY()-Matriz!T986&gt;0,Matriz!U986="")=TRUE,2,
      IF(AND(Matriz!C986=Contadores!I$1,Matriz!U986&lt;&gt;"")=TRUE,3,0)
   )
)</f>
        <v>0</v>
      </c>
      <c r="J625">
        <f ca="1">+IF(AND(Matriz!C986=Contadores!J$1,TODAY()-Matriz!T986&lt;=0,Matriz!U986="")=TRUE,1,
   IF(AND(Matriz!C986=Contadores!J$1,TODAY()-Matriz!T986&gt;0,Matriz!U986="")=TRUE,2,
      IF(AND(Matriz!C986=Contadores!J$1,Matriz!U986&lt;&gt;"")=TRUE,3,0)
   )
)</f>
        <v>0</v>
      </c>
      <c r="K625">
        <f ca="1">+IF(AND(Matriz!C986=Contadores!K$1,TODAY()-Matriz!T986&lt;=0,Matriz!U986="")=TRUE,1,
   IF(AND(Matriz!C986=Contadores!K$1,TODAY()-Matriz!T986&gt;0,Matriz!U986="")=TRUE,2,
      IF(AND(Matriz!C986=Contadores!K$1,Matriz!U986&lt;&gt;"")=TRUE,3,0)
   )
)</f>
        <v>0</v>
      </c>
    </row>
    <row r="626" spans="1:11" x14ac:dyDescent="0.25">
      <c r="A626">
        <v>625</v>
      </c>
      <c r="B626">
        <f ca="1">+IF(AND(Matriz!C987=Contadores!B$1,TODAY()-Matriz!T987&lt;=0,Matriz!U987="")=TRUE,1,
   IF(AND(Matriz!C987=Contadores!B$1,TODAY()-Matriz!T987&gt;0,Matriz!U987="")=TRUE,2,
      IF(AND(Matriz!C987=Contadores!B$1,Matriz!U987&lt;&gt;"")=TRUE,3,0)
   )
)</f>
        <v>0</v>
      </c>
      <c r="C626">
        <f ca="1">+IF(AND(Matriz!C987=Contadores!C$1,TODAY()-Matriz!T987&lt;=0,Matriz!U987="")=TRUE,1,
   IF(AND(Matriz!C987=Contadores!C$1,TODAY()-Matriz!T987&gt;0,Matriz!U987="")=TRUE,2,
      IF(AND(Matriz!C987=Contadores!C$1,Matriz!U987&lt;&gt;"")=TRUE,3,0)
   )
)</f>
        <v>0</v>
      </c>
      <c r="D626">
        <f ca="1">+IF(AND(Matriz!C987=Contadores!D$1,TODAY()-Matriz!T987&lt;=0,Matriz!U987="")=TRUE,1,
   IF(AND(Matriz!C987=Contadores!D$1,TODAY()-Matriz!T987&gt;0,Matriz!U987="")=TRUE,2,
      IF(AND(Matriz!C987=Contadores!D$1,Matriz!U987&lt;&gt;"")=TRUE,3,0)
   )
)</f>
        <v>0</v>
      </c>
      <c r="E626">
        <f ca="1">+IF(AND(Matriz!C987=Contadores!E$1,TODAY()-Matriz!T987&lt;=0,Matriz!U987="")=TRUE,1,
   IF(AND(Matriz!C987=Contadores!E$1,TODAY()-Matriz!T987&gt;0,Matriz!U987="")=TRUE,2,
      IF(AND(Matriz!C987=Contadores!E$1,Matriz!U987&lt;&gt;"")=TRUE,3,0)
   )
)</f>
        <v>0</v>
      </c>
      <c r="F626">
        <f ca="1">+IF(AND(Matriz!C987=Contadores!F$1,TODAY()-Matriz!T987&lt;=0,Matriz!U987="")=TRUE,1,
   IF(AND(Matriz!C987=Contadores!F$1,TODAY()-Matriz!T987&gt;0,Matriz!U987="")=TRUE,2,
      IF(AND(Matriz!C987=Contadores!F$1,Matriz!U987&lt;&gt;"")=TRUE,3,0)
   )
)</f>
        <v>0</v>
      </c>
      <c r="G626">
        <f ca="1">+IF(AND(Matriz!C987=Contadores!G$1,TODAY()-Matriz!T987&lt;=0,Matriz!U987="")=TRUE,1,
   IF(AND(Matriz!C987=Contadores!G$1,TODAY()-Matriz!T987&gt;0,Matriz!U987="")=TRUE,2,
      IF(AND(Matriz!C987=Contadores!G$1,Matriz!U987&lt;&gt;"")=TRUE,3,0)
   )
)</f>
        <v>0</v>
      </c>
      <c r="H626">
        <f ca="1">+IF(AND(Matriz!C987=Contadores!H$1,TODAY()-Matriz!T987&lt;=0,Matriz!U987="")=TRUE,1,
   IF(AND(Matriz!C987=Contadores!H$1,TODAY()-Matriz!T987&gt;0,Matriz!U987="")=TRUE,2,
      IF(AND(Matriz!C987=Contadores!H$1,Matriz!U987&lt;&gt;"")=TRUE,3,0)
   )
)</f>
        <v>0</v>
      </c>
      <c r="I626">
        <f ca="1">+IF(AND(Matriz!C987=Contadores!I$1,TODAY()-Matriz!T987&lt;=0,Matriz!U987="")=TRUE,1,
   IF(AND(Matriz!C987=Contadores!I$1,TODAY()-Matriz!T987&gt;0,Matriz!U987="")=TRUE,2,
      IF(AND(Matriz!C987=Contadores!I$1,Matriz!U987&lt;&gt;"")=TRUE,3,0)
   )
)</f>
        <v>0</v>
      </c>
      <c r="J626">
        <f ca="1">+IF(AND(Matriz!C987=Contadores!J$1,TODAY()-Matriz!T987&lt;=0,Matriz!U987="")=TRUE,1,
   IF(AND(Matriz!C987=Contadores!J$1,TODAY()-Matriz!T987&gt;0,Matriz!U987="")=TRUE,2,
      IF(AND(Matriz!C987=Contadores!J$1,Matriz!U987&lt;&gt;"")=TRUE,3,0)
   )
)</f>
        <v>0</v>
      </c>
      <c r="K626">
        <f ca="1">+IF(AND(Matriz!C987=Contadores!K$1,TODAY()-Matriz!T987&lt;=0,Matriz!U987="")=TRUE,1,
   IF(AND(Matriz!C987=Contadores!K$1,TODAY()-Matriz!T987&gt;0,Matriz!U987="")=TRUE,2,
      IF(AND(Matriz!C987=Contadores!K$1,Matriz!U987&lt;&gt;"")=TRUE,3,0)
   )
)</f>
        <v>0</v>
      </c>
    </row>
    <row r="627" spans="1:11" x14ac:dyDescent="0.25">
      <c r="A627">
        <v>626</v>
      </c>
      <c r="B627">
        <f ca="1">+IF(AND(Matriz!C988=Contadores!B$1,TODAY()-Matriz!T988&lt;=0,Matriz!U988="")=TRUE,1,
   IF(AND(Matriz!C988=Contadores!B$1,TODAY()-Matriz!T988&gt;0,Matriz!U988="")=TRUE,2,
      IF(AND(Matriz!C988=Contadores!B$1,Matriz!U988&lt;&gt;"")=TRUE,3,0)
   )
)</f>
        <v>0</v>
      </c>
      <c r="C627">
        <f ca="1">+IF(AND(Matriz!C988=Contadores!C$1,TODAY()-Matriz!T988&lt;=0,Matriz!U988="")=TRUE,1,
   IF(AND(Matriz!C988=Contadores!C$1,TODAY()-Matriz!T988&gt;0,Matriz!U988="")=TRUE,2,
      IF(AND(Matriz!C988=Contadores!C$1,Matriz!U988&lt;&gt;"")=TRUE,3,0)
   )
)</f>
        <v>0</v>
      </c>
      <c r="D627">
        <f ca="1">+IF(AND(Matriz!C988=Contadores!D$1,TODAY()-Matriz!T988&lt;=0,Matriz!U988="")=TRUE,1,
   IF(AND(Matriz!C988=Contadores!D$1,TODAY()-Matriz!T988&gt;0,Matriz!U988="")=TRUE,2,
      IF(AND(Matriz!C988=Contadores!D$1,Matriz!U988&lt;&gt;"")=TRUE,3,0)
   )
)</f>
        <v>0</v>
      </c>
      <c r="E627">
        <f ca="1">+IF(AND(Matriz!C988=Contadores!E$1,TODAY()-Matriz!T988&lt;=0,Matriz!U988="")=TRUE,1,
   IF(AND(Matriz!C988=Contadores!E$1,TODAY()-Matriz!T988&gt;0,Matriz!U988="")=TRUE,2,
      IF(AND(Matriz!C988=Contadores!E$1,Matriz!U988&lt;&gt;"")=TRUE,3,0)
   )
)</f>
        <v>0</v>
      </c>
      <c r="F627">
        <f ca="1">+IF(AND(Matriz!C988=Contadores!F$1,TODAY()-Matriz!T988&lt;=0,Matriz!U988="")=TRUE,1,
   IF(AND(Matriz!C988=Contadores!F$1,TODAY()-Matriz!T988&gt;0,Matriz!U988="")=TRUE,2,
      IF(AND(Matriz!C988=Contadores!F$1,Matriz!U988&lt;&gt;"")=TRUE,3,0)
   )
)</f>
        <v>0</v>
      </c>
      <c r="G627">
        <f ca="1">+IF(AND(Matriz!C988=Contadores!G$1,TODAY()-Matriz!T988&lt;=0,Matriz!U988="")=TRUE,1,
   IF(AND(Matriz!C988=Contadores!G$1,TODAY()-Matriz!T988&gt;0,Matriz!U988="")=TRUE,2,
      IF(AND(Matriz!C988=Contadores!G$1,Matriz!U988&lt;&gt;"")=TRUE,3,0)
   )
)</f>
        <v>0</v>
      </c>
      <c r="H627">
        <f ca="1">+IF(AND(Matriz!C988=Contadores!H$1,TODAY()-Matriz!T988&lt;=0,Matriz!U988="")=TRUE,1,
   IF(AND(Matriz!C988=Contadores!H$1,TODAY()-Matriz!T988&gt;0,Matriz!U988="")=TRUE,2,
      IF(AND(Matriz!C988=Contadores!H$1,Matriz!U988&lt;&gt;"")=TRUE,3,0)
   )
)</f>
        <v>0</v>
      </c>
      <c r="I627">
        <f ca="1">+IF(AND(Matriz!C988=Contadores!I$1,TODAY()-Matriz!T988&lt;=0,Matriz!U988="")=TRUE,1,
   IF(AND(Matriz!C988=Contadores!I$1,TODAY()-Matriz!T988&gt;0,Matriz!U988="")=TRUE,2,
      IF(AND(Matriz!C988=Contadores!I$1,Matriz!U988&lt;&gt;"")=TRUE,3,0)
   )
)</f>
        <v>0</v>
      </c>
      <c r="J627">
        <f ca="1">+IF(AND(Matriz!C988=Contadores!J$1,TODAY()-Matriz!T988&lt;=0,Matriz!U988="")=TRUE,1,
   IF(AND(Matriz!C988=Contadores!J$1,TODAY()-Matriz!T988&gt;0,Matriz!U988="")=TRUE,2,
      IF(AND(Matriz!C988=Contadores!J$1,Matriz!U988&lt;&gt;"")=TRUE,3,0)
   )
)</f>
        <v>0</v>
      </c>
      <c r="K627">
        <f ca="1">+IF(AND(Matriz!C988=Contadores!K$1,TODAY()-Matriz!T988&lt;=0,Matriz!U988="")=TRUE,1,
   IF(AND(Matriz!C988=Contadores!K$1,TODAY()-Matriz!T988&gt;0,Matriz!U988="")=TRUE,2,
      IF(AND(Matriz!C988=Contadores!K$1,Matriz!U988&lt;&gt;"")=TRUE,3,0)
   )
)</f>
        <v>0</v>
      </c>
    </row>
    <row r="628" spans="1:11" x14ac:dyDescent="0.25">
      <c r="A628">
        <v>627</v>
      </c>
      <c r="B628">
        <f ca="1">+IF(AND(Matriz!C989=Contadores!B$1,TODAY()-Matriz!T989&lt;=0,Matriz!U989="")=TRUE,1,
   IF(AND(Matriz!C989=Contadores!B$1,TODAY()-Matriz!T989&gt;0,Matriz!U989="")=TRUE,2,
      IF(AND(Matriz!C989=Contadores!B$1,Matriz!U989&lt;&gt;"")=TRUE,3,0)
   )
)</f>
        <v>0</v>
      </c>
      <c r="C628">
        <f ca="1">+IF(AND(Matriz!C989=Contadores!C$1,TODAY()-Matriz!T989&lt;=0,Matriz!U989="")=TRUE,1,
   IF(AND(Matriz!C989=Contadores!C$1,TODAY()-Matriz!T989&gt;0,Matriz!U989="")=TRUE,2,
      IF(AND(Matriz!C989=Contadores!C$1,Matriz!U989&lt;&gt;"")=TRUE,3,0)
   )
)</f>
        <v>0</v>
      </c>
      <c r="D628">
        <f ca="1">+IF(AND(Matriz!C989=Contadores!D$1,TODAY()-Matriz!T989&lt;=0,Matriz!U989="")=TRUE,1,
   IF(AND(Matriz!C989=Contadores!D$1,TODAY()-Matriz!T989&gt;0,Matriz!U989="")=TRUE,2,
      IF(AND(Matriz!C989=Contadores!D$1,Matriz!U989&lt;&gt;"")=TRUE,3,0)
   )
)</f>
        <v>0</v>
      </c>
      <c r="E628">
        <f ca="1">+IF(AND(Matriz!C989=Contadores!E$1,TODAY()-Matriz!T989&lt;=0,Matriz!U989="")=TRUE,1,
   IF(AND(Matriz!C989=Contadores!E$1,TODAY()-Matriz!T989&gt;0,Matriz!U989="")=TRUE,2,
      IF(AND(Matriz!C989=Contadores!E$1,Matriz!U989&lt;&gt;"")=TRUE,3,0)
   )
)</f>
        <v>0</v>
      </c>
      <c r="F628">
        <f ca="1">+IF(AND(Matriz!C989=Contadores!F$1,TODAY()-Matriz!T989&lt;=0,Matriz!U989="")=TRUE,1,
   IF(AND(Matriz!C989=Contadores!F$1,TODAY()-Matriz!T989&gt;0,Matriz!U989="")=TRUE,2,
      IF(AND(Matriz!C989=Contadores!F$1,Matriz!U989&lt;&gt;"")=TRUE,3,0)
   )
)</f>
        <v>0</v>
      </c>
      <c r="G628">
        <f ca="1">+IF(AND(Matriz!C989=Contadores!G$1,TODAY()-Matriz!T989&lt;=0,Matriz!U989="")=TRUE,1,
   IF(AND(Matriz!C989=Contadores!G$1,TODAY()-Matriz!T989&gt;0,Matriz!U989="")=TRUE,2,
      IF(AND(Matriz!C989=Contadores!G$1,Matriz!U989&lt;&gt;"")=TRUE,3,0)
   )
)</f>
        <v>0</v>
      </c>
      <c r="H628">
        <f ca="1">+IF(AND(Matriz!C989=Contadores!H$1,TODAY()-Matriz!T989&lt;=0,Matriz!U989="")=TRUE,1,
   IF(AND(Matriz!C989=Contadores!H$1,TODAY()-Matriz!T989&gt;0,Matriz!U989="")=TRUE,2,
      IF(AND(Matriz!C989=Contadores!H$1,Matriz!U989&lt;&gt;"")=TRUE,3,0)
   )
)</f>
        <v>0</v>
      </c>
      <c r="I628">
        <f ca="1">+IF(AND(Matriz!C989=Contadores!I$1,TODAY()-Matriz!T989&lt;=0,Matriz!U989="")=TRUE,1,
   IF(AND(Matriz!C989=Contadores!I$1,TODAY()-Matriz!T989&gt;0,Matriz!U989="")=TRUE,2,
      IF(AND(Matriz!C989=Contadores!I$1,Matriz!U989&lt;&gt;"")=TRUE,3,0)
   )
)</f>
        <v>0</v>
      </c>
      <c r="J628">
        <f ca="1">+IF(AND(Matriz!C989=Contadores!J$1,TODAY()-Matriz!T989&lt;=0,Matriz!U989="")=TRUE,1,
   IF(AND(Matriz!C989=Contadores!J$1,TODAY()-Matriz!T989&gt;0,Matriz!U989="")=TRUE,2,
      IF(AND(Matriz!C989=Contadores!J$1,Matriz!U989&lt;&gt;"")=TRUE,3,0)
   )
)</f>
        <v>0</v>
      </c>
      <c r="K628">
        <f ca="1">+IF(AND(Matriz!C989=Contadores!K$1,TODAY()-Matriz!T989&lt;=0,Matriz!U989="")=TRUE,1,
   IF(AND(Matriz!C989=Contadores!K$1,TODAY()-Matriz!T989&gt;0,Matriz!U989="")=TRUE,2,
      IF(AND(Matriz!C989=Contadores!K$1,Matriz!U989&lt;&gt;"")=TRUE,3,0)
   )
)</f>
        <v>0</v>
      </c>
    </row>
    <row r="629" spans="1:11" x14ac:dyDescent="0.25">
      <c r="A629">
        <v>628</v>
      </c>
      <c r="B629">
        <f ca="1">+IF(AND(Matriz!C990=Contadores!B$1,TODAY()-Matriz!T990&lt;=0,Matriz!U990="")=TRUE,1,
   IF(AND(Matriz!C990=Contadores!B$1,TODAY()-Matriz!T990&gt;0,Matriz!U990="")=TRUE,2,
      IF(AND(Matriz!C990=Contadores!B$1,Matriz!U990&lt;&gt;"")=TRUE,3,0)
   )
)</f>
        <v>0</v>
      </c>
      <c r="C629">
        <f ca="1">+IF(AND(Matriz!C990=Contadores!C$1,TODAY()-Matriz!T990&lt;=0,Matriz!U990="")=TRUE,1,
   IF(AND(Matriz!C990=Contadores!C$1,TODAY()-Matriz!T990&gt;0,Matriz!U990="")=TRUE,2,
      IF(AND(Matriz!C990=Contadores!C$1,Matriz!U990&lt;&gt;"")=TRUE,3,0)
   )
)</f>
        <v>0</v>
      </c>
      <c r="D629">
        <f ca="1">+IF(AND(Matriz!C990=Contadores!D$1,TODAY()-Matriz!T990&lt;=0,Matriz!U990="")=TRUE,1,
   IF(AND(Matriz!C990=Contadores!D$1,TODAY()-Matriz!T990&gt;0,Matriz!U990="")=TRUE,2,
      IF(AND(Matriz!C990=Contadores!D$1,Matriz!U990&lt;&gt;"")=TRUE,3,0)
   )
)</f>
        <v>0</v>
      </c>
      <c r="E629">
        <f ca="1">+IF(AND(Matriz!C990=Contadores!E$1,TODAY()-Matriz!T990&lt;=0,Matriz!U990="")=TRUE,1,
   IF(AND(Matriz!C990=Contadores!E$1,TODAY()-Matriz!T990&gt;0,Matriz!U990="")=TRUE,2,
      IF(AND(Matriz!C990=Contadores!E$1,Matriz!U990&lt;&gt;"")=TRUE,3,0)
   )
)</f>
        <v>0</v>
      </c>
      <c r="F629">
        <f ca="1">+IF(AND(Matriz!C990=Contadores!F$1,TODAY()-Matriz!T990&lt;=0,Matriz!U990="")=TRUE,1,
   IF(AND(Matriz!C990=Contadores!F$1,TODAY()-Matriz!T990&gt;0,Matriz!U990="")=TRUE,2,
      IF(AND(Matriz!C990=Contadores!F$1,Matriz!U990&lt;&gt;"")=TRUE,3,0)
   )
)</f>
        <v>0</v>
      </c>
      <c r="G629">
        <f ca="1">+IF(AND(Matriz!C990=Contadores!G$1,TODAY()-Matriz!T990&lt;=0,Matriz!U990="")=TRUE,1,
   IF(AND(Matriz!C990=Contadores!G$1,TODAY()-Matriz!T990&gt;0,Matriz!U990="")=TRUE,2,
      IF(AND(Matriz!C990=Contadores!G$1,Matriz!U990&lt;&gt;"")=TRUE,3,0)
   )
)</f>
        <v>0</v>
      </c>
      <c r="H629">
        <f ca="1">+IF(AND(Matriz!C990=Contadores!H$1,TODAY()-Matriz!T990&lt;=0,Matriz!U990="")=TRUE,1,
   IF(AND(Matriz!C990=Contadores!H$1,TODAY()-Matriz!T990&gt;0,Matriz!U990="")=TRUE,2,
      IF(AND(Matriz!C990=Contadores!H$1,Matriz!U990&lt;&gt;"")=TRUE,3,0)
   )
)</f>
        <v>0</v>
      </c>
      <c r="I629">
        <f ca="1">+IF(AND(Matriz!C990=Contadores!I$1,TODAY()-Matriz!T990&lt;=0,Matriz!U990="")=TRUE,1,
   IF(AND(Matriz!C990=Contadores!I$1,TODAY()-Matriz!T990&gt;0,Matriz!U990="")=TRUE,2,
      IF(AND(Matriz!C990=Contadores!I$1,Matriz!U990&lt;&gt;"")=TRUE,3,0)
   )
)</f>
        <v>0</v>
      </c>
      <c r="J629">
        <f ca="1">+IF(AND(Matriz!C990=Contadores!J$1,TODAY()-Matriz!T990&lt;=0,Matriz!U990="")=TRUE,1,
   IF(AND(Matriz!C990=Contadores!J$1,TODAY()-Matriz!T990&gt;0,Matriz!U990="")=TRUE,2,
      IF(AND(Matriz!C990=Contadores!J$1,Matriz!U990&lt;&gt;"")=TRUE,3,0)
   )
)</f>
        <v>0</v>
      </c>
      <c r="K629">
        <f ca="1">+IF(AND(Matriz!C990=Contadores!K$1,TODAY()-Matriz!T990&lt;=0,Matriz!U990="")=TRUE,1,
   IF(AND(Matriz!C990=Contadores!K$1,TODAY()-Matriz!T990&gt;0,Matriz!U990="")=TRUE,2,
      IF(AND(Matriz!C990=Contadores!K$1,Matriz!U990&lt;&gt;"")=TRUE,3,0)
   )
)</f>
        <v>0</v>
      </c>
    </row>
  </sheetData>
  <mergeCells count="3">
    <mergeCell ref="O1:Q1"/>
    <mergeCell ref="U1:W1"/>
    <mergeCell ref="R1:T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Respaldo</vt:lpstr>
      <vt:lpstr>Matriz</vt:lpstr>
      <vt:lpstr>Aspectos_diligenciamiento</vt:lpstr>
      <vt:lpstr>Descripción de cálculos</vt:lpstr>
      <vt:lpstr>Validaciones</vt:lpstr>
      <vt:lpstr>Contadores</vt:lpstr>
      <vt:lpstr>Aspectos_diligenciamiento!Área_de_impresión</vt:lpstr>
      <vt:lpstr>Matriz!Área_de_impresión</vt:lpstr>
      <vt:lpstr>Respaldo!Área_de_impresión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Victor Guevara</dc:creator>
  <cp:lastModifiedBy>INEC Kevin Estrella</cp:lastModifiedBy>
  <cp:lastPrinted>2023-10-05T20:30:36Z</cp:lastPrinted>
  <dcterms:created xsi:type="dcterms:W3CDTF">2022-06-07T13:41:58Z</dcterms:created>
  <dcterms:modified xsi:type="dcterms:W3CDTF">2024-01-18T14:18:52Z</dcterms:modified>
</cp:coreProperties>
</file>